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gif" ContentType="image/gif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CM_DATA\EL_REPORTING\2016AnnualReports\EL16_2010\"/>
    </mc:Choice>
  </mc:AlternateContent>
  <bookViews>
    <workbookView xWindow="0" yWindow="0" windowWidth="28800" windowHeight="12435" activeTab="6"/>
  </bookViews>
  <sheets>
    <sheet name="Front Page" sheetId="1" r:id="rId1"/>
    <sheet name="ARD" sheetId="2" r:id="rId2"/>
    <sheet name="Raw" sheetId="3" r:id="rId3"/>
    <sheet name="Washability" sheetId="4" r:id="rId4"/>
    <sheet name="Raw Product" sheetId="5" r:id="rId5"/>
    <sheet name="Clean Coal" sheetId="6" r:id="rId6"/>
    <sheet name="CCC-Trace Elements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>#REF!</definedName>
    <definedName name="\b">#REF!</definedName>
    <definedName name="\c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NE0662">[1]Data!$A$6:$FM$4426</definedName>
    <definedName name="___SiO2">[1]Data!$BE$6:$BE$4419</definedName>
    <definedName name="___SO3">[1]Data!$BO$6:$BO$4419</definedName>
    <definedName name="___TiO2">[1]Data!$BL$6:$BL$4419</definedName>
    <definedName name="__123Graph_A" hidden="1">[2]COMPOSITE!$O$37:$O$49</definedName>
    <definedName name="__123Graph_ADEN_DMC" hidden="1">[2]COMPOSITE!$D$20:$D$31</definedName>
    <definedName name="__123Graph_ADEN_SP" hidden="1">[2]COMPOSITE!$D$37:$D$48</definedName>
    <definedName name="__123Graph_ADMC_INC" hidden="1">[2]COMPOSITE!$B$20:$B$31</definedName>
    <definedName name="__123Graph_ADMC_YLD" hidden="1">[2]COMPOSITE!$F$20:$F$31</definedName>
    <definedName name="__123Graph_AFLOT_INC" hidden="1">[2]COMPOSITE!$B$55:$B$60</definedName>
    <definedName name="__123Graph_AFLOT_YLD" hidden="1">[2]COMPOSITE!$F$54:$F$60</definedName>
    <definedName name="__123Graph_AFR1" hidden="1">[3]A!$BG$18:$BG$30</definedName>
    <definedName name="__123Graph_AFROTH" hidden="1">[3]A!$AH$204:$AH$215</definedName>
    <definedName name="__123Graph_AREJ" hidden="1">[2]COMPOSITE!$L$20:$L$31</definedName>
    <definedName name="__123Graph_ASP_INC" hidden="1">[2]COMPOSITE!$B$37:$B$48</definedName>
    <definedName name="__123Graph_ASP_YLD" hidden="1">[2]COMPOSITE!$F$37:$F$48</definedName>
    <definedName name="__123Graph_BFR2" hidden="1">[3]A!$BG$45:$BG$57</definedName>
    <definedName name="__123Graph_CFR3" hidden="1">[3]A!$BG$70:$BG$82</definedName>
    <definedName name="__123Graph_X" hidden="1">[2]COMPOSITE!$B$37:$B$49</definedName>
    <definedName name="__123Graph_XDEN_DMC" hidden="1">[2]COMPOSITE!$B$20:$B$31</definedName>
    <definedName name="__123Graph_XDEN_SP" hidden="1">[2]COMPOSITE!$B$37:$B$48</definedName>
    <definedName name="__123Graph_XDMC_INC" hidden="1">[2]COMPOSITE!$E$20:$E$31</definedName>
    <definedName name="__123Graph_XDMC_YLD" hidden="1">[2]COMPOSITE!$G$20:$G$31</definedName>
    <definedName name="__123Graph_XFLOT_INC" hidden="1">[2]COMPOSITE!$E$55:$E$60</definedName>
    <definedName name="__123Graph_XFLOT_YLD" hidden="1">[2]COMPOSITE!$G$54:$G$60</definedName>
    <definedName name="__123Graph_XFR1" hidden="1">[3]A!$BC$18:$BC$30</definedName>
    <definedName name="__123Graph_XFR2" hidden="1">[3]A!$BC$18:$BC$30</definedName>
    <definedName name="__123Graph_XFR3" hidden="1">[3]A!$BC$18:$BC$30</definedName>
    <definedName name="__123Graph_XFROTH" hidden="1">[3]A!$AI$204:$AI$215</definedName>
    <definedName name="__123Graph_XREJ" hidden="1">[2]COMPOSITE!$M$20:$M$31</definedName>
    <definedName name="__123Graph_XSP_INC" hidden="1">[2]COMPOSITE!$E$37:$E$48</definedName>
    <definedName name="__123Graph_XSP_YLD" hidden="1">[2]COMPOSITE!$G$37:$G$48</definedName>
    <definedName name="__NE0662">[1]Data!$A$6:$FM$4426</definedName>
    <definedName name="__RP3">[0]!__RP3</definedName>
    <definedName name="__SiO2">[1]Data!$BE$6:$BE$4419</definedName>
    <definedName name="__SO3">[1]Data!$BO$6:$BO$4419</definedName>
    <definedName name="__TiO2">[1]Data!$BL$6:$BL$4419</definedName>
    <definedName name="_1__123Graph_A__12.5MM" hidden="1">[3]A!$BG$18:$BG$29</definedName>
    <definedName name="_2__123Graph_A_12.5MM___0.5WW" hidden="1">[3]A!$BG$45:$BG$56</definedName>
    <definedName name="_3__123Graph_X__12.5MM" hidden="1">[3]A!$BC$18:$BC$29</definedName>
    <definedName name="_4__123Graph_X_12.5MM___0.5WW" hidden="1">[3]A!$BC$45:$BC$56</definedName>
    <definedName name="_xlnm._FilterDatabase" localSheetId="1" hidden="1">#REF!</definedName>
    <definedName name="_xlnm._FilterDatabase" localSheetId="5" hidden="1">#REF!</definedName>
    <definedName name="_xlnm._FilterDatabase" localSheetId="2" hidden="1">#REF!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Key1" hidden="1">'[4]Data+4mm'!$F$11</definedName>
    <definedName name="_NE0662">#REF!</definedName>
    <definedName name="_Order1" hidden="1">255</definedName>
    <definedName name="_Regression_Out" hidden="1">'[4]Data+4mm'!$G$38:$K$47</definedName>
    <definedName name="_Regression_X" hidden="1">'[4]Data+4mm'!$F$11:$F$24</definedName>
    <definedName name="_Regression_Y" hidden="1">'[4]Data+4mm'!$G$11:$G$24</definedName>
    <definedName name="_RP3" localSheetId="6">#N/A</definedName>
    <definedName name="_RP3">#N/A</definedName>
    <definedName name="_SiO2">#REF!</definedName>
    <definedName name="_SO3">#REF!</definedName>
    <definedName name="_Sort" hidden="1">'[4]Data+4mm'!$F$11:$K$26</definedName>
    <definedName name="_Table1_In1" hidden="1">[2]COMPOSITE!$F$11</definedName>
    <definedName name="_Table1_Out" hidden="1">[2]COMPOSITE!$S$34:$S$47</definedName>
    <definedName name="_TiO2">#REF!</definedName>
    <definedName name="AA_Report_No">[1]Data!$BV$5:$BV$4419</definedName>
    <definedName name="AFTO_Deform">[1]Data!$BA$6:$BA$4419</definedName>
    <definedName name="AFTO_Flow">[1]Data!$BD$6:$BD$4419</definedName>
    <definedName name="AFTO_Hemi">[1]Data!$BC$6:$BC$4419</definedName>
    <definedName name="AFTO_Sphere">[1]Data!$BB$6:$BB$4419</definedName>
    <definedName name="AFTR_Deform">[1]Data!$AW$6:$AW$4419</definedName>
    <definedName name="AFTR_Flow">[1]Data!$AZ$6:$AZ$4419</definedName>
    <definedName name="AFTR_Hemi">[1]Data!$AY$6:$AY$4419</definedName>
    <definedName name="AFTR_Sphere">[1]Data!$AX$6:$AX$4419</definedName>
    <definedName name="AI">[1]Data!$AK$6:$AK$4419</definedName>
    <definedName name="AI_TM">[1]Data!$AL$6:$AL$4419</definedName>
    <definedName name="Al2O3">[1]Data!$BF$6:$BF$4419</definedName>
    <definedName name="Anglo_No">[5]Data!$F$6:$F$5500</definedName>
    <definedName name="Antimony">[1]Data!$CM$6:$CM$4419</definedName>
    <definedName name="ARD">[1]Data!$N$6:$N$4420</definedName>
    <definedName name="Arsenic">[1]Data!$BX$6:$BX$4419</definedName>
    <definedName name="Ash">[1]Data!$R$6:$R$4419</definedName>
    <definedName name="BaO">[1]Data!$BQ$6:$BQ$4419</definedName>
    <definedName name="Borehole">[1]Data!$E$6:$E$4420</definedName>
    <definedName name="Boron">[1]Data!$BY$6:$BY$4419</definedName>
    <definedName name="C_Dioxide">[1]Data!$AD$6:$AD$4419</definedName>
    <definedName name="Cadmium">[1]Data!$CB$6:$CB$4419</definedName>
    <definedName name="Calculated_Washability">#REF!</definedName>
    <definedName name="CaO">[1]Data!$BH$6:$BH$4419</definedName>
    <definedName name="Carbon">[1]Data!$AA$6:$AA$4419</definedName>
    <definedName name="Carbonate">[1]Data!$AE$6:$AE$4419</definedName>
    <definedName name="CCI_SN">#REF!</definedName>
    <definedName name="Chlorine">[1]Data!$AG$6:$AG$4419</definedName>
    <definedName name="Chromium">[1]Data!$CD$6:$CD$4419</definedName>
    <definedName name="Clear_Comp_Sheet" localSheetId="6">'CCC-Trace Elements'!Clear_Comp_Sheet</definedName>
    <definedName name="Clear_Comp_Sheet">#N/A</definedName>
    <definedName name="Client_SN">#REF!</definedName>
    <definedName name="Cobalt">[1]Data!$CC$6:$CC$4419</definedName>
    <definedName name="Code">[1]Data!$A$6:$A$4420</definedName>
    <definedName name="COMP">#REF!</definedName>
    <definedName name="Composite">#REF!</definedName>
    <definedName name="Copper">[1]Data!$CE$6:$CE$4419</definedName>
    <definedName name="Cr2O3">[1]Data!$BU$6:$BU$4419</definedName>
    <definedName name="CS_Ashes">[6]Washes!#REF!</definedName>
    <definedName name="CSN">[1]Data!$AF$6:$AF$4419</definedName>
    <definedName name="CuO">[1]Data!$BT$6:$BT$4419</definedName>
    <definedName name="Cut_mmf">[1]Data!$DF$6:$DF$4419</definedName>
    <definedName name="Cut_vol">[1]Data!$DE$6:$DE$4419</definedName>
    <definedName name="Data">[1]Data!$A$6:$FQ$4420</definedName>
    <definedName name="Data1">[7]Data!$A$6:$FL$6705</definedName>
    <definedName name="Depth_From">[1]Data!$J$6:$J$4420</definedName>
    <definedName name="Depth_To">[1]Data!$K$6:$K$4420</definedName>
    <definedName name="Detr_mmf">[1]Data!$CX$6:$CX$4419</definedName>
    <definedName name="Detr_vol">[1]Data!$CW$6:$CW$4419</definedName>
    <definedName name="Dil_IST">[1]Data!$AR$6:$AR$4419</definedName>
    <definedName name="Dil_MC">[1]Data!$AU$6:$AU$4419</definedName>
    <definedName name="Dil_MCT">[1]Data!$AS$6:$AS$4419</definedName>
    <definedName name="Dil_MD">[1]Data!$AV$6:$AV$4419</definedName>
    <definedName name="Dil_MDT">[1]Data!$AT$6:$AT$4419</definedName>
    <definedName name="Exinite_mmf">[1]Data!$DB$6:$DB$4419</definedName>
    <definedName name="Exinite_vol">[1]Data!$DA$6:$DA$4419</definedName>
    <definedName name="FC">[1]Data!$T$6:$T$4419</definedName>
    <definedName name="Fe2O3">[1]Data!$BG$6:$BG$4419</definedName>
    <definedName name="Fluorine">[1]Data!$CF$6:$CF$4419</definedName>
    <definedName name="four">#REF!</definedName>
    <definedName name="Free_Silica">[1]Data!$BW$6:$BW$4419</definedName>
    <definedName name="FS_Data">'[8]FSink Input'!$A$6:$N$300</definedName>
    <definedName name="FS_Data1">'[7]FSink Input'!$A$6:$N$300</definedName>
    <definedName name="FSdata1">'[7]FSink Input'!$A$6:$N$300</definedName>
    <definedName name="Fus_mmf">[1]Data!$DL$6:$DL$4419</definedName>
    <definedName name="Fus_vol">[1]Data!$DK$6:$DK$4419</definedName>
    <definedName name="Gies_IST">[1]Data!$AM$6:$AM$4419</definedName>
    <definedName name="Gies_MF">[1]Data!$AO$6:$AO$4419</definedName>
    <definedName name="Gies_MFT">[1]Data!$AN$6:$AN$4419</definedName>
    <definedName name="Gies_SOT">[1]Data!$AP$6:$AP$4419</definedName>
    <definedName name="GKCT">[1]Data!$AQ$6:$AQ$4419</definedName>
    <definedName name="HGI">[1]Data!$AI$6:$AI$4419</definedName>
    <definedName name="HQ">#REF!</definedName>
    <definedName name="Hydrogen">[1]Data!$AB$6:$AB$4419</definedName>
    <definedName name="Indet_mmf">[1]Data!$DR$6:$DR$4419</definedName>
    <definedName name="Indet_vol">[1]Data!$DQ$6:$DQ$4419</definedName>
    <definedName name="Inert_mmf">[1]Data!$DP$6:$DP$4419</definedName>
    <definedName name="Inert_vol">[1]Data!$DO$6:$DO$4419</definedName>
    <definedName name="Job_No">[1]Data!$B$6:$B$4420</definedName>
    <definedName name="K2O">[1]Data!$BK$6:$BK$4419</definedName>
    <definedName name="Lead">[1]Data!$CL$6:$CL$4419</definedName>
    <definedName name="Macr_mmf">[1]Data!$DV$6:$DV$4419</definedName>
    <definedName name="Macr_vol">[1]Data!$DU$6:$DU$4419</definedName>
    <definedName name="MAN_No">[1]Data!$F$6:$F$4420</definedName>
    <definedName name="Mass">[1]Data!$M$6:$M$4420</definedName>
    <definedName name="masspermetre">#REF!</definedName>
    <definedName name="Mercury">[1]Data!$CG$6:$CG$4419</definedName>
    <definedName name="MgO">[1]Data!$BI$6:$BI$4419</definedName>
    <definedName name="MHC">[1]Data!$AJ$6:$AJ$4419</definedName>
    <definedName name="Micr_mmf">[1]Data!$DT$6:$DT$4419</definedName>
    <definedName name="Micr_vol">[1]Data!$DS$6:$DS$4419</definedName>
    <definedName name="Minerals_vol">[1]Data!$DW$6:$DW$4419</definedName>
    <definedName name="Minus">[5]Data!$N$6:$N$5500</definedName>
    <definedName name="Mn3O4">[1]Data!$BM$6:$BM$4419</definedName>
    <definedName name="Moisture">[1]Data!$Q$6:$Q$4420</definedName>
    <definedName name="Molybdenum">[1]Data!$CJ$6:$CJ$4419</definedName>
    <definedName name="Na2O">[1]Data!$BJ$6:$BJ$4419</definedName>
    <definedName name="NAME">[9]Sheet1!$H$4:$H$43173</definedName>
    <definedName name="Nickel">[1]Data!$CK$6:$CK$4419</definedName>
    <definedName name="Nitrogen">[1]Data!$AC$6:$AC$4419</definedName>
    <definedName name="No_Points">[1]Data!$DX$6:$DX$4420</definedName>
    <definedName name="ORIGINAL_SAMPLE">[9]Sheet1!$A$4:$A$43173</definedName>
    <definedName name="P2O5">[1]Data!$BN$6:$BN$4419</definedName>
    <definedName name="page_10">[7]Sheet2!$A$451:$H$495</definedName>
    <definedName name="Petro" localSheetId="6">'CCC-Trace Elements'!Petro</definedName>
    <definedName name="Petro">#N/A</definedName>
    <definedName name="Petros" localSheetId="6">'CCC-Trace Elements'!Petros</definedName>
    <definedName name="Petros">#N/A</definedName>
    <definedName name="Phos">[1]Data!$AH$6:$AH$4419</definedName>
    <definedName name="Plies">[1]Data!$I$6:$I$4420</definedName>
    <definedName name="Plies_II" localSheetId="6">'CCC-Trace Elements'!Plies_II</definedName>
    <definedName name="Plies_II">#N/A</definedName>
    <definedName name="Plus">[5]Data!$O$6:$O$5500</definedName>
    <definedName name="Ply_Procedure">#REF!,#REF!</definedName>
    <definedName name="_xlnm.Print_Area" localSheetId="1">ARD!$A$1:$L$55</definedName>
    <definedName name="_xlnm.Print_Area" localSheetId="6">'CCC-Trace Elements'!$A$1:$AS$17</definedName>
    <definedName name="_xlnm.Print_Area" localSheetId="5">'Clean Coal'!$A$1:$AD$26</definedName>
    <definedName name="_xlnm.Print_Area" localSheetId="0">'Front Page'!$A$1:$E$46</definedName>
    <definedName name="_xlnm.Print_Area" localSheetId="2">Raw!$A$1:$O$55</definedName>
    <definedName name="_xlnm.Print_Area" localSheetId="4">'Raw Product'!$A$1:$M$21</definedName>
    <definedName name="_xlnm.Print_Area" localSheetId="3">Washability!$B$1:$P$73</definedName>
    <definedName name="_xlnm.Print_Area">#REF!</definedName>
    <definedName name="Print_Area_2">#REF!</definedName>
    <definedName name="Print_CF_Comp_Sheet">#REF!</definedName>
    <definedName name="Print_Comp_Sheet" localSheetId="6">'CCC-Trace Elements'!Print_Comp_Sheet</definedName>
    <definedName name="Print_Comp_Sheet">#N/A</definedName>
    <definedName name="Print_Invoice" localSheetId="6">'CCC-Trace Elements'!Print_Invoice</definedName>
    <definedName name="Print_Invoice">#N/A</definedName>
    <definedName name="Print_Raw_Comp_Sheet">#REF!</definedName>
    <definedName name="Print_SI_Cancomp_Sheet">#REF!</definedName>
    <definedName name="_xlnm.Print_Titles" localSheetId="1">ARD!$1:$16</definedName>
    <definedName name="_xlnm.Print_Titles" localSheetId="6">'CCC-Trace Elements'!$1:$7</definedName>
    <definedName name="_xlnm.Print_Titles" localSheetId="5">'Clean Coal'!$A:$B,'Clean Coal'!$1:$16</definedName>
    <definedName name="_xlnm.Print_Titles" localSheetId="2">Raw!$1:$16</definedName>
    <definedName name="_xlnm.Print_Titles" localSheetId="4">'Raw Product'!$1:$16</definedName>
    <definedName name="_xlnm.Print_Titles" localSheetId="3">Washability!$1:$17</definedName>
    <definedName name="Print_Washabilities">[10]Washes!$A$2:$M$50,[10]Washes!$A$51:$M$99,[10]Washes!$A$100:$M$148</definedName>
    <definedName name="RD">[1]Data!$O$6:$O$4420</definedName>
    <definedName name="Recovery">[1]Data!$P$6:$P$4420</definedName>
    <definedName name="Ref_A">[1]Data!$DZ$6:$DZ$4420</definedName>
    <definedName name="Ref_AB">[1]Data!$EB$6:$EB$4420</definedName>
    <definedName name="Ref_B">[1]Data!$EA$6:$EA$4420</definedName>
    <definedName name="Ref_N">[1]Data!$EE$6:$EE$4420</definedName>
    <definedName name="Res_mmf">[1]Data!$DH$6:$DH$4419</definedName>
    <definedName name="Res_vol">[1]Data!$DG$6:$DG$4419</definedName>
    <definedName name="RESULT">[9]Sheet1!$I$4:$I$43173</definedName>
    <definedName name="Sample__No">[11]Data!$C$6:$C$6947</definedName>
    <definedName name="Sample_Cat">[1]Data!$D$6:$D$4420</definedName>
    <definedName name="Sample_List">#REF!</definedName>
    <definedName name="Sample_No">[5]Data!$C$6:$C$5500</definedName>
    <definedName name="SAMPLE_TYPE">[9]Sheet1!$G$4:$G$43173</definedName>
    <definedName name="SE_cor">[1]Data!$V$6:$V$4413</definedName>
    <definedName name="SE_unc">[1]Data!$U$6:$U$4419</definedName>
    <definedName name="Seam">[1]Data!$H$6:$H$4420</definedName>
    <definedName name="Selenium">[1]Data!$CN$6:$CN$4419</definedName>
    <definedName name="SF_mmf">[1]Data!$DN$6:$DN$4419</definedName>
    <definedName name="SF_vol">[1]Data!$DM$6:$DM$4419</definedName>
    <definedName name="SO">[1]Data!$Z$6:$Z$4413</definedName>
    <definedName name="SP">[1]Data!$Y$6:$Y$4413</definedName>
    <definedName name="Spor_mmf">[1]Data!$DD$6:$DD$4419</definedName>
    <definedName name="Spor_vol">[1]Data!$DC$6:$DC$4419</definedName>
    <definedName name="SrO">[1]Data!$BP$6:$BP$4419</definedName>
    <definedName name="SS">[1]Data!$X$6:$X$4413</definedName>
    <definedName name="ST">[1]Data!$W$6:$W$4413</definedName>
    <definedName name="Telo_mmf">[1]Data!$CV$6:$CV$4419</definedName>
    <definedName name="Telo_vol">[1]Data!$CU$6:$CU$4419</definedName>
    <definedName name="Thickness">[1]Data!$L$6:$L$4420</definedName>
    <definedName name="V2O5">[1]Data!$BS$6:$BS$4419</definedName>
    <definedName name="Vanadium">[1]Data!$CQ$6:$CQ$4419</definedName>
    <definedName name="Vit_mmf">[1]Data!$CT$6:$CT$4419</definedName>
    <definedName name="Vit_vol">[1]Data!$CS$6:$CS$4419</definedName>
    <definedName name="VM">[1]Data!$S$6:$S$4419</definedName>
    <definedName name="Zinc">[1]Data!$CR$6:$CR$4419</definedName>
    <definedName name="ZnO">[1]Data!$BR$6:$BR$4419</definedName>
  </definedNames>
  <calcPr calcId="152511"/>
</workbook>
</file>

<file path=xl/calcChain.xml><?xml version="1.0" encoding="utf-8"?>
<calcChain xmlns="http://schemas.openxmlformats.org/spreadsheetml/2006/main">
  <c r="P67" i="4" l="1"/>
  <c r="P51" i="4"/>
  <c r="P43" i="4"/>
  <c r="P35" i="4"/>
  <c r="L23" i="4"/>
  <c r="L22" i="4"/>
  <c r="L21" i="4"/>
  <c r="L20" i="4"/>
  <c r="P19" i="4"/>
  <c r="L24" i="4"/>
  <c r="P4" i="4"/>
  <c r="B10" i="4"/>
  <c r="N19" i="4" l="1"/>
  <c r="N23" i="4"/>
  <c r="L19" i="4"/>
  <c r="P21" i="4" s="1"/>
  <c r="N25" i="4"/>
  <c r="N21" i="4"/>
  <c r="N24" i="4"/>
  <c r="N22" i="4"/>
  <c r="N20" i="4"/>
  <c r="P27" i="4"/>
  <c r="L48" i="4"/>
  <c r="L44" i="4"/>
  <c r="L45" i="4"/>
  <c r="L47" i="4"/>
  <c r="P59" i="4"/>
  <c r="L60" i="4" l="1"/>
  <c r="L63" i="4"/>
  <c r="L40" i="4"/>
  <c r="L39" i="4"/>
  <c r="P20" i="4"/>
  <c r="O19" i="4"/>
  <c r="P24" i="4"/>
  <c r="O23" i="4"/>
  <c r="O22" i="4"/>
  <c r="O24" i="4"/>
  <c r="P22" i="4"/>
  <c r="O21" i="4"/>
  <c r="O20" i="4"/>
  <c r="L62" i="4"/>
  <c r="N46" i="4"/>
  <c r="N45" i="4"/>
  <c r="N44" i="4"/>
  <c r="L46" i="4"/>
  <c r="L30" i="4"/>
  <c r="L31" i="4"/>
  <c r="P23" i="4"/>
  <c r="L64" i="4"/>
  <c r="L29" i="4"/>
  <c r="L25" i="4"/>
  <c r="P25" i="4" s="1"/>
  <c r="N71" i="4"/>
  <c r="N65" i="4"/>
  <c r="N64" i="4"/>
  <c r="N62" i="4"/>
  <c r="N60" i="4"/>
  <c r="N63" i="4"/>
  <c r="N61" i="4"/>
  <c r="L56" i="4"/>
  <c r="L54" i="4"/>
  <c r="L52" i="4"/>
  <c r="L53" i="4"/>
  <c r="N49" i="4"/>
  <c r="L43" i="4"/>
  <c r="N47" i="4"/>
  <c r="N48" i="4"/>
  <c r="N43" i="4"/>
  <c r="L37" i="4"/>
  <c r="L36" i="4"/>
  <c r="L38" i="4" l="1"/>
  <c r="N55" i="4"/>
  <c r="N51" i="4"/>
  <c r="N56" i="4"/>
  <c r="N54" i="4"/>
  <c r="N57" i="4"/>
  <c r="N52" i="4"/>
  <c r="L51" i="4"/>
  <c r="N53" i="4"/>
  <c r="L68" i="4"/>
  <c r="L55" i="4"/>
  <c r="O25" i="4"/>
  <c r="N41" i="4"/>
  <c r="N40" i="4"/>
  <c r="L35" i="4"/>
  <c r="N38" i="4"/>
  <c r="L70" i="4"/>
  <c r="N59" i="4"/>
  <c r="L59" i="4"/>
  <c r="L28" i="4"/>
  <c r="L71" i="4"/>
  <c r="O46" i="4"/>
  <c r="L69" i="4"/>
  <c r="L72" i="4"/>
  <c r="N30" i="4"/>
  <c r="N29" i="4"/>
  <c r="N28" i="4"/>
  <c r="N27" i="4"/>
  <c r="N32" i="4"/>
  <c r="N31" i="4"/>
  <c r="L27" i="4"/>
  <c r="N33" i="4"/>
  <c r="L32" i="4"/>
  <c r="L61" i="4"/>
  <c r="N39" i="4"/>
  <c r="N37" i="4"/>
  <c r="N35" i="4"/>
  <c r="N36" i="4"/>
  <c r="O47" i="4"/>
  <c r="O45" i="4"/>
  <c r="O43" i="4"/>
  <c r="P48" i="4"/>
  <c r="P46" i="4"/>
  <c r="L49" i="4"/>
  <c r="O49" i="4" s="1"/>
  <c r="P47" i="4"/>
  <c r="P45" i="4"/>
  <c r="O44" i="4"/>
  <c r="O48" i="4"/>
  <c r="P44" i="4"/>
  <c r="N73" i="4"/>
  <c r="L67" i="4"/>
  <c r="O72" i="4" s="1"/>
  <c r="N72" i="4"/>
  <c r="N70" i="4"/>
  <c r="N68" i="4"/>
  <c r="N69" i="4"/>
  <c r="N67" i="4"/>
  <c r="L33" i="4" l="1"/>
  <c r="O33" i="4" s="1"/>
  <c r="P32" i="4"/>
  <c r="P29" i="4"/>
  <c r="O27" i="4"/>
  <c r="P31" i="4"/>
  <c r="O31" i="4"/>
  <c r="P28" i="4"/>
  <c r="P30" i="4"/>
  <c r="O29" i="4"/>
  <c r="O32" i="4"/>
  <c r="O30" i="4"/>
  <c r="O28" i="4"/>
  <c r="P49" i="4"/>
  <c r="P64" i="4"/>
  <c r="P62" i="4"/>
  <c r="P63" i="4"/>
  <c r="O61" i="4"/>
  <c r="P61" i="4"/>
  <c r="O60" i="4"/>
  <c r="O59" i="4"/>
  <c r="O64" i="4"/>
  <c r="L65" i="4"/>
  <c r="P65" i="4" s="1"/>
  <c r="O63" i="4"/>
  <c r="O62" i="4"/>
  <c r="P60" i="4"/>
  <c r="O56" i="4"/>
  <c r="P54" i="4"/>
  <c r="O52" i="4"/>
  <c r="O53" i="4"/>
  <c r="P55" i="4"/>
  <c r="O51" i="4"/>
  <c r="P53" i="4"/>
  <c r="O54" i="4"/>
  <c r="P56" i="4"/>
  <c r="O55" i="4"/>
  <c r="L57" i="4"/>
  <c r="P57" i="4" s="1"/>
  <c r="P52" i="4"/>
  <c r="O40" i="4"/>
  <c r="O39" i="4"/>
  <c r="O37" i="4"/>
  <c r="P40" i="4"/>
  <c r="L41" i="4"/>
  <c r="O41" i="4" s="1"/>
  <c r="P37" i="4"/>
  <c r="P38" i="4"/>
  <c r="P39" i="4"/>
  <c r="O36" i="4"/>
  <c r="P36" i="4"/>
  <c r="O38" i="4"/>
  <c r="O35" i="4"/>
  <c r="O71" i="4"/>
  <c r="O69" i="4"/>
  <c r="O67" i="4"/>
  <c r="L73" i="4"/>
  <c r="O73" i="4" s="1"/>
  <c r="P71" i="4"/>
  <c r="P69" i="4"/>
  <c r="P72" i="4"/>
  <c r="P68" i="4"/>
  <c r="O70" i="4"/>
  <c r="O68" i="4"/>
  <c r="P70" i="4"/>
  <c r="P73" i="4" l="1"/>
  <c r="P41" i="4"/>
  <c r="P33" i="4"/>
  <c r="O57" i="4"/>
  <c r="O65" i="4"/>
</calcChain>
</file>

<file path=xl/sharedStrings.xml><?xml version="1.0" encoding="utf-8"?>
<sst xmlns="http://schemas.openxmlformats.org/spreadsheetml/2006/main" count="585" uniqueCount="212">
  <si>
    <t>PRELIMINARY REPORT</t>
  </si>
  <si>
    <t>REFERENCE NUMBER:</t>
  </si>
  <si>
    <t>CLIENT NAME AND ADDRESS:</t>
  </si>
  <si>
    <t>HardRock Coal Mining Pty. Ltd</t>
  </si>
  <si>
    <t>PO Box 3051, Prahran East,</t>
  </si>
  <si>
    <t>Victoria, Australia 3181</t>
  </si>
  <si>
    <t>PROGRAM:</t>
  </si>
  <si>
    <t>HRCM Fingal Tier Coal Project</t>
  </si>
  <si>
    <t>HOLE NUMBER:</t>
  </si>
  <si>
    <t>CORE SIZE:</t>
  </si>
  <si>
    <t>CORE DIAMATER (mm):</t>
  </si>
  <si>
    <t>DATE SAMPLES RECEIVED:</t>
  </si>
  <si>
    <t>REPORT DATE:</t>
  </si>
  <si>
    <t>REPORTED BY:</t>
  </si>
  <si>
    <t>Duncan Green</t>
  </si>
  <si>
    <t>Business Unit Manager</t>
  </si>
  <si>
    <t>CORPORATE ACCREDITATION NUMBER:</t>
  </si>
  <si>
    <t>SITE ACCREDITATION NUMBER:</t>
  </si>
  <si>
    <t>ORIGIN</t>
  </si>
  <si>
    <t>BV Reference #</t>
  </si>
  <si>
    <t>DESCRIPTION</t>
  </si>
  <si>
    <t>Dated Received</t>
  </si>
  <si>
    <t>REPORTED TO</t>
  </si>
  <si>
    <t>Paul Wootton</t>
  </si>
  <si>
    <t>Date Reported</t>
  </si>
  <si>
    <t>APPARENT RELATIVE DENSITY</t>
  </si>
  <si>
    <t>Sample Details</t>
  </si>
  <si>
    <t>Comments</t>
  </si>
  <si>
    <t>Client Sample Number</t>
  </si>
  <si>
    <t>Lab Sample Number</t>
  </si>
  <si>
    <t>Ply Name</t>
  </si>
  <si>
    <t>Depth From</t>
  </si>
  <si>
    <t>Depth To</t>
  </si>
  <si>
    <t>Thickness</t>
  </si>
  <si>
    <t>Apparent Relative Density (ARD)</t>
  </si>
  <si>
    <t>Calculation</t>
  </si>
  <si>
    <t>Core Diameter</t>
  </si>
  <si>
    <t>Start Mass</t>
  </si>
  <si>
    <t>Air-Dried Mass</t>
  </si>
  <si>
    <t>ARD</t>
  </si>
  <si>
    <t>Simple Volumetric Recovery</t>
  </si>
  <si>
    <t>Air-Dried</t>
  </si>
  <si>
    <t>As-Received</t>
  </si>
  <si>
    <t>As-Tested</t>
  </si>
  <si>
    <t>Mixed Bases</t>
  </si>
  <si>
    <t>metres</t>
  </si>
  <si>
    <t>mm</t>
  </si>
  <si>
    <t>grams</t>
  </si>
  <si>
    <t>%</t>
  </si>
  <si>
    <t>85035987</t>
  </si>
  <si>
    <t>VR12A</t>
  </si>
  <si>
    <t>HVC237</t>
  </si>
  <si>
    <t>HVC238</t>
  </si>
  <si>
    <t>HVC239</t>
  </si>
  <si>
    <t>HVC240</t>
  </si>
  <si>
    <t>HVC241</t>
  </si>
  <si>
    <t>HVC242</t>
  </si>
  <si>
    <t>HVC243</t>
  </si>
  <si>
    <t>HVC244</t>
  </si>
  <si>
    <t>HVC245</t>
  </si>
  <si>
    <t>HVC246</t>
  </si>
  <si>
    <t>HVC247</t>
  </si>
  <si>
    <t>HVC248</t>
  </si>
  <si>
    <t>HVC249</t>
  </si>
  <si>
    <t>HVC250</t>
  </si>
  <si>
    <t>HVC251</t>
  </si>
  <si>
    <t>HVC252</t>
  </si>
  <si>
    <t>HVC253</t>
  </si>
  <si>
    <t>HVC254</t>
  </si>
  <si>
    <t>HVC255</t>
  </si>
  <si>
    <t>HVC256</t>
  </si>
  <si>
    <t>HVC257</t>
  </si>
  <si>
    <t>HVC258</t>
  </si>
  <si>
    <t>HVC259</t>
  </si>
  <si>
    <t>HVC260</t>
  </si>
  <si>
    <t>HVC261</t>
  </si>
  <si>
    <t>HVC262</t>
  </si>
  <si>
    <t>HVC263</t>
  </si>
  <si>
    <t>HVC264</t>
  </si>
  <si>
    <t>HVC265</t>
  </si>
  <si>
    <t>HVC266</t>
  </si>
  <si>
    <t>HVC267</t>
  </si>
  <si>
    <t>HVC268</t>
  </si>
  <si>
    <t>HVC269</t>
  </si>
  <si>
    <t>HVC270</t>
  </si>
  <si>
    <t>HVC271</t>
  </si>
  <si>
    <t>HVC272</t>
  </si>
  <si>
    <t>HVC273</t>
  </si>
  <si>
    <t>HVC274</t>
  </si>
  <si>
    <t>HVC 275</t>
  </si>
  <si>
    <t xml:space="preserve">ORIGIN  </t>
  </si>
  <si>
    <t xml:space="preserve">DESCRIPTION </t>
  </si>
  <si>
    <t>RAW ANALYSIS</t>
  </si>
  <si>
    <t>Analysis</t>
  </si>
  <si>
    <t>Core Diameter (mm)</t>
  </si>
  <si>
    <t>Mass</t>
  </si>
  <si>
    <t>Proximate Analysis</t>
  </si>
  <si>
    <t>General Analysis</t>
  </si>
  <si>
    <t>Analysis Moisture</t>
  </si>
  <si>
    <t>Ash</t>
  </si>
  <si>
    <t>Volatile Matter</t>
  </si>
  <si>
    <t>Fixed Carbon</t>
  </si>
  <si>
    <t>Total Sulphur</t>
  </si>
  <si>
    <t>Calorific Value (Gross, Sulphur Corrected)</t>
  </si>
  <si>
    <t>As-Sampled</t>
  </si>
  <si>
    <t>Air-dried</t>
  </si>
  <si>
    <t>MJ/kg</t>
  </si>
  <si>
    <t>&lt;0.001</t>
  </si>
  <si>
    <t>WASHABILITY</t>
  </si>
  <si>
    <t>Stage</t>
  </si>
  <si>
    <t>Sink / Froth # Fraction</t>
  </si>
  <si>
    <t>Float / Froth Fraction</t>
  </si>
  <si>
    <t>Fractional</t>
  </si>
  <si>
    <t>Cumulative</t>
  </si>
  <si>
    <t>Start mass</t>
  </si>
  <si>
    <t>Float sink</t>
  </si>
  <si>
    <t>HVC262-263</t>
  </si>
  <si>
    <t>HVC266-268</t>
  </si>
  <si>
    <t>HVC270-271</t>
  </si>
  <si>
    <t>HVC247-249</t>
  </si>
  <si>
    <t>HVC273-274</t>
  </si>
  <si>
    <t>RAW COAL COMPOSITE</t>
  </si>
  <si>
    <t>Chlorine</t>
  </si>
  <si>
    <t>text</t>
  </si>
  <si>
    <t>MJ/Kg</t>
  </si>
  <si>
    <t>&lt;0.01</t>
  </si>
  <si>
    <t>CLEAN COAL COMPOSITE</t>
  </si>
  <si>
    <t>Ash Analysis</t>
  </si>
  <si>
    <t>Ash Fusion Temperatures - Reducing Atmosphere</t>
  </si>
  <si>
    <r>
      <t>SiO</t>
    </r>
    <r>
      <rPr>
        <b/>
        <vertAlign val="subscript"/>
        <sz val="11"/>
        <color theme="0"/>
        <rFont val="Arial"/>
        <family val="2"/>
      </rPr>
      <t>2</t>
    </r>
  </si>
  <si>
    <r>
      <t>Al</t>
    </r>
    <r>
      <rPr>
        <b/>
        <vertAlign val="sub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O</t>
    </r>
    <r>
      <rPr>
        <b/>
        <vertAlign val="subscript"/>
        <sz val="11"/>
        <color theme="0"/>
        <rFont val="Arial"/>
        <family val="2"/>
      </rPr>
      <t>3</t>
    </r>
  </si>
  <si>
    <r>
      <t>Fe</t>
    </r>
    <r>
      <rPr>
        <b/>
        <vertAlign val="sub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O</t>
    </r>
    <r>
      <rPr>
        <b/>
        <vertAlign val="subscript"/>
        <sz val="11"/>
        <color theme="0"/>
        <rFont val="Arial"/>
        <family val="2"/>
      </rPr>
      <t>3</t>
    </r>
  </si>
  <si>
    <t>CaO</t>
  </si>
  <si>
    <t>MgO</t>
  </si>
  <si>
    <r>
      <t>Na</t>
    </r>
    <r>
      <rPr>
        <b/>
        <vertAlign val="sub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O</t>
    </r>
  </si>
  <si>
    <r>
      <t>K</t>
    </r>
    <r>
      <rPr>
        <b/>
        <vertAlign val="sub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O</t>
    </r>
  </si>
  <si>
    <r>
      <t>TiO</t>
    </r>
    <r>
      <rPr>
        <b/>
        <vertAlign val="subscript"/>
        <sz val="11"/>
        <color theme="0"/>
        <rFont val="Arial"/>
        <family val="2"/>
      </rPr>
      <t>2</t>
    </r>
  </si>
  <si>
    <r>
      <t>Mn</t>
    </r>
    <r>
      <rPr>
        <b/>
        <vertAlign val="subscript"/>
        <sz val="11"/>
        <color theme="0"/>
        <rFont val="Arial"/>
        <family val="2"/>
      </rPr>
      <t>3</t>
    </r>
    <r>
      <rPr>
        <b/>
        <sz val="11"/>
        <color theme="0"/>
        <rFont val="Arial"/>
        <family val="2"/>
      </rPr>
      <t>O</t>
    </r>
    <r>
      <rPr>
        <b/>
        <vertAlign val="subscript"/>
        <sz val="11"/>
        <color theme="0"/>
        <rFont val="Arial"/>
        <family val="2"/>
      </rPr>
      <t>4</t>
    </r>
  </si>
  <si>
    <r>
      <t>P</t>
    </r>
    <r>
      <rPr>
        <b/>
        <vertAlign val="sub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O</t>
    </r>
    <r>
      <rPr>
        <b/>
        <vertAlign val="subscript"/>
        <sz val="11"/>
        <color theme="0"/>
        <rFont val="Arial"/>
        <family val="2"/>
      </rPr>
      <t>5</t>
    </r>
  </si>
  <si>
    <r>
      <t>SO</t>
    </r>
    <r>
      <rPr>
        <b/>
        <vertAlign val="subscript"/>
        <sz val="11"/>
        <color theme="0"/>
        <rFont val="Arial"/>
        <family val="2"/>
      </rPr>
      <t>3</t>
    </r>
  </si>
  <si>
    <t>BaO</t>
  </si>
  <si>
    <t>SrO</t>
  </si>
  <si>
    <t>ZnO</t>
  </si>
  <si>
    <t>Deformation</t>
  </si>
  <si>
    <t>Spherical</t>
  </si>
  <si>
    <t>Hemispherical</t>
  </si>
  <si>
    <t>Flow</t>
  </si>
  <si>
    <t>Dry</t>
  </si>
  <si>
    <t>°C</t>
  </si>
  <si>
    <t>ORIGIN               :</t>
  </si>
  <si>
    <t>BV Reference # :</t>
  </si>
  <si>
    <t>DESCRIPTION  :</t>
  </si>
  <si>
    <t>Dated Received:</t>
  </si>
  <si>
    <t>REPORTED TO :</t>
  </si>
  <si>
    <t>Date Reported:</t>
  </si>
  <si>
    <t>Sample Identification</t>
  </si>
  <si>
    <t>Trace Elements µg/g (db)</t>
  </si>
  <si>
    <t xml:space="preserve">BV Sample 
Number 
</t>
  </si>
  <si>
    <t xml:space="preserve">Client  Sample 
ID                             Number                                                                                </t>
  </si>
  <si>
    <t xml:space="preserve">Depth    (m)
From
</t>
  </si>
  <si>
    <t xml:space="preserve">Depth    (m)
To
</t>
  </si>
  <si>
    <t xml:space="preserve">Thick 
(m) 
</t>
  </si>
  <si>
    <t>As</t>
  </si>
  <si>
    <t>B</t>
  </si>
  <si>
    <t>Ba</t>
  </si>
  <si>
    <t>Be</t>
  </si>
  <si>
    <t>Cd</t>
  </si>
  <si>
    <t>Co</t>
  </si>
  <si>
    <t>Cu</t>
  </si>
  <si>
    <t>F</t>
  </si>
  <si>
    <t>Hg</t>
  </si>
  <si>
    <t>Ni</t>
  </si>
  <si>
    <t>Pb</t>
  </si>
  <si>
    <t>Sb</t>
  </si>
  <si>
    <t>Se</t>
  </si>
  <si>
    <t>Sr</t>
  </si>
  <si>
    <t>Zn</t>
  </si>
  <si>
    <t xml:space="preserve">Cr                  </t>
  </si>
  <si>
    <t xml:space="preserve">La                  </t>
  </si>
  <si>
    <t xml:space="preserve">Li                  </t>
  </si>
  <si>
    <t xml:space="preserve">Mn                  </t>
  </si>
  <si>
    <t xml:space="preserve">Mo                  </t>
  </si>
  <si>
    <t xml:space="preserve">Sn                  </t>
  </si>
  <si>
    <t xml:space="preserve">V                   </t>
  </si>
  <si>
    <t xml:space="preserve">Y                   </t>
  </si>
  <si>
    <t xml:space="preserve">Zr                  </t>
  </si>
  <si>
    <t>Ag</t>
  </si>
  <si>
    <t>Bi</t>
  </si>
  <si>
    <t>Ce</t>
  </si>
  <si>
    <t>Cs</t>
  </si>
  <si>
    <t>Ga</t>
  </si>
  <si>
    <t>Ge</t>
  </si>
  <si>
    <t>In</t>
  </si>
  <si>
    <t>Nb</t>
  </si>
  <si>
    <t>Sc</t>
  </si>
  <si>
    <t xml:space="preserve">Ta   </t>
  </si>
  <si>
    <t>Te</t>
  </si>
  <si>
    <t>Th</t>
  </si>
  <si>
    <t>Tl</t>
  </si>
  <si>
    <t>U</t>
  </si>
  <si>
    <t>W</t>
  </si>
  <si>
    <t>HVC258-259</t>
  </si>
  <si>
    <t>HVC260-263</t>
  </si>
  <si>
    <t>HVC266-269</t>
  </si>
  <si>
    <t>HVC270-274</t>
  </si>
  <si>
    <t>&lt;2</t>
  </si>
  <si>
    <t>&lt;20</t>
  </si>
  <si>
    <t>HVC260 + 262-263</t>
  </si>
  <si>
    <t>HVC270-271 + 273-274</t>
  </si>
  <si>
    <t>&lt;0.2</t>
  </si>
  <si>
    <t>&lt;0.02</t>
  </si>
  <si>
    <t>&gt;1560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</si>
</sst>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C09]dd\-mmmm\-yyyy;@"/>
    <numFmt numFmtId="165" formatCode="[$-C09]dd\-mmm\-yy;@"/>
    <numFmt numFmtId="166" formatCode="&quot;PROJECT  -  &quot;\ @"/>
    <numFmt numFmtId="167" formatCode="0.0"/>
    <numFmt numFmtId="168" formatCode="@&quot;mm Diameter Core&quot;"/>
    <numFmt numFmtId="169" formatCode="#,##0.0"/>
    <numFmt numFmtId="170" formatCode="&quot;HOLE NUMBER -  &quot;\ @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i/>
      <u/>
      <sz val="14"/>
      <name val="Arial"/>
      <family val="2"/>
    </font>
    <font>
      <sz val="14"/>
      <name val="Century Schoolbook"/>
      <family val="1"/>
    </font>
    <font>
      <b/>
      <u/>
      <sz val="20"/>
      <name val="Arial"/>
      <family val="2"/>
    </font>
    <font>
      <sz val="14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name val="Century Schoolbook"/>
      <family val="1"/>
    </font>
    <font>
      <b/>
      <sz val="11"/>
      <color indexed="8"/>
      <name val="Arial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20"/>
      <name val="Arial"/>
      <family val="2"/>
    </font>
    <font>
      <sz val="20"/>
      <color indexed="8"/>
      <name val="Arial"/>
      <family val="2"/>
    </font>
    <font>
      <b/>
      <sz val="11"/>
      <color theme="0"/>
      <name val="Arial"/>
      <family val="2"/>
    </font>
    <font>
      <sz val="13"/>
      <color indexed="8"/>
      <name val="Arial"/>
      <family val="2"/>
    </font>
    <font>
      <sz val="1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8"/>
      <color indexed="17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sz val="11"/>
      <color theme="0"/>
      <name val="Arial"/>
      <family val="2"/>
    </font>
    <font>
      <b/>
      <sz val="16"/>
      <name val="Arial"/>
      <family val="2"/>
    </font>
    <font>
      <b/>
      <sz val="20"/>
      <color indexed="8"/>
      <name val="Arial"/>
      <family val="2"/>
    </font>
    <font>
      <sz val="10"/>
      <color theme="0"/>
      <name val="Arial"/>
      <family val="2"/>
    </font>
    <font>
      <b/>
      <vertAlign val="subscript"/>
      <sz val="11"/>
      <color theme="0"/>
      <name val="Arial"/>
      <family val="2"/>
    </font>
    <font>
      <b/>
      <sz val="12"/>
      <color indexed="8"/>
      <name val="Arial"/>
      <family val="2"/>
    </font>
    <font>
      <sz val="12"/>
      <color indexed="56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9"/>
      <color indexed="9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16"/>
        <bgColor indexed="16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3">
    <xf numFmtId="0" fontId="0" fillId="0" borderId="0"/>
    <xf numFmtId="0" fontId="3" fillId="0" borderId="0"/>
    <xf numFmtId="0" fontId="8" fillId="0" borderId="0"/>
    <xf numFmtId="0" fontId="8" fillId="0" borderId="0"/>
    <xf numFmtId="0" fontId="14" fillId="0" borderId="0"/>
    <xf numFmtId="0" fontId="3" fillId="0" borderId="0"/>
    <xf numFmtId="0" fontId="8" fillId="0" borderId="0"/>
    <xf numFmtId="0" fontId="8" fillId="0" borderId="0"/>
    <xf numFmtId="0" fontId="18" fillId="0" borderId="0"/>
    <xf numFmtId="0" fontId="3" fillId="0" borderId="0"/>
    <xf numFmtId="9" fontId="1" fillId="0" borderId="0" applyFont="0" applyFill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3" borderId="0" applyNumberFormat="0" applyBorder="0" applyAlignment="0" applyProtection="0"/>
    <xf numFmtId="0" fontId="32" fillId="7" borderId="0" applyNumberFormat="0" applyBorder="0" applyAlignment="0" applyProtection="0"/>
    <xf numFmtId="0" fontId="17" fillId="0" borderId="11">
      <alignment horizontal="center" vertical="center"/>
    </xf>
    <xf numFmtId="0" fontId="33" fillId="24" borderId="13" applyNumberFormat="0" applyAlignment="0" applyProtection="0"/>
    <xf numFmtId="0" fontId="34" fillId="25" borderId="14" applyNumberFormat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40" fillId="0" borderId="17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11" borderId="13" applyNumberFormat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3" fillId="0" borderId="0"/>
    <xf numFmtId="0" fontId="47" fillId="0" borderId="0"/>
    <xf numFmtId="0" fontId="3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3" fillId="27" borderId="19" applyNumberFormat="0" applyFont="0" applyAlignment="0" applyProtection="0"/>
    <xf numFmtId="0" fontId="18" fillId="2" borderId="1" applyNumberFormat="0" applyFont="0" applyAlignment="0" applyProtection="0"/>
    <xf numFmtId="0" fontId="1" fillId="2" borderId="1" applyNumberFormat="0" applyFont="0" applyAlignment="0" applyProtection="0"/>
    <xf numFmtId="0" fontId="18" fillId="2" borderId="1" applyNumberFormat="0" applyFont="0" applyAlignment="0" applyProtection="0"/>
    <xf numFmtId="0" fontId="1" fillId="2" borderId="1" applyNumberFormat="0" applyFont="0" applyAlignment="0" applyProtection="0"/>
    <xf numFmtId="0" fontId="18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49" fillId="24" borderId="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1" applyNumberFormat="0" applyFill="0" applyAlignment="0" applyProtection="0"/>
    <xf numFmtId="0" fontId="52" fillId="28" borderId="0" applyNumberFormat="0" applyFont="0" applyBorder="0" applyAlignment="0">
      <alignment horizontal="center"/>
      <protection locked="0"/>
    </xf>
    <xf numFmtId="0" fontId="53" fillId="0" borderId="0" applyNumberForma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278">
    <xf numFmtId="0" fontId="0" fillId="0" borderId="0" xfId="0"/>
    <xf numFmtId="0" fontId="4" fillId="3" borderId="0" xfId="1" applyFont="1" applyFill="1" applyAlignment="1">
      <alignment horizontal="center"/>
    </xf>
    <xf numFmtId="0" fontId="7" fillId="3" borderId="0" xfId="1" applyFont="1" applyFill="1"/>
    <xf numFmtId="0" fontId="4" fillId="3" borderId="0" xfId="2" applyFont="1" applyFill="1"/>
    <xf numFmtId="0" fontId="5" fillId="3" borderId="0" xfId="1" applyFont="1" applyFill="1" applyAlignment="1">
      <alignment horizontal="left" wrapText="1"/>
    </xf>
    <xf numFmtId="0" fontId="6" fillId="3" borderId="0" xfId="1" applyFont="1" applyFill="1" applyAlignment="1">
      <alignment horizontal="left" wrapText="1"/>
    </xf>
    <xf numFmtId="0" fontId="9" fillId="3" borderId="0" xfId="1" quotePrefix="1" applyFont="1" applyFill="1" applyBorder="1" applyAlignment="1">
      <alignment vertical="top" wrapText="1"/>
    </xf>
    <xf numFmtId="0" fontId="10" fillId="3" borderId="0" xfId="2" applyFont="1" applyFill="1"/>
    <xf numFmtId="0" fontId="6" fillId="3" borderId="0" xfId="1" applyFont="1" applyFill="1" applyAlignment="1">
      <alignment horizontal="center"/>
    </xf>
    <xf numFmtId="0" fontId="11" fillId="3" borderId="0" xfId="1" applyFont="1" applyFill="1"/>
    <xf numFmtId="0" fontId="12" fillId="3" borderId="0" xfId="1" applyFont="1" applyFill="1"/>
    <xf numFmtId="0" fontId="6" fillId="3" borderId="0" xfId="3" applyFont="1" applyFill="1" applyProtection="1">
      <protection locked="0"/>
    </xf>
    <xf numFmtId="0" fontId="6" fillId="3" borderId="0" xfId="3" applyFont="1" applyFill="1"/>
    <xf numFmtId="0" fontId="13" fillId="3" borderId="0" xfId="3" applyFont="1" applyFill="1"/>
    <xf numFmtId="0" fontId="10" fillId="3" borderId="0" xfId="3" applyFont="1" applyFill="1"/>
    <xf numFmtId="0" fontId="10" fillId="0" borderId="0" xfId="4" applyNumberFormat="1" applyFont="1" applyFill="1" applyBorder="1" applyAlignment="1" applyProtection="1">
      <alignment horizontal="left"/>
      <protection locked="0"/>
    </xf>
    <xf numFmtId="0" fontId="10" fillId="3" borderId="0" xfId="3" applyFont="1" applyFill="1" applyProtection="1">
      <protection locked="0"/>
    </xf>
    <xf numFmtId="0" fontId="10" fillId="3" borderId="0" xfId="3" applyFont="1" applyFill="1" applyAlignment="1" applyProtection="1">
      <alignment horizontal="left"/>
      <protection locked="0"/>
    </xf>
    <xf numFmtId="0" fontId="13" fillId="3" borderId="0" xfId="3" applyFont="1" applyFill="1" applyAlignment="1" applyProtection="1">
      <alignment horizontal="left"/>
      <protection locked="0"/>
    </xf>
    <xf numFmtId="0" fontId="13" fillId="0" borderId="0" xfId="3" applyFont="1" applyFill="1" applyAlignment="1" applyProtection="1">
      <alignment horizontal="left"/>
      <protection locked="0"/>
    </xf>
    <xf numFmtId="0" fontId="4" fillId="0" borderId="0" xfId="2" applyFont="1" applyFill="1"/>
    <xf numFmtId="0" fontId="13" fillId="0" borderId="0" xfId="2" applyFont="1" applyFill="1"/>
    <xf numFmtId="0" fontId="10" fillId="0" borderId="0" xfId="3" applyFont="1" applyFill="1" applyAlignment="1" applyProtection="1">
      <alignment horizontal="left"/>
      <protection locked="0"/>
    </xf>
    <xf numFmtId="0" fontId="13" fillId="3" borderId="0" xfId="3" quotePrefix="1" applyFont="1" applyFill="1" applyAlignment="1" applyProtection="1">
      <alignment horizontal="left"/>
      <protection locked="0"/>
    </xf>
    <xf numFmtId="14" fontId="10" fillId="0" borderId="0" xfId="3" applyNumberFormat="1" applyFont="1" applyFill="1" applyAlignment="1" applyProtection="1">
      <alignment horizontal="left"/>
      <protection locked="0"/>
    </xf>
    <xf numFmtId="0" fontId="10" fillId="0" borderId="0" xfId="2" applyFont="1" applyFill="1"/>
    <xf numFmtId="0" fontId="10" fillId="0" borderId="0" xfId="3" applyNumberFormat="1" applyFont="1" applyFill="1" applyAlignment="1" applyProtection="1">
      <alignment horizontal="left"/>
      <protection locked="0"/>
    </xf>
    <xf numFmtId="164" fontId="10" fillId="0" borderId="0" xfId="3" applyNumberFormat="1" applyFont="1" applyFill="1" applyAlignment="1" applyProtection="1">
      <alignment horizontal="left"/>
      <protection locked="0"/>
    </xf>
    <xf numFmtId="164" fontId="10" fillId="3" borderId="0" xfId="3" applyNumberFormat="1" applyFont="1" applyFill="1" applyAlignment="1" applyProtection="1">
      <alignment horizontal="left"/>
      <protection locked="0"/>
    </xf>
    <xf numFmtId="14" fontId="10" fillId="3" borderId="0" xfId="3" applyNumberFormat="1" applyFont="1" applyFill="1" applyAlignment="1" applyProtection="1">
      <alignment horizontal="left"/>
      <protection locked="0"/>
    </xf>
    <xf numFmtId="0" fontId="10" fillId="0" borderId="2" xfId="3" applyFont="1" applyFill="1" applyBorder="1" applyAlignment="1" applyProtection="1">
      <alignment horizontal="left"/>
      <protection locked="0"/>
    </xf>
    <xf numFmtId="14" fontId="10" fillId="3" borderId="0" xfId="3" applyNumberFormat="1" applyFont="1" applyFill="1" applyBorder="1" applyAlignment="1" applyProtection="1">
      <alignment horizontal="left"/>
      <protection locked="0"/>
    </xf>
    <xf numFmtId="0" fontId="10" fillId="0" borderId="0" xfId="3" applyFont="1" applyFill="1" applyBorder="1"/>
    <xf numFmtId="0" fontId="13" fillId="0" borderId="0" xfId="3" applyFont="1" applyFill="1" applyBorder="1" applyAlignment="1" applyProtection="1">
      <alignment horizontal="left"/>
      <protection locked="0"/>
    </xf>
    <xf numFmtId="164" fontId="13" fillId="0" borderId="0" xfId="3" applyNumberFormat="1" applyFont="1" applyFill="1" applyAlignment="1" applyProtection="1">
      <alignment horizontal="left"/>
      <protection locked="0"/>
    </xf>
    <xf numFmtId="0" fontId="10" fillId="0" borderId="0" xfId="3" applyFont="1" applyFill="1"/>
    <xf numFmtId="0" fontId="13" fillId="0" borderId="0" xfId="3" applyFont="1" applyFill="1"/>
    <xf numFmtId="0" fontId="15" fillId="3" borderId="0" xfId="2" applyFont="1" applyFill="1"/>
    <xf numFmtId="0" fontId="6" fillId="3" borderId="0" xfId="2" applyFont="1" applyFill="1"/>
    <xf numFmtId="0" fontId="16" fillId="3" borderId="0" xfId="3" applyFont="1" applyFill="1"/>
    <xf numFmtId="0" fontId="17" fillId="3" borderId="0" xfId="3" applyFont="1" applyFill="1"/>
    <xf numFmtId="0" fontId="15" fillId="3" borderId="0" xfId="3" applyFont="1" applyFill="1"/>
    <xf numFmtId="0" fontId="6" fillId="3" borderId="0" xfId="3" applyFont="1" applyFill="1" applyAlignment="1">
      <alignment horizontal="left"/>
    </xf>
    <xf numFmtId="0" fontId="16" fillId="3" borderId="0" xfId="5" applyFont="1" applyFill="1"/>
    <xf numFmtId="0" fontId="15" fillId="0" borderId="0" xfId="6" applyFont="1" applyAlignment="1">
      <alignment horizontal="left"/>
    </xf>
    <xf numFmtId="0" fontId="15" fillId="3" borderId="0" xfId="3" applyFont="1" applyFill="1" applyProtection="1">
      <protection locked="0"/>
    </xf>
    <xf numFmtId="0" fontId="10" fillId="0" borderId="0" xfId="6" applyFont="1"/>
    <xf numFmtId="0" fontId="10" fillId="0" borderId="0" xfId="7" applyFont="1" applyProtection="1"/>
    <xf numFmtId="0" fontId="8" fillId="0" borderId="0" xfId="6"/>
    <xf numFmtId="0" fontId="19" fillId="0" borderId="0" xfId="8" applyFont="1" applyFill="1" applyAlignment="1" applyProtection="1">
      <alignment horizontal="center"/>
    </xf>
    <xf numFmtId="0" fontId="20" fillId="0" borderId="0" xfId="8" applyFont="1" applyFill="1" applyProtection="1"/>
    <xf numFmtId="0" fontId="20" fillId="0" borderId="0" xfId="8" applyFont="1" applyAlignment="1" applyProtection="1">
      <alignment horizontal="center"/>
    </xf>
    <xf numFmtId="0" fontId="20" fillId="0" borderId="0" xfId="8" applyFont="1" applyProtection="1"/>
    <xf numFmtId="0" fontId="21" fillId="0" borderId="0" xfId="8" applyFont="1" applyFill="1" applyBorder="1" applyAlignment="1" applyProtection="1">
      <alignment horizontal="left" vertical="center"/>
    </xf>
    <xf numFmtId="0" fontId="4" fillId="0" borderId="0" xfId="8" quotePrefix="1" applyFont="1" applyFill="1" applyBorder="1" applyAlignment="1" applyProtection="1">
      <alignment horizontal="left" vertical="center"/>
    </xf>
    <xf numFmtId="0" fontId="20" fillId="0" borderId="0" xfId="8" applyFont="1" applyAlignment="1" applyProtection="1">
      <alignment horizontal="left" vertical="center"/>
    </xf>
    <xf numFmtId="0" fontId="22" fillId="0" borderId="0" xfId="6" applyFont="1" applyAlignment="1">
      <alignment horizontal="left" vertical="center"/>
    </xf>
    <xf numFmtId="0" fontId="20" fillId="0" borderId="0" xfId="8" applyFont="1" applyFill="1" applyAlignment="1" applyProtection="1">
      <alignment horizontal="left" vertical="center"/>
    </xf>
    <xf numFmtId="0" fontId="23" fillId="0" borderId="0" xfId="8" applyFont="1" applyFill="1" applyBorder="1" applyAlignment="1">
      <alignment horizontal="left" vertical="center"/>
    </xf>
    <xf numFmtId="0" fontId="20" fillId="0" borderId="0" xfId="8" applyFont="1" applyFill="1" applyBorder="1" applyAlignment="1">
      <alignment horizontal="left" vertical="center"/>
    </xf>
    <xf numFmtId="0" fontId="4" fillId="0" borderId="0" xfId="8" applyFont="1" applyFill="1" applyBorder="1" applyAlignment="1" applyProtection="1">
      <alignment horizontal="left" vertical="center"/>
    </xf>
    <xf numFmtId="0" fontId="23" fillId="0" borderId="0" xfId="8" quotePrefix="1" applyFont="1" applyFill="1" applyBorder="1" applyAlignment="1">
      <alignment horizontal="left" vertical="center"/>
    </xf>
    <xf numFmtId="165" fontId="20" fillId="0" borderId="0" xfId="8" quotePrefix="1" applyNumberFormat="1" applyFont="1" applyFill="1" applyBorder="1" applyAlignment="1">
      <alignment horizontal="left" vertical="center"/>
    </xf>
    <xf numFmtId="0" fontId="13" fillId="0" borderId="0" xfId="8" applyFont="1" applyFill="1" applyBorder="1" applyAlignment="1" applyProtection="1"/>
    <xf numFmtId="0" fontId="10" fillId="0" borderId="0" xfId="8" quotePrefix="1" applyFont="1" applyFill="1" applyBorder="1" applyAlignment="1" applyProtection="1">
      <alignment horizontal="left"/>
    </xf>
    <xf numFmtId="0" fontId="10" fillId="0" borderId="0" xfId="8" quotePrefix="1" applyFont="1" applyFill="1" applyBorder="1" applyAlignment="1" applyProtection="1"/>
    <xf numFmtId="0" fontId="24" fillId="0" borderId="0" xfId="8" applyFont="1" applyAlignment="1" applyProtection="1"/>
    <xf numFmtId="0" fontId="24" fillId="0" borderId="0" xfId="8" applyFont="1" applyFill="1" applyAlignment="1" applyProtection="1">
      <alignment horizontal="center"/>
    </xf>
    <xf numFmtId="0" fontId="24" fillId="0" borderId="0" xfId="8" applyFont="1" applyFill="1" applyAlignment="1" applyProtection="1"/>
    <xf numFmtId="14" fontId="25" fillId="0" borderId="0" xfId="8" quotePrefix="1" applyNumberFormat="1" applyFont="1" applyFill="1" applyBorder="1" applyAlignment="1">
      <alignment horizontal="right" vertical="center"/>
    </xf>
    <xf numFmtId="0" fontId="24" fillId="0" borderId="0" xfId="8" applyFont="1" applyAlignment="1" applyProtection="1">
      <alignment horizontal="center"/>
    </xf>
    <xf numFmtId="0" fontId="10" fillId="0" borderId="3" xfId="8" applyFont="1" applyBorder="1" applyAlignment="1" applyProtection="1">
      <alignment vertical="center"/>
    </xf>
    <xf numFmtId="0" fontId="24" fillId="0" borderId="0" xfId="8" applyFont="1" applyAlignment="1" applyProtection="1">
      <alignment horizontal="center" vertical="center"/>
    </xf>
    <xf numFmtId="0" fontId="24" fillId="0" borderId="0" xfId="8" applyFont="1" applyAlignment="1" applyProtection="1">
      <alignment vertical="center"/>
    </xf>
    <xf numFmtId="0" fontId="10" fillId="0" borderId="0" xfId="8" applyFont="1" applyAlignment="1" applyProtection="1">
      <alignment vertical="center"/>
    </xf>
    <xf numFmtId="0" fontId="24" fillId="0" borderId="0" xfId="8" applyFont="1" applyFill="1" applyAlignment="1" applyProtection="1">
      <alignment horizontal="center" vertical="center"/>
    </xf>
    <xf numFmtId="0" fontId="26" fillId="0" borderId="0" xfId="8" applyFont="1" applyFill="1" applyBorder="1" applyAlignment="1" applyProtection="1"/>
    <xf numFmtId="0" fontId="27" fillId="0" borderId="0" xfId="8" applyFont="1" applyAlignment="1" applyProtection="1">
      <alignment horizontal="center" vertical="center"/>
    </xf>
    <xf numFmtId="0" fontId="27" fillId="0" borderId="0" xfId="8" applyFont="1" applyAlignment="1" applyProtection="1">
      <alignment vertical="center"/>
    </xf>
    <xf numFmtId="0" fontId="10" fillId="0" borderId="0" xfId="8" applyFont="1" applyFill="1" applyBorder="1" applyAlignment="1" applyProtection="1">
      <alignment horizontal="center" vertical="center" wrapText="1"/>
    </xf>
    <xf numFmtId="0" fontId="5" fillId="0" borderId="0" xfId="8" applyFont="1" applyFill="1" applyBorder="1" applyAlignment="1" applyProtection="1">
      <alignment horizontal="center" vertical="center" wrapText="1"/>
    </xf>
    <xf numFmtId="0" fontId="5" fillId="0" borderId="0" xfId="8" applyFont="1" applyFill="1" applyBorder="1" applyAlignment="1" applyProtection="1">
      <alignment horizontal="center" vertical="center"/>
    </xf>
    <xf numFmtId="0" fontId="24" fillId="0" borderId="0" xfId="8" applyFont="1" applyFill="1" applyBorder="1" applyAlignment="1" applyProtection="1">
      <alignment horizontal="center" vertical="center"/>
    </xf>
    <xf numFmtId="0" fontId="29" fillId="0" borderId="0" xfId="8" applyFont="1" applyAlignment="1" applyProtection="1">
      <alignment horizontal="center" vertical="center"/>
    </xf>
    <xf numFmtId="0" fontId="29" fillId="0" borderId="0" xfId="8" applyFont="1" applyAlignment="1" applyProtection="1">
      <alignment vertical="center"/>
    </xf>
    <xf numFmtId="0" fontId="28" fillId="4" borderId="6" xfId="9" applyFont="1" applyFill="1" applyBorder="1" applyAlignment="1">
      <alignment horizontal="center" vertical="center" wrapText="1"/>
    </xf>
    <xf numFmtId="0" fontId="28" fillId="4" borderId="8" xfId="9" applyFont="1" applyFill="1" applyBorder="1" applyAlignment="1">
      <alignment horizontal="center" vertical="center" wrapText="1"/>
    </xf>
    <xf numFmtId="0" fontId="2" fillId="4" borderId="6" xfId="9" applyFont="1" applyFill="1" applyBorder="1" applyAlignment="1">
      <alignment horizontal="center" vertical="center" wrapText="1"/>
    </xf>
    <xf numFmtId="0" fontId="2" fillId="4" borderId="8" xfId="9" applyFont="1" applyFill="1" applyBorder="1" applyAlignment="1">
      <alignment horizontal="center" vertical="center" wrapText="1"/>
    </xf>
    <xf numFmtId="0" fontId="4" fillId="0" borderId="7" xfId="9" applyFont="1" applyBorder="1" applyAlignment="1" applyProtection="1">
      <alignment horizontal="center" vertical="center" wrapText="1"/>
      <protection locked="0"/>
    </xf>
    <xf numFmtId="0" fontId="4" fillId="0" borderId="7" xfId="9" applyFont="1" applyFill="1" applyBorder="1" applyAlignment="1" applyProtection="1">
      <alignment horizontal="center" vertical="center" wrapText="1"/>
      <protection locked="0"/>
    </xf>
    <xf numFmtId="0" fontId="3" fillId="0" borderId="7" xfId="9" applyBorder="1" applyAlignment="1" applyProtection="1">
      <alignment horizontal="center" vertical="center" wrapText="1"/>
      <protection locked="0"/>
    </xf>
    <xf numFmtId="2" fontId="4" fillId="0" borderId="7" xfId="9" applyNumberFormat="1" applyFont="1" applyBorder="1" applyAlignment="1" applyProtection="1">
      <alignment horizontal="center" vertical="center" wrapText="1"/>
      <protection locked="0"/>
    </xf>
    <xf numFmtId="1" fontId="4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9" applyNumberFormat="1" applyFont="1" applyFill="1" applyBorder="1" applyAlignment="1" applyProtection="1">
      <alignment horizontal="center" vertical="center" wrapText="1"/>
      <protection locked="0"/>
    </xf>
    <xf numFmtId="2" fontId="4" fillId="0" borderId="9" xfId="9" applyNumberFormat="1" applyFont="1" applyBorder="1" applyAlignment="1" applyProtection="1">
      <alignment horizontal="center" vertical="center" wrapText="1"/>
      <protection locked="0"/>
    </xf>
    <xf numFmtId="167" fontId="30" fillId="0" borderId="11" xfId="10" applyNumberFormat="1" applyFont="1" applyBorder="1" applyAlignment="1" applyProtection="1">
      <alignment horizontal="center" vertical="center" wrapText="1"/>
      <protection locked="0"/>
    </xf>
    <xf numFmtId="3" fontId="3" fillId="0" borderId="7" xfId="9" applyNumberFormat="1" applyFill="1" applyBorder="1" applyAlignment="1" applyProtection="1">
      <alignment horizontal="center" vertical="center" wrapText="1"/>
      <protection locked="0"/>
    </xf>
    <xf numFmtId="0" fontId="25" fillId="0" borderId="0" xfId="8" applyFont="1" applyAlignment="1" applyProtection="1">
      <alignment horizontal="center" vertical="center"/>
    </xf>
    <xf numFmtId="3" fontId="25" fillId="0" borderId="0" xfId="8" applyNumberFormat="1" applyFont="1" applyAlignment="1" applyProtection="1">
      <alignment vertical="center"/>
    </xf>
    <xf numFmtId="0" fontId="25" fillId="0" borderId="0" xfId="8" applyFont="1" applyAlignment="1" applyProtection="1">
      <alignment vertical="center"/>
    </xf>
    <xf numFmtId="0" fontId="4" fillId="0" borderId="9" xfId="9" applyFont="1" applyBorder="1" applyAlignment="1" applyProtection="1">
      <alignment horizontal="center" vertical="center" wrapText="1"/>
      <protection locked="0"/>
    </xf>
    <xf numFmtId="0" fontId="3" fillId="0" borderId="9" xfId="9" applyBorder="1" applyAlignment="1" applyProtection="1">
      <alignment horizontal="center" vertical="center" wrapText="1"/>
      <protection locked="0"/>
    </xf>
    <xf numFmtId="1" fontId="4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9" applyNumberFormat="1" applyFont="1" applyBorder="1" applyAlignment="1" applyProtection="1">
      <alignment horizontal="center" vertical="center" wrapText="1"/>
      <protection locked="0"/>
    </xf>
    <xf numFmtId="167" fontId="30" fillId="0" borderId="12" xfId="10" applyNumberFormat="1" applyFont="1" applyBorder="1" applyAlignment="1" applyProtection="1">
      <alignment horizontal="center" vertical="center" wrapText="1"/>
      <protection locked="0"/>
    </xf>
    <xf numFmtId="167" fontId="3" fillId="0" borderId="9" xfId="9" applyNumberFormat="1" applyBorder="1" applyAlignment="1" applyProtection="1">
      <alignment horizontal="center" vertical="center" wrapText="1"/>
      <protection locked="0"/>
    </xf>
    <xf numFmtId="167" fontId="30" fillId="0" borderId="12" xfId="10" applyNumberFormat="1" applyFont="1" applyFill="1" applyBorder="1" applyAlignment="1" applyProtection="1">
      <alignment horizontal="center" vertical="center" wrapText="1"/>
      <protection locked="0"/>
    </xf>
    <xf numFmtId="1" fontId="4" fillId="0" borderId="9" xfId="9" applyNumberFormat="1" applyFont="1" applyBorder="1" applyAlignment="1" applyProtection="1">
      <alignment horizontal="center" vertical="center" wrapText="1"/>
      <protection locked="0"/>
    </xf>
    <xf numFmtId="0" fontId="4" fillId="0" borderId="0" xfId="8" applyFont="1" applyProtection="1"/>
    <xf numFmtId="0" fontId="19" fillId="5" borderId="0" xfId="8" applyFont="1" applyFill="1" applyAlignment="1" applyProtection="1">
      <alignment horizontal="center"/>
    </xf>
    <xf numFmtId="166" fontId="13" fillId="0" borderId="0" xfId="6" applyNumberFormat="1" applyFont="1" applyBorder="1" applyAlignment="1"/>
    <xf numFmtId="0" fontId="28" fillId="4" borderId="6" xfId="9" applyFont="1" applyFill="1" applyBorder="1" applyAlignment="1">
      <alignment horizontal="center" vertical="center" wrapText="1"/>
    </xf>
    <xf numFmtId="0" fontId="4" fillId="0" borderId="0" xfId="7" applyFont="1" applyProtection="1"/>
    <xf numFmtId="0" fontId="4" fillId="0" borderId="0" xfId="6" applyFont="1"/>
    <xf numFmtId="0" fontId="21" fillId="0" borderId="0" xfId="8" applyFont="1" applyFill="1" applyBorder="1" applyAlignment="1" applyProtection="1"/>
    <xf numFmtId="0" fontId="4" fillId="0" borderId="0" xfId="8" quotePrefix="1" applyFont="1" applyFill="1" applyBorder="1" applyAlignment="1" applyProtection="1">
      <alignment horizontal="left"/>
    </xf>
    <xf numFmtId="0" fontId="4" fillId="0" borderId="0" xfId="8" quotePrefix="1" applyFont="1" applyFill="1" applyBorder="1" applyAlignment="1" applyProtection="1"/>
    <xf numFmtId="0" fontId="20" fillId="0" borderId="0" xfId="8" applyFont="1" applyAlignment="1" applyProtection="1"/>
    <xf numFmtId="0" fontId="4" fillId="0" borderId="3" xfId="8" applyFont="1" applyBorder="1" applyAlignment="1" applyProtection="1">
      <alignment vertical="center"/>
    </xf>
    <xf numFmtId="0" fontId="20" fillId="0" borderId="0" xfId="8" applyFont="1" applyAlignment="1" applyProtection="1">
      <alignment horizontal="center" vertical="center"/>
    </xf>
    <xf numFmtId="0" fontId="20" fillId="0" borderId="0" xfId="8" applyFont="1" applyAlignment="1" applyProtection="1">
      <alignment vertical="center"/>
    </xf>
    <xf numFmtId="0" fontId="4" fillId="0" borderId="0" xfId="8" applyFont="1" applyAlignment="1" applyProtection="1">
      <alignment vertical="center"/>
    </xf>
    <xf numFmtId="0" fontId="4" fillId="0" borderId="0" xfId="8" applyFont="1" applyFill="1" applyBorder="1" applyAlignment="1" applyProtection="1">
      <alignment horizontal="center" vertical="center" wrapText="1"/>
    </xf>
    <xf numFmtId="0" fontId="4" fillId="0" borderId="0" xfId="8" applyFont="1" applyFill="1" applyBorder="1" applyAlignment="1" applyProtection="1">
      <alignment horizontal="center" vertical="center"/>
    </xf>
    <xf numFmtId="0" fontId="4" fillId="0" borderId="0" xfId="6" applyFont="1" applyAlignment="1">
      <alignment horizontal="center"/>
    </xf>
    <xf numFmtId="0" fontId="28" fillId="4" borderId="8" xfId="9" applyFont="1" applyFill="1" applyBorder="1" applyAlignment="1">
      <alignment horizontal="center" vertical="center" wrapText="1"/>
    </xf>
    <xf numFmtId="0" fontId="54" fillId="4" borderId="8" xfId="9" applyFont="1" applyFill="1" applyBorder="1" applyAlignment="1">
      <alignment horizontal="center" vertical="center" wrapText="1"/>
    </xf>
    <xf numFmtId="0" fontId="54" fillId="0" borderId="0" xfId="8" applyFont="1" applyAlignment="1" applyProtection="1">
      <alignment horizontal="center" vertical="center"/>
    </xf>
    <xf numFmtId="0" fontId="54" fillId="0" borderId="0" xfId="8" applyFont="1" applyAlignment="1" applyProtection="1">
      <alignment vertical="center"/>
    </xf>
    <xf numFmtId="0" fontId="4" fillId="0" borderId="7" xfId="9" applyNumberFormat="1" applyFont="1" applyBorder="1" applyAlignment="1" applyProtection="1">
      <alignment horizontal="center" vertical="center" wrapText="1"/>
      <protection locked="0"/>
    </xf>
    <xf numFmtId="167" fontId="4" fillId="0" borderId="9" xfId="9" applyNumberFormat="1" applyFont="1" applyFill="1" applyBorder="1" applyAlignment="1" applyProtection="1">
      <alignment horizontal="center" vertical="center" wrapText="1"/>
      <protection locked="0"/>
    </xf>
    <xf numFmtId="3" fontId="4" fillId="0" borderId="9" xfId="9" applyNumberFormat="1" applyFont="1" applyFill="1" applyBorder="1" applyAlignment="1" applyProtection="1">
      <alignment horizontal="center" vertical="center" wrapText="1"/>
      <protection locked="0"/>
    </xf>
    <xf numFmtId="167" fontId="4" fillId="0" borderId="9" xfId="9" applyNumberFormat="1" applyFont="1" applyBorder="1" applyAlignment="1" applyProtection="1">
      <alignment horizontal="center" vertical="center" wrapText="1"/>
      <protection locked="0"/>
    </xf>
    <xf numFmtId="4" fontId="4" fillId="0" borderId="9" xfId="9" applyNumberFormat="1" applyFont="1" applyBorder="1" applyAlignment="1" applyProtection="1">
      <alignment horizontal="center" vertical="center" wrapText="1"/>
      <protection locked="0"/>
    </xf>
    <xf numFmtId="2" fontId="4" fillId="0" borderId="9" xfId="9" applyNumberFormat="1" applyFont="1" applyFill="1" applyBorder="1" applyAlignment="1" applyProtection="1">
      <alignment horizontal="center" vertical="center" wrapText="1"/>
      <protection locked="0"/>
    </xf>
    <xf numFmtId="4" fontId="4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28" fillId="4" borderId="8" xfId="9" applyFont="1" applyFill="1" applyBorder="1" applyAlignment="1">
      <alignment horizontal="center" vertical="center" wrapText="1"/>
    </xf>
    <xf numFmtId="0" fontId="23" fillId="0" borderId="0" xfId="8" applyFont="1" applyAlignment="1" applyProtection="1">
      <alignment horizontal="center"/>
    </xf>
    <xf numFmtId="0" fontId="6" fillId="0" borderId="0" xfId="8" applyFont="1" applyFill="1" applyBorder="1" applyAlignment="1" applyProtection="1">
      <alignment horizontal="center" vertical="center"/>
    </xf>
    <xf numFmtId="0" fontId="23" fillId="0" borderId="0" xfId="8" applyFont="1" applyAlignment="1" applyProtection="1">
      <alignment horizontal="center" vertical="center"/>
    </xf>
    <xf numFmtId="0" fontId="4" fillId="0" borderId="0" xfId="7" applyFont="1" applyAlignment="1" applyProtection="1">
      <alignment horizontal="left" vertical="center"/>
    </xf>
    <xf numFmtId="0" fontId="4" fillId="0" borderId="0" xfId="8" applyFont="1" applyAlignment="1" applyProtection="1">
      <alignment horizontal="left" vertical="center"/>
    </xf>
    <xf numFmtId="0" fontId="4" fillId="0" borderId="0" xfId="7" applyFont="1" applyAlignment="1" applyProtection="1"/>
    <xf numFmtId="0" fontId="4" fillId="0" borderId="0" xfId="8" applyFont="1" applyFill="1" applyBorder="1" applyAlignment="1" applyProtection="1"/>
    <xf numFmtId="0" fontId="22" fillId="0" borderId="0" xfId="6" applyFont="1"/>
    <xf numFmtId="0" fontId="21" fillId="0" borderId="0" xfId="8" applyFont="1" applyFill="1" applyBorder="1" applyAlignment="1" applyProtection="1">
      <alignment horizontal="left"/>
    </xf>
    <xf numFmtId="0" fontId="6" fillId="0" borderId="3" xfId="8" applyFont="1" applyFill="1" applyBorder="1" applyAlignment="1" applyProtection="1">
      <alignment vertical="center"/>
    </xf>
    <xf numFmtId="0" fontId="20" fillId="0" borderId="3" xfId="8" applyFont="1" applyBorder="1" applyAlignment="1" applyProtection="1">
      <alignment vertical="center"/>
    </xf>
    <xf numFmtId="0" fontId="8" fillId="0" borderId="3" xfId="6" applyBorder="1"/>
    <xf numFmtId="0" fontId="10" fillId="0" borderId="3" xfId="6" applyFont="1" applyBorder="1"/>
    <xf numFmtId="0" fontId="23" fillId="0" borderId="0" xfId="8" applyFont="1" applyBorder="1" applyAlignment="1" applyProtection="1">
      <alignment horizontal="center" vertical="center"/>
    </xf>
    <xf numFmtId="0" fontId="55" fillId="0" borderId="22" xfId="8" applyFont="1" applyFill="1" applyBorder="1" applyAlignment="1" applyProtection="1">
      <alignment vertical="center"/>
    </xf>
    <xf numFmtId="0" fontId="55" fillId="0" borderId="0" xfId="8" applyFont="1" applyFill="1" applyBorder="1" applyAlignment="1" applyProtection="1">
      <alignment vertical="center"/>
    </xf>
    <xf numFmtId="0" fontId="20" fillId="0" borderId="0" xfId="8" applyFont="1" applyBorder="1" applyAlignment="1" applyProtection="1">
      <alignment vertical="center"/>
    </xf>
    <xf numFmtId="0" fontId="56" fillId="0" borderId="0" xfId="8" applyFont="1" applyAlignment="1" applyProtection="1">
      <alignment horizontal="center" vertical="center"/>
    </xf>
    <xf numFmtId="168" fontId="4" fillId="0" borderId="0" xfId="158" applyNumberFormat="1" applyFont="1" applyFill="1" applyAlignment="1" applyProtection="1">
      <alignment vertical="center"/>
    </xf>
    <xf numFmtId="0" fontId="28" fillId="4" borderId="8" xfId="9" applyFont="1" applyFill="1" applyBorder="1" applyAlignment="1">
      <alignment horizontal="center"/>
    </xf>
    <xf numFmtId="0" fontId="23" fillId="0" borderId="0" xfId="8" applyFont="1" applyFill="1" applyBorder="1" applyAlignment="1" applyProtection="1">
      <alignment horizontal="center" vertical="center"/>
    </xf>
    <xf numFmtId="0" fontId="3" fillId="0" borderId="7" xfId="9" applyFont="1" applyFill="1" applyBorder="1" applyAlignment="1" applyProtection="1">
      <alignment horizontal="center" vertical="center" wrapText="1"/>
      <protection locked="0"/>
    </xf>
    <xf numFmtId="0" fontId="3" fillId="0" borderId="7" xfId="9" applyFont="1" applyFill="1" applyBorder="1" applyAlignment="1">
      <alignment horizontal="center" vertical="center" wrapText="1"/>
    </xf>
    <xf numFmtId="2" fontId="3" fillId="0" borderId="7" xfId="9" applyNumberFormat="1" applyFont="1" applyFill="1" applyBorder="1" applyAlignment="1">
      <alignment horizontal="center" vertical="center" wrapText="1"/>
    </xf>
    <xf numFmtId="169" fontId="3" fillId="0" borderId="7" xfId="9" applyNumberFormat="1" applyFont="1" applyFill="1" applyBorder="1" applyAlignment="1">
      <alignment horizontal="center" vertical="center" wrapText="1"/>
    </xf>
    <xf numFmtId="167" fontId="3" fillId="0" borderId="7" xfId="9" applyNumberFormat="1" applyFont="1" applyFill="1" applyBorder="1" applyAlignment="1">
      <alignment horizontal="center" vertical="center" wrapText="1"/>
    </xf>
    <xf numFmtId="0" fontId="3" fillId="0" borderId="23" xfId="9" applyFont="1" applyFill="1" applyBorder="1" applyAlignment="1">
      <alignment horizontal="center" vertical="center" wrapText="1"/>
    </xf>
    <xf numFmtId="0" fontId="20" fillId="0" borderId="0" xfId="8" applyFont="1" applyFill="1" applyBorder="1" applyAlignment="1" applyProtection="1">
      <alignment vertical="center"/>
    </xf>
    <xf numFmtId="0" fontId="3" fillId="0" borderId="9" xfId="9" applyFont="1" applyFill="1" applyBorder="1" applyAlignment="1" applyProtection="1">
      <alignment horizontal="center" vertical="center" wrapText="1"/>
      <protection locked="0"/>
    </xf>
    <xf numFmtId="2" fontId="3" fillId="0" borderId="9" xfId="9" applyNumberFormat="1" applyFill="1" applyBorder="1" applyAlignment="1" applyProtection="1">
      <alignment horizontal="center" vertical="center" wrapText="1"/>
      <protection locked="0"/>
    </xf>
    <xf numFmtId="0" fontId="3" fillId="0" borderId="9" xfId="9" applyFont="1" applyFill="1" applyBorder="1" applyAlignment="1">
      <alignment horizontal="center" vertical="center" wrapText="1"/>
    </xf>
    <xf numFmtId="2" fontId="3" fillId="0" borderId="9" xfId="9" applyNumberFormat="1" applyFont="1" applyFill="1" applyBorder="1" applyAlignment="1">
      <alignment horizontal="center" vertical="center" wrapText="1"/>
    </xf>
    <xf numFmtId="169" fontId="3" fillId="0" borderId="9" xfId="9" applyNumberFormat="1" applyFont="1" applyFill="1" applyBorder="1" applyAlignment="1">
      <alignment horizontal="center" vertical="center" wrapText="1"/>
    </xf>
    <xf numFmtId="167" fontId="3" fillId="0" borderId="9" xfId="9" applyNumberFormat="1" applyFont="1" applyFill="1" applyBorder="1" applyAlignment="1">
      <alignment horizontal="center" vertical="center" wrapText="1"/>
    </xf>
    <xf numFmtId="169" fontId="3" fillId="0" borderId="24" xfId="9" applyNumberFormat="1" applyFont="1" applyFill="1" applyBorder="1" applyAlignment="1">
      <alignment horizontal="center" vertical="center" wrapText="1"/>
    </xf>
    <xf numFmtId="0" fontId="3" fillId="0" borderId="9" xfId="9" applyFill="1" applyBorder="1" applyAlignment="1" applyProtection="1">
      <alignment horizontal="center" vertical="center"/>
      <protection locked="0"/>
    </xf>
    <xf numFmtId="2" fontId="3" fillId="0" borderId="9" xfId="9" applyNumberFormat="1" applyFill="1" applyBorder="1" applyAlignment="1" applyProtection="1">
      <alignment horizontal="center" vertical="center"/>
      <protection locked="0"/>
    </xf>
    <xf numFmtId="2" fontId="3" fillId="0" borderId="9" xfId="9" quotePrefix="1" applyNumberFormat="1" applyFont="1" applyFill="1" applyBorder="1" applyAlignment="1">
      <alignment horizontal="center" vertical="center" wrapText="1"/>
    </xf>
    <xf numFmtId="169" fontId="3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8" applyFont="1" applyFill="1" applyAlignment="1" applyProtection="1">
      <alignment horizontal="center" vertical="center"/>
    </xf>
    <xf numFmtId="0" fontId="20" fillId="0" borderId="0" xfId="8" applyFont="1" applyFill="1" applyAlignment="1" applyProtection="1">
      <alignment vertical="center"/>
    </xf>
    <xf numFmtId="0" fontId="3" fillId="0" borderId="10" xfId="9" applyFill="1" applyBorder="1" applyAlignment="1" applyProtection="1">
      <alignment horizontal="center" vertical="center"/>
      <protection locked="0"/>
    </xf>
    <xf numFmtId="2" fontId="3" fillId="0" borderId="10" xfId="9" applyNumberFormat="1" applyFill="1" applyBorder="1" applyAlignment="1" applyProtection="1">
      <alignment horizontal="center" vertical="center"/>
      <protection locked="0"/>
    </xf>
    <xf numFmtId="0" fontId="3" fillId="0" borderId="10" xfId="9" applyFont="1" applyFill="1" applyBorder="1" applyAlignment="1">
      <alignment horizontal="center" vertical="center" wrapText="1"/>
    </xf>
    <xf numFmtId="2" fontId="3" fillId="0" borderId="10" xfId="9" applyNumberFormat="1" applyFont="1" applyFill="1" applyBorder="1" applyAlignment="1">
      <alignment horizontal="center" vertical="center" wrapText="1"/>
    </xf>
    <xf numFmtId="2" fontId="57" fillId="0" borderId="10" xfId="9" quotePrefix="1" applyNumberFormat="1" applyFont="1" applyFill="1" applyBorder="1" applyAlignment="1">
      <alignment horizontal="center" vertical="center" wrapText="1"/>
    </xf>
    <xf numFmtId="169" fontId="3" fillId="0" borderId="10" xfId="9" applyNumberFormat="1" applyFont="1" applyFill="1" applyBorder="1" applyAlignment="1" applyProtection="1">
      <alignment horizontal="center" vertical="center" wrapText="1"/>
      <protection locked="0"/>
    </xf>
    <xf numFmtId="2" fontId="3" fillId="0" borderId="7" xfId="9" applyNumberFormat="1" applyFill="1" applyBorder="1" applyAlignment="1" applyProtection="1">
      <alignment horizontal="center" vertical="center" wrapText="1"/>
      <protection locked="0"/>
    </xf>
    <xf numFmtId="2" fontId="3" fillId="0" borderId="10" xfId="9" quotePrefix="1" applyNumberFormat="1" applyFont="1" applyFill="1" applyBorder="1" applyAlignment="1">
      <alignment horizontal="center" vertical="center" wrapText="1"/>
    </xf>
    <xf numFmtId="0" fontId="4" fillId="0" borderId="0" xfId="8" applyFont="1" applyFill="1" applyBorder="1" applyAlignment="1" applyProtection="1">
      <alignment horizontal="left"/>
    </xf>
    <xf numFmtId="165" fontId="20" fillId="0" borderId="0" xfId="8" quotePrefix="1" applyNumberFormat="1" applyFont="1" applyFill="1" applyBorder="1" applyAlignment="1">
      <alignment horizontal="right" vertical="center"/>
    </xf>
    <xf numFmtId="0" fontId="20" fillId="0" borderId="0" xfId="8" applyFont="1" applyFill="1" applyAlignment="1" applyProtection="1">
      <alignment horizontal="center"/>
    </xf>
    <xf numFmtId="14" fontId="20" fillId="0" borderId="0" xfId="8" applyNumberFormat="1" applyFont="1" applyAlignment="1" applyProtection="1">
      <alignment horizontal="left"/>
    </xf>
    <xf numFmtId="170" fontId="21" fillId="0" borderId="22" xfId="6" applyNumberFormat="1" applyFont="1" applyBorder="1" applyAlignment="1"/>
    <xf numFmtId="0" fontId="20" fillId="0" borderId="0" xfId="8" applyFont="1" applyFill="1" applyBorder="1" applyAlignment="1" applyProtection="1">
      <alignment horizontal="center"/>
    </xf>
    <xf numFmtId="0" fontId="54" fillId="4" borderId="7" xfId="9" applyFont="1" applyFill="1" applyBorder="1" applyAlignment="1">
      <alignment horizontal="center" vertical="center" wrapText="1"/>
    </xf>
    <xf numFmtId="0" fontId="4" fillId="0" borderId="9" xfId="9" applyFont="1" applyFill="1" applyBorder="1" applyAlignment="1" applyProtection="1">
      <alignment horizontal="center" vertical="center" wrapText="1"/>
      <protection locked="0"/>
    </xf>
    <xf numFmtId="0" fontId="20" fillId="5" borderId="0" xfId="8" applyFont="1" applyFill="1" applyAlignment="1" applyProtection="1">
      <alignment horizontal="center"/>
    </xf>
    <xf numFmtId="0" fontId="15" fillId="3" borderId="0" xfId="9" applyFont="1" applyFill="1" applyBorder="1"/>
    <xf numFmtId="0" fontId="16" fillId="3" borderId="0" xfId="9" applyFont="1" applyFill="1" applyBorder="1"/>
    <xf numFmtId="0" fontId="17" fillId="3" borderId="0" xfId="160" quotePrefix="1" applyFont="1" applyFill="1" applyAlignment="1">
      <alignment horizontal="left" vertical="center"/>
    </xf>
    <xf numFmtId="0" fontId="6" fillId="3" borderId="0" xfId="161" applyFont="1" applyFill="1" applyAlignment="1" applyProtection="1">
      <alignment horizontal="left" vertical="center"/>
      <protection locked="0"/>
    </xf>
    <xf numFmtId="0" fontId="59" fillId="3" borderId="0" xfId="161" quotePrefix="1" applyFont="1" applyFill="1" applyAlignment="1">
      <alignment horizontal="right" vertical="center"/>
    </xf>
    <xf numFmtId="0" fontId="6" fillId="3" borderId="0" xfId="161" applyNumberFormat="1" applyFont="1" applyFill="1" applyAlignment="1" applyProtection="1">
      <alignment vertical="center"/>
      <protection locked="0"/>
    </xf>
    <xf numFmtId="0" fontId="59" fillId="3" borderId="0" xfId="161" applyFont="1" applyFill="1" applyAlignment="1">
      <alignment horizontal="right" vertical="center"/>
    </xf>
    <xf numFmtId="164" fontId="6" fillId="3" borderId="0" xfId="161" applyNumberFormat="1" applyFont="1" applyFill="1" applyAlignment="1" applyProtection="1">
      <alignment vertical="center"/>
      <protection locked="0"/>
    </xf>
    <xf numFmtId="0" fontId="59" fillId="3" borderId="0" xfId="160" applyFont="1" applyFill="1" applyAlignment="1">
      <alignment horizontal="left" vertical="center"/>
    </xf>
    <xf numFmtId="0" fontId="16" fillId="3" borderId="0" xfId="9" applyFont="1" applyFill="1" applyBorder="1" applyAlignment="1">
      <alignment horizontal="center"/>
    </xf>
    <xf numFmtId="0" fontId="6" fillId="3" borderId="0" xfId="9" applyFont="1" applyFill="1" applyBorder="1"/>
    <xf numFmtId="0" fontId="6" fillId="0" borderId="0" xfId="9" applyFont="1" applyBorder="1"/>
    <xf numFmtId="0" fontId="4" fillId="3" borderId="0" xfId="9" applyFont="1" applyFill="1" applyBorder="1"/>
    <xf numFmtId="0" fontId="62" fillId="29" borderId="8" xfId="9" applyFont="1" applyFill="1" applyBorder="1" applyAlignment="1">
      <alignment horizontal="center" wrapText="1"/>
    </xf>
    <xf numFmtId="0" fontId="63" fillId="29" borderId="8" xfId="9" applyFont="1" applyFill="1" applyBorder="1" applyAlignment="1">
      <alignment horizontal="center" vertical="center" wrapText="1"/>
    </xf>
    <xf numFmtId="0" fontId="3" fillId="0" borderId="0" xfId="9" applyFont="1" applyBorder="1" applyAlignment="1">
      <alignment horizontal="center"/>
    </xf>
    <xf numFmtId="0" fontId="4" fillId="0" borderId="0" xfId="9" applyFont="1" applyBorder="1"/>
    <xf numFmtId="0" fontId="6" fillId="3" borderId="0" xfId="9" applyFont="1" applyFill="1"/>
    <xf numFmtId="0" fontId="25" fillId="0" borderId="12" xfId="9" applyFont="1" applyFill="1" applyBorder="1" applyAlignment="1">
      <alignment horizontal="center"/>
    </xf>
    <xf numFmtId="0" fontId="25" fillId="0" borderId="9" xfId="9" applyFont="1" applyFill="1" applyBorder="1" applyAlignment="1">
      <alignment horizontal="center"/>
    </xf>
    <xf numFmtId="2" fontId="25" fillId="0" borderId="9" xfId="9" applyNumberFormat="1" applyFont="1" applyFill="1" applyBorder="1" applyAlignment="1">
      <alignment horizontal="center"/>
    </xf>
    <xf numFmtId="167" fontId="25" fillId="0" borderId="9" xfId="9" applyNumberFormat="1" applyFont="1" applyFill="1" applyBorder="1" applyAlignment="1">
      <alignment horizontal="center"/>
    </xf>
    <xf numFmtId="1" fontId="25" fillId="0" borderId="9" xfId="9" applyNumberFormat="1" applyFont="1" applyFill="1" applyBorder="1" applyAlignment="1">
      <alignment horizontal="center"/>
    </xf>
    <xf numFmtId="0" fontId="3" fillId="3" borderId="0" xfId="9" applyFont="1" applyFill="1" applyAlignment="1">
      <alignment horizontal="center"/>
    </xf>
    <xf numFmtId="167" fontId="25" fillId="0" borderId="12" xfId="9" applyNumberFormat="1" applyFont="1" applyFill="1" applyBorder="1" applyAlignment="1">
      <alignment horizontal="center"/>
    </xf>
    <xf numFmtId="1" fontId="25" fillId="0" borderId="12" xfId="9" applyNumberFormat="1" applyFont="1" applyFill="1" applyBorder="1" applyAlignment="1">
      <alignment horizontal="center"/>
    </xf>
    <xf numFmtId="2" fontId="25" fillId="0" borderId="12" xfId="9" applyNumberFormat="1" applyFont="1" applyFill="1" applyBorder="1" applyAlignment="1">
      <alignment horizontal="center"/>
    </xf>
    <xf numFmtId="0" fontId="3" fillId="3" borderId="0" xfId="9" applyFont="1" applyFill="1" applyBorder="1" applyAlignment="1">
      <alignment horizontal="center"/>
    </xf>
    <xf numFmtId="167" fontId="6" fillId="0" borderId="9" xfId="9" applyNumberFormat="1" applyFont="1" applyFill="1" applyBorder="1" applyAlignment="1">
      <alignment horizontal="center"/>
    </xf>
    <xf numFmtId="1" fontId="6" fillId="0" borderId="9" xfId="9" applyNumberFormat="1" applyFont="1" applyFill="1" applyBorder="1" applyAlignment="1">
      <alignment horizontal="center"/>
    </xf>
    <xf numFmtId="2" fontId="6" fillId="0" borderId="9" xfId="9" applyNumberFormat="1" applyFont="1" applyFill="1" applyBorder="1" applyAlignment="1">
      <alignment horizontal="center"/>
    </xf>
    <xf numFmtId="0" fontId="6" fillId="0" borderId="12" xfId="9" applyFont="1" applyFill="1" applyBorder="1" applyAlignment="1">
      <alignment horizontal="center"/>
    </xf>
    <xf numFmtId="167" fontId="6" fillId="0" borderId="12" xfId="9" applyNumberFormat="1" applyFont="1" applyFill="1" applyBorder="1" applyAlignment="1">
      <alignment horizontal="center"/>
    </xf>
    <xf numFmtId="1" fontId="6" fillId="0" borderId="12" xfId="9" applyNumberFormat="1" applyFont="1" applyFill="1" applyBorder="1" applyAlignment="1">
      <alignment horizontal="center"/>
    </xf>
    <xf numFmtId="2" fontId="6" fillId="0" borderId="12" xfId="9" applyNumberFormat="1" applyFont="1" applyFill="1" applyBorder="1" applyAlignment="1">
      <alignment horizontal="center"/>
    </xf>
    <xf numFmtId="0" fontId="25" fillId="0" borderId="25" xfId="9" applyFont="1" applyFill="1" applyBorder="1" applyAlignment="1">
      <alignment horizontal="center"/>
    </xf>
    <xf numFmtId="0" fontId="25" fillId="0" borderId="10" xfId="9" applyFont="1" applyFill="1" applyBorder="1" applyAlignment="1">
      <alignment horizontal="center"/>
    </xf>
    <xf numFmtId="2" fontId="25" fillId="0" borderId="10" xfId="9" applyNumberFormat="1" applyFont="1" applyFill="1" applyBorder="1" applyAlignment="1">
      <alignment horizontal="center"/>
    </xf>
    <xf numFmtId="167" fontId="25" fillId="0" borderId="10" xfId="9" applyNumberFormat="1" applyFont="1" applyFill="1" applyBorder="1" applyAlignment="1">
      <alignment horizontal="center"/>
    </xf>
    <xf numFmtId="1" fontId="25" fillId="0" borderId="10" xfId="9" applyNumberFormat="1" applyFont="1" applyFill="1" applyBorder="1" applyAlignment="1">
      <alignment horizontal="center"/>
    </xf>
    <xf numFmtId="167" fontId="25" fillId="0" borderId="25" xfId="9" applyNumberFormat="1" applyFont="1" applyFill="1" applyBorder="1" applyAlignment="1">
      <alignment horizontal="center"/>
    </xf>
    <xf numFmtId="1" fontId="25" fillId="0" borderId="25" xfId="9" applyNumberFormat="1" applyFont="1" applyFill="1" applyBorder="1" applyAlignment="1">
      <alignment horizontal="center"/>
    </xf>
    <xf numFmtId="2" fontId="25" fillId="0" borderId="25" xfId="9" applyNumberFormat="1" applyFont="1" applyFill="1" applyBorder="1" applyAlignment="1">
      <alignment horizontal="center"/>
    </xf>
    <xf numFmtId="0" fontId="3" fillId="3" borderId="0" xfId="9" applyFill="1"/>
    <xf numFmtId="0" fontId="3" fillId="0" borderId="0" xfId="9"/>
    <xf numFmtId="0" fontId="3" fillId="3" borderId="0" xfId="9" applyFill="1" applyBorder="1"/>
    <xf numFmtId="0" fontId="3" fillId="0" borderId="0" xfId="9" applyBorder="1"/>
    <xf numFmtId="0" fontId="21" fillId="0" borderId="0" xfId="9" applyFont="1" applyFill="1" applyBorder="1" applyAlignment="1">
      <alignment horizontal="center" vertical="center" wrapText="1"/>
    </xf>
    <xf numFmtId="0" fontId="28" fillId="0" borderId="0" xfId="9" applyFont="1" applyFill="1" applyBorder="1" applyAlignment="1">
      <alignment horizontal="center" vertical="center" wrapText="1"/>
    </xf>
    <xf numFmtId="167" fontId="4" fillId="0" borderId="7" xfId="9" applyNumberFormat="1" applyFont="1" applyBorder="1" applyAlignment="1" applyProtection="1">
      <alignment horizontal="center" vertical="center" wrapText="1"/>
      <protection locked="0"/>
    </xf>
    <xf numFmtId="4" fontId="4" fillId="0" borderId="7" xfId="9" applyNumberFormat="1" applyFont="1" applyBorder="1" applyAlignment="1" applyProtection="1">
      <alignment horizontal="center" vertical="center" wrapText="1"/>
      <protection locked="0"/>
    </xf>
    <xf numFmtId="2" fontId="4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9" applyFont="1" applyBorder="1" applyAlignment="1" applyProtection="1">
      <alignment horizontal="center" vertical="center" wrapText="1"/>
      <protection locked="0"/>
    </xf>
    <xf numFmtId="2" fontId="4" fillId="0" borderId="10" xfId="9" applyNumberFormat="1" applyFont="1" applyBorder="1" applyAlignment="1" applyProtection="1">
      <alignment horizontal="center" vertical="center" wrapText="1"/>
      <protection locked="0"/>
    </xf>
    <xf numFmtId="167" fontId="4" fillId="0" borderId="10" xfId="9" applyNumberFormat="1" applyFont="1" applyBorder="1" applyAlignment="1" applyProtection="1">
      <alignment horizontal="center" vertical="center" wrapText="1"/>
      <protection locked="0"/>
    </xf>
    <xf numFmtId="4" fontId="4" fillId="0" borderId="10" xfId="9" applyNumberFormat="1" applyFont="1" applyBorder="1" applyAlignment="1" applyProtection="1">
      <alignment horizontal="center" vertical="center" wrapText="1"/>
      <protection locked="0"/>
    </xf>
    <xf numFmtId="2" fontId="4" fillId="0" borderId="10" xfId="9" applyNumberFormat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Alignment="1">
      <alignment horizontal="left" wrapText="1"/>
    </xf>
    <xf numFmtId="0" fontId="6" fillId="3" borderId="0" xfId="1" applyFont="1" applyFill="1" applyAlignment="1">
      <alignment horizontal="left" wrapText="1"/>
    </xf>
    <xf numFmtId="0" fontId="9" fillId="3" borderId="0" xfId="1" quotePrefix="1" applyFont="1" applyFill="1" applyBorder="1" applyAlignment="1">
      <alignment horizontal="center" vertical="top" wrapText="1"/>
    </xf>
    <xf numFmtId="0" fontId="3" fillId="3" borderId="0" xfId="2" applyFont="1" applyFill="1" applyAlignment="1">
      <alignment horizontal="center"/>
    </xf>
    <xf numFmtId="0" fontId="28" fillId="4" borderId="7" xfId="9" applyFont="1" applyFill="1" applyBorder="1" applyAlignment="1">
      <alignment horizontal="center" vertical="center" wrapText="1"/>
    </xf>
    <xf numFmtId="0" fontId="28" fillId="4" borderId="9" xfId="9" applyFont="1" applyFill="1" applyBorder="1" applyAlignment="1">
      <alignment horizontal="center" vertical="center" wrapText="1"/>
    </xf>
    <xf numFmtId="0" fontId="28" fillId="4" borderId="10" xfId="9" applyFont="1" applyFill="1" applyBorder="1" applyAlignment="1">
      <alignment horizontal="center" vertical="center" wrapText="1"/>
    </xf>
    <xf numFmtId="0" fontId="28" fillId="4" borderId="5" xfId="9" applyFont="1" applyFill="1" applyBorder="1" applyAlignment="1">
      <alignment horizontal="center" vertical="center" wrapText="1"/>
    </xf>
    <xf numFmtId="0" fontId="28" fillId="4" borderId="6" xfId="9" applyFont="1" applyFill="1" applyBorder="1" applyAlignment="1">
      <alignment horizontal="center" vertical="center" wrapText="1"/>
    </xf>
    <xf numFmtId="0" fontId="26" fillId="0" borderId="0" xfId="8" applyFont="1" applyFill="1" applyBorder="1" applyAlignment="1" applyProtection="1">
      <alignment horizontal="center"/>
    </xf>
    <xf numFmtId="0" fontId="28" fillId="4" borderId="4" xfId="9" applyFont="1" applyFill="1" applyBorder="1" applyAlignment="1">
      <alignment horizontal="center" vertical="center" wrapText="1"/>
    </xf>
    <xf numFmtId="0" fontId="13" fillId="0" borderId="0" xfId="8" applyFont="1" applyFill="1" applyBorder="1" applyAlignment="1" applyProtection="1">
      <alignment horizontal="center"/>
    </xf>
    <xf numFmtId="166" fontId="13" fillId="0" borderId="0" xfId="6" applyNumberFormat="1" applyFont="1" applyBorder="1" applyAlignment="1">
      <alignment horizontal="center"/>
    </xf>
    <xf numFmtId="0" fontId="28" fillId="4" borderId="8" xfId="9" applyFont="1" applyFill="1" applyBorder="1" applyAlignment="1">
      <alignment horizontal="center" vertical="center" wrapText="1"/>
    </xf>
    <xf numFmtId="0" fontId="2" fillId="4" borderId="8" xfId="9" applyFont="1" applyFill="1" applyBorder="1" applyAlignment="1">
      <alignment horizontal="center" vertical="center" wrapText="1"/>
    </xf>
    <xf numFmtId="0" fontId="2" fillId="4" borderId="6" xfId="9" applyFont="1" applyFill="1" applyBorder="1" applyAlignment="1">
      <alignment horizontal="center" vertical="center" wrapText="1"/>
    </xf>
    <xf numFmtId="0" fontId="13" fillId="0" borderId="0" xfId="8" applyFont="1" applyFill="1" applyBorder="1" applyAlignment="1" applyProtection="1">
      <alignment horizontal="center" vertical="center"/>
    </xf>
    <xf numFmtId="0" fontId="26" fillId="0" borderId="0" xfId="8" applyFont="1" applyFill="1" applyBorder="1" applyAlignment="1" applyProtection="1">
      <alignment horizontal="center" vertical="center"/>
    </xf>
    <xf numFmtId="0" fontId="28" fillId="4" borderId="8" xfId="9" applyFont="1" applyFill="1" applyBorder="1" applyAlignment="1">
      <alignment horizontal="center"/>
    </xf>
    <xf numFmtId="0" fontId="13" fillId="0" borderId="0" xfId="6" applyNumberFormat="1" applyFont="1" applyBorder="1" applyAlignment="1">
      <alignment horizontal="center"/>
    </xf>
    <xf numFmtId="0" fontId="61" fillId="29" borderId="8" xfId="9" applyFont="1" applyFill="1" applyBorder="1" applyAlignment="1">
      <alignment horizontal="center" wrapText="1"/>
    </xf>
    <xf numFmtId="0" fontId="16" fillId="3" borderId="0" xfId="9" applyFont="1" applyFill="1" applyBorder="1" applyAlignment="1">
      <alignment horizontal="center"/>
    </xf>
    <xf numFmtId="0" fontId="3" fillId="0" borderId="0" xfId="9" applyFill="1" applyBorder="1" applyAlignment="1">
      <alignment horizontal="center" vertical="center"/>
    </xf>
    <xf numFmtId="14" fontId="15" fillId="3" borderId="0" xfId="9" applyNumberFormat="1" applyFont="1" applyFill="1" applyBorder="1" applyAlignment="1">
      <alignment horizontal="center"/>
    </xf>
    <xf numFmtId="164" fontId="60" fillId="3" borderId="0" xfId="161" applyNumberFormat="1" applyFont="1" applyFill="1" applyAlignment="1" applyProtection="1">
      <alignment horizontal="center" vertical="center"/>
      <protection locked="0"/>
    </xf>
  </cellXfs>
  <cellStyles count="163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40% - Accent1 2" xfId="17"/>
    <cellStyle name="40% - Accent2 2" xfId="18"/>
    <cellStyle name="40% - Accent3 2" xfId="19"/>
    <cellStyle name="40% - Accent4 2" xfId="20"/>
    <cellStyle name="40% - Accent5 2" xfId="21"/>
    <cellStyle name="40% - Accent6 2" xfId="22"/>
    <cellStyle name="60% - Accent1 2" xfId="23"/>
    <cellStyle name="60% - Accent2 2" xfId="24"/>
    <cellStyle name="60% - Accent3 2" xfId="25"/>
    <cellStyle name="60% - Accent4 2" xfId="26"/>
    <cellStyle name="60% - Accent5 2" xfId="27"/>
    <cellStyle name="60% - Accent6 2" xfId="28"/>
    <cellStyle name="Accent1 2" xfId="29"/>
    <cellStyle name="Accent2 2" xfId="30"/>
    <cellStyle name="Accent3 2" xfId="31"/>
    <cellStyle name="Accent4 2" xfId="32"/>
    <cellStyle name="Accent5 2" xfId="33"/>
    <cellStyle name="Accent6 2" xfId="34"/>
    <cellStyle name="Bad 2" xfId="35"/>
    <cellStyle name="BOX" xfId="36"/>
    <cellStyle name="Calculation 2" xfId="37"/>
    <cellStyle name="Check Cell 2" xfId="38"/>
    <cellStyle name="Comma (1)" xfId="39"/>
    <cellStyle name="Comma 2" xfId="40"/>
    <cellStyle name="Comma 2 2" xfId="41"/>
    <cellStyle name="Comma 3" xfId="42"/>
    <cellStyle name="Comma 4" xfId="43"/>
    <cellStyle name="Comma 5" xfId="44"/>
    <cellStyle name="Currency 2" xfId="45"/>
    <cellStyle name="Currency 2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Hyperlink 2" xfId="53"/>
    <cellStyle name="Input 2" xfId="54"/>
    <cellStyle name="Input Data" xfId="55"/>
    <cellStyle name="Linked Cell 2" xfId="56"/>
    <cellStyle name="Neutral 2" xfId="57"/>
    <cellStyle name="Normal" xfId="0" builtinId="0"/>
    <cellStyle name="Normal 10" xfId="58"/>
    <cellStyle name="Normal 10 2" xfId="59"/>
    <cellStyle name="Normal 103 10" xfId="162"/>
    <cellStyle name="Normal 11" xfId="60"/>
    <cellStyle name="Normal 12" xfId="61"/>
    <cellStyle name="Normal 13" xfId="9"/>
    <cellStyle name="Normal 13 2" xfId="62"/>
    <cellStyle name="Normal 13 3" xfId="63"/>
    <cellStyle name="Normal 14" xfId="64"/>
    <cellStyle name="Normal 14 2" xfId="65"/>
    <cellStyle name="Normal 14 3" xfId="66"/>
    <cellStyle name="Normal 15" xfId="5"/>
    <cellStyle name="Normal 15 2" xfId="67"/>
    <cellStyle name="Normal 15 3" xfId="68"/>
    <cellStyle name="Normal 16" xfId="69"/>
    <cellStyle name="Normal 16 2" xfId="70"/>
    <cellStyle name="Normal 16 3" xfId="71"/>
    <cellStyle name="Normal 17" xfId="72"/>
    <cellStyle name="Normal 17 2" xfId="73"/>
    <cellStyle name="Normal 18" xfId="74"/>
    <cellStyle name="Normal 18 2" xfId="75"/>
    <cellStyle name="Normal 18 2 2" xfId="76"/>
    <cellStyle name="Normal 18 3" xfId="77"/>
    <cellStyle name="Normal 18 3 2" xfId="78"/>
    <cellStyle name="Normal 18 3 3" xfId="79"/>
    <cellStyle name="Normal 18 3 3 2" xfId="80"/>
    <cellStyle name="Normal 18 3 3 2 2" xfId="81"/>
    <cellStyle name="Normal 18 3 3 2 2 2" xfId="159"/>
    <cellStyle name="Normal 18 4" xfId="82"/>
    <cellStyle name="Normal 18 4 2" xfId="83"/>
    <cellStyle name="Normal 18 4 2 2" xfId="84"/>
    <cellStyle name="Normal 18 4 3" xfId="85"/>
    <cellStyle name="Normal 18 4 3 2" xfId="86"/>
    <cellStyle name="Normal 18 4 3 2 2" xfId="87"/>
    <cellStyle name="Normal 18 4 3 2 2 2" xfId="88"/>
    <cellStyle name="Normal 18 5" xfId="89"/>
    <cellStyle name="Normal 18 5 2" xfId="90"/>
    <cellStyle name="Normal 18 6" xfId="91"/>
    <cellStyle name="Normal 18 6 2" xfId="92"/>
    <cellStyle name="Normal 18 6 2 2" xfId="93"/>
    <cellStyle name="Normal 18 6 2 2 2" xfId="94"/>
    <cellStyle name="Normal 19" xfId="95"/>
    <cellStyle name="Normal 19 2" xfId="96"/>
    <cellStyle name="Normal 2" xfId="97"/>
    <cellStyle name="Normal 2 2" xfId="6"/>
    <cellStyle name="Normal 2 3" xfId="98"/>
    <cellStyle name="Normal 20" xfId="99"/>
    <cellStyle name="Normal 21" xfId="100"/>
    <cellStyle name="Normal 3" xfId="101"/>
    <cellStyle name="Normal 3 2" xfId="102"/>
    <cellStyle name="Normal 3 2 2" xfId="103"/>
    <cellStyle name="Normal 3 3" xfId="104"/>
    <cellStyle name="Normal 38" xfId="105"/>
    <cellStyle name="Normal 4" xfId="106"/>
    <cellStyle name="Normal 4 2" xfId="107"/>
    <cellStyle name="Normal 4 3" xfId="108"/>
    <cellStyle name="Normal 4 4" xfId="7"/>
    <cellStyle name="Normal 5" xfId="109"/>
    <cellStyle name="Normal 5 2" xfId="110"/>
    <cellStyle name="Normal 5 3" xfId="111"/>
    <cellStyle name="Normal 6" xfId="112"/>
    <cellStyle name="Normal 6 2" xfId="113"/>
    <cellStyle name="Normal 6 2 2" xfId="114"/>
    <cellStyle name="Normal 7" xfId="115"/>
    <cellStyle name="Normal 7 2" xfId="116"/>
    <cellStyle name="Normal 7 2 2" xfId="117"/>
    <cellStyle name="Normal 7 3" xfId="118"/>
    <cellStyle name="Normal 7 3 2" xfId="119"/>
    <cellStyle name="Normal 8" xfId="120"/>
    <cellStyle name="Normal 8 2" xfId="121"/>
    <cellStyle name="Normal 9" xfId="122"/>
    <cellStyle name="Normal 9 2" xfId="123"/>
    <cellStyle name="Normal 9 3" xfId="124"/>
    <cellStyle name="Normal 9 4" xfId="125"/>
    <cellStyle name="Normal 9 5" xfId="126"/>
    <cellStyle name="Normal_Client Template" xfId="8"/>
    <cellStyle name="Normal_Data" xfId="4"/>
    <cellStyle name="Normal_FINAL Report #4 BC330 13 mar 11" xfId="2"/>
    <cellStyle name="Normal_Ply Analysis" xfId="161"/>
    <cellStyle name="Normal_Ply Analysis_Client Template" xfId="1"/>
    <cellStyle name="Normal_Ply Analysis_Riversdale Template 2" xfId="158"/>
    <cellStyle name="Normal_TEMPLATE  BV Report" xfId="3"/>
    <cellStyle name="Normal_Washabilities" xfId="160"/>
    <cellStyle name="Note 10" xfId="127"/>
    <cellStyle name="Note 11" xfId="128"/>
    <cellStyle name="Note 12" xfId="129"/>
    <cellStyle name="Note 13" xfId="130"/>
    <cellStyle name="Note 14" xfId="131"/>
    <cellStyle name="Note 2" xfId="132"/>
    <cellStyle name="Note 2 2" xfId="133"/>
    <cellStyle name="Note 3" xfId="134"/>
    <cellStyle name="Note 3 2" xfId="135"/>
    <cellStyle name="Note 4" xfId="136"/>
    <cellStyle name="Note 4 2" xfId="137"/>
    <cellStyle name="Note 5" xfId="138"/>
    <cellStyle name="Note 6" xfId="139"/>
    <cellStyle name="Note 7" xfId="140"/>
    <cellStyle name="Note 8" xfId="141"/>
    <cellStyle name="Note 9" xfId="142"/>
    <cellStyle name="Output 2" xfId="143"/>
    <cellStyle name="Percent 2" xfId="144"/>
    <cellStyle name="Percent 2 2" xfId="145"/>
    <cellStyle name="Percent 2 2 2" xfId="146"/>
    <cellStyle name="Percent 2 2 3" xfId="10"/>
    <cellStyle name="Percent 2 3" xfId="147"/>
    <cellStyle name="Percent 3" xfId="148"/>
    <cellStyle name="Percent 4" xfId="149"/>
    <cellStyle name="Percent 5" xfId="150"/>
    <cellStyle name="Percent 6" xfId="151"/>
    <cellStyle name="Percent 6 2" xfId="152"/>
    <cellStyle name="Percent 7" xfId="153"/>
    <cellStyle name="Title 2" xfId="154"/>
    <cellStyle name="Total 2" xfId="155"/>
    <cellStyle name="user input" xfId="156"/>
    <cellStyle name="Warning Text 2" xfId="157"/>
  </cellStyles>
  <dxfs count="20"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367392</xdr:colOff>
      <xdr:row>35</xdr:row>
      <xdr:rowOff>204108</xdr:rowOff>
    </xdr:from>
    <xdr:to>
      <xdr:col>2</xdr:col>
      <xdr:colOff>553434</xdr:colOff>
      <xdr:row>41</xdr:row>
      <xdr:rowOff>136071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1792" y="9881508"/>
          <a:ext cx="1100442" cy="1303563"/>
        </a:xfrm>
        <a:prstGeom prst="rect">
          <a:avLst/>
        </a:prstGeom>
      </xdr:spPr>
    </xdr:pic>
    <xdr:clientData/>
  </xdr:twoCellAnchor>
  <xdr:twoCellAnchor>
    <xdr:from>
      <xdr:col>2</xdr:col>
      <xdr:colOff>580233</xdr:colOff>
      <xdr:row>38</xdr:row>
      <xdr:rowOff>119364</xdr:rowOff>
    </xdr:from>
    <xdr:to>
      <xdr:col>3</xdr:col>
      <xdr:colOff>663347</xdr:colOff>
      <xdr:row>41</xdr:row>
      <xdr:rowOff>136073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033" y="10482564"/>
          <a:ext cx="2292914" cy="702509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0</xdr:row>
      <xdr:rowOff>209549</xdr:rowOff>
    </xdr:from>
    <xdr:to>
      <xdr:col>3</xdr:col>
      <xdr:colOff>1605643</xdr:colOff>
      <xdr:row>1</xdr:row>
      <xdr:rowOff>27214</xdr:rowOff>
    </xdr:to>
    <xdr:grpSp>
      <xdr:nvGrpSpPr>
        <xdr:cNvPr id="4" name="Group 3"/>
        <xdr:cNvGrpSpPr/>
      </xdr:nvGrpSpPr>
      <xdr:grpSpPr>
        <a:xfrm>
          <a:off x="1102179" y="209549"/>
          <a:ext cx="4531178" cy="1532165"/>
          <a:chOff x="54428" y="13607"/>
          <a:chExt cx="4609810" cy="1409700"/>
        </a:xfrm>
      </xdr:grpSpPr>
      <xdr:sp macro="" textlink="">
        <xdr:nvSpPr>
          <xdr:cNvPr id="5" name="Text Box 1"/>
          <xdr:cNvSpPr txBox="1">
            <a:spLocks noChangeArrowheads="1"/>
          </xdr:cNvSpPr>
        </xdr:nvSpPr>
        <xdr:spPr bwMode="auto">
          <a:xfrm>
            <a:off x="1492270" y="114299"/>
            <a:ext cx="3171968" cy="118382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Bureau Veritas Minerals Pty Ltd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ABN: 30 008 127 802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221 Leitchs Road, Brendale, QLD, 4500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Tel (07) 3883 6800 Fax (07) 3883 6840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PO Box 5805, Brendale, QLD Australia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e-mail: pac.itabrendale@au.bureauveritas.com</a:t>
            </a:r>
            <a:endParaRPr lang="en-AU" sz="900">
              <a:effectLst/>
            </a:endParaRPr>
          </a:p>
          <a:p>
            <a:pPr algn="l" rtl="0">
              <a:lnSpc>
                <a:spcPts val="700"/>
              </a:lnSpc>
              <a:defRPr sz="1000"/>
            </a:pPr>
            <a:endParaRPr lang="en-AU" sz="7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6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428" y="13607"/>
            <a:ext cx="914400" cy="14097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6" descr="BV final letterhead_footer page 2png"/>
          <xdr:cNvPicPr>
            <a:picLocks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76325" y="54428"/>
            <a:ext cx="255457" cy="13525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134472</xdr:colOff>
      <xdr:row>0</xdr:row>
      <xdr:rowOff>123266</xdr:rowOff>
    </xdr:from>
    <xdr:to>
      <xdr:col>3</xdr:col>
      <xdr:colOff>583670</xdr:colOff>
      <xdr:row>0</xdr:row>
      <xdr:rowOff>1532966</xdr:rowOff>
    </xdr:to>
    <xdr:grpSp>
      <xdr:nvGrpSpPr>
        <xdr:cNvPr id="2" name="Group 1"/>
        <xdr:cNvGrpSpPr/>
      </xdr:nvGrpSpPr>
      <xdr:grpSpPr>
        <a:xfrm>
          <a:off x="134472" y="123266"/>
          <a:ext cx="4068698" cy="1409700"/>
          <a:chOff x="54428" y="13607"/>
          <a:chExt cx="4609810" cy="1409700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492270" y="114299"/>
            <a:ext cx="3171968" cy="118382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Bureau Veritas Minerals Pty Ltd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ABN: 30 008 127 802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221 Leitchs Road, Brendale, QLD, 4500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Tel (07) 3883 6800 Fax (07) 3883 6840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PO Box 5805, Brendale, QLD Australia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e-mail: pac.itabrendale@au.bureauveritas.com</a:t>
            </a:r>
            <a:endParaRPr lang="en-AU" sz="900">
              <a:effectLst/>
            </a:endParaRPr>
          </a:p>
          <a:p>
            <a:pPr algn="l" rtl="0">
              <a:lnSpc>
                <a:spcPts val="700"/>
              </a:lnSpc>
              <a:defRPr sz="1000"/>
            </a:pPr>
            <a:endParaRPr lang="en-AU" sz="7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4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428" y="13607"/>
            <a:ext cx="914400" cy="14097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4" descr="BV final letterhead_footer page 2png"/>
          <xdr:cNvPicPr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76325" y="54428"/>
            <a:ext cx="255457" cy="13525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163284</xdr:colOff>
      <xdr:row>0</xdr:row>
      <xdr:rowOff>163284</xdr:rowOff>
    </xdr:from>
    <xdr:to>
      <xdr:col>4</xdr:col>
      <xdr:colOff>167476</xdr:colOff>
      <xdr:row>0</xdr:row>
      <xdr:rowOff>1572984</xdr:rowOff>
    </xdr:to>
    <xdr:grpSp>
      <xdr:nvGrpSpPr>
        <xdr:cNvPr id="2" name="Group 1"/>
        <xdr:cNvGrpSpPr/>
      </xdr:nvGrpSpPr>
      <xdr:grpSpPr>
        <a:xfrm>
          <a:off x="163284" y="163284"/>
          <a:ext cx="4521763" cy="1409700"/>
          <a:chOff x="54428" y="13607"/>
          <a:chExt cx="4609810" cy="1409700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492270" y="114299"/>
            <a:ext cx="3171968" cy="118382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Bureau Veritas Minerals Pty Ltd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ABN: 30 008 127 802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221 Leitchs Road, Brendale, QLD, 4500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Tel (07) 3883 6800 Fax (07) 3883 6840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PO Box 5805, Brendale, QLD Australia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e-mail: pac.itabrendale@au.bureauveritas.com</a:t>
            </a:r>
            <a:endParaRPr lang="en-AU" sz="900">
              <a:effectLst/>
            </a:endParaRPr>
          </a:p>
          <a:p>
            <a:pPr algn="l" rtl="0">
              <a:lnSpc>
                <a:spcPts val="700"/>
              </a:lnSpc>
              <a:defRPr sz="1000"/>
            </a:pPr>
            <a:endParaRPr lang="en-AU" sz="7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4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428" y="13607"/>
            <a:ext cx="914400" cy="14097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4" descr="BV final letterhead_footer page 2png"/>
          <xdr:cNvPicPr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76325" y="54428"/>
            <a:ext cx="187742" cy="13525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123264</xdr:colOff>
      <xdr:row>0</xdr:row>
      <xdr:rowOff>156883</xdr:rowOff>
    </xdr:from>
    <xdr:to>
      <xdr:col>6</xdr:col>
      <xdr:colOff>616323</xdr:colOff>
      <xdr:row>0</xdr:row>
      <xdr:rowOff>1344707</xdr:rowOff>
    </xdr:to>
    <xdr:grpSp>
      <xdr:nvGrpSpPr>
        <xdr:cNvPr id="2" name="Group 1"/>
        <xdr:cNvGrpSpPr/>
      </xdr:nvGrpSpPr>
      <xdr:grpSpPr>
        <a:xfrm>
          <a:off x="728382" y="156883"/>
          <a:ext cx="5199529" cy="1187824"/>
          <a:chOff x="54428" y="13607"/>
          <a:chExt cx="4609810" cy="1409700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492270" y="114299"/>
            <a:ext cx="3171968" cy="118382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Bureau Veritas Minerals Pty Ltd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ABN: 30 008 127 802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221 Leitchs Road, Brendale, QLD, 4500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Tel (07) 3883 6800 Fax (07) 3883 6840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PO Box 5805, Brendale, QLD Australia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e-mail: pac.itabrendale@au.bureauveritas.com</a:t>
            </a:r>
            <a:endParaRPr lang="en-AU" sz="900">
              <a:effectLst/>
            </a:endParaRPr>
          </a:p>
          <a:p>
            <a:pPr algn="l" rtl="0">
              <a:lnSpc>
                <a:spcPts val="700"/>
              </a:lnSpc>
              <a:defRPr sz="1000"/>
            </a:pPr>
            <a:endParaRPr lang="en-AU" sz="7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4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428" y="13607"/>
            <a:ext cx="914400" cy="14097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4" descr="BV final letterhead_footer page 2png"/>
          <xdr:cNvPicPr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76325" y="54428"/>
            <a:ext cx="187742" cy="13525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163284</xdr:colOff>
      <xdr:row>0</xdr:row>
      <xdr:rowOff>163284</xdr:rowOff>
    </xdr:from>
    <xdr:to>
      <xdr:col>4</xdr:col>
      <xdr:colOff>167476</xdr:colOff>
      <xdr:row>0</xdr:row>
      <xdr:rowOff>1572984</xdr:rowOff>
    </xdr:to>
    <xdr:grpSp>
      <xdr:nvGrpSpPr>
        <xdr:cNvPr id="2" name="Group 1"/>
        <xdr:cNvGrpSpPr/>
      </xdr:nvGrpSpPr>
      <xdr:grpSpPr>
        <a:xfrm>
          <a:off x="163284" y="163284"/>
          <a:ext cx="4504755" cy="1409700"/>
          <a:chOff x="54428" y="13607"/>
          <a:chExt cx="4609810" cy="1409700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492270" y="114299"/>
            <a:ext cx="3171968" cy="118382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Bureau Veritas Minerals Pty Ltd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ABN: 30 008 127 802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221 Leitchs Road, Brendale, QLD, 4500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Tel (07) 3883 6800 Fax (07) 3883 6840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PO Box 5805, Brendale, QLD Australia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e-mail: pac.itabrendale@au.bureauveritas.com</a:t>
            </a:r>
            <a:endParaRPr lang="en-AU" sz="900">
              <a:effectLst/>
            </a:endParaRPr>
          </a:p>
          <a:p>
            <a:pPr algn="l" rtl="0">
              <a:lnSpc>
                <a:spcPts val="700"/>
              </a:lnSpc>
              <a:defRPr sz="1000"/>
            </a:pPr>
            <a:endParaRPr lang="en-AU" sz="7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4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428" y="13607"/>
            <a:ext cx="914400" cy="14097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4" descr="BV final letterhead_footer page 2png"/>
          <xdr:cNvPicPr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76325" y="54428"/>
            <a:ext cx="255457" cy="13525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163284</xdr:colOff>
      <xdr:row>0</xdr:row>
      <xdr:rowOff>163284</xdr:rowOff>
    </xdr:from>
    <xdr:to>
      <xdr:col>4</xdr:col>
      <xdr:colOff>167476</xdr:colOff>
      <xdr:row>0</xdr:row>
      <xdr:rowOff>1572984</xdr:rowOff>
    </xdr:to>
    <xdr:grpSp>
      <xdr:nvGrpSpPr>
        <xdr:cNvPr id="2" name="Group 1"/>
        <xdr:cNvGrpSpPr/>
      </xdr:nvGrpSpPr>
      <xdr:grpSpPr>
        <a:xfrm>
          <a:off x="163284" y="163284"/>
          <a:ext cx="5270156" cy="1409700"/>
          <a:chOff x="54428" y="13607"/>
          <a:chExt cx="4609810" cy="1409700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492270" y="114299"/>
            <a:ext cx="3171968" cy="118382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Bureau Veritas Minerals Pty Ltd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ABN: 30 008 127 802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221 Leitchs Road, Brendale, QLD, 4500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Tel (07) 3883 6800 Fax (07) 3883 6840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PO Box 5805, Brendale, QLD Australia</a:t>
            </a:r>
            <a:endParaRPr lang="en-AU" sz="900">
              <a:effectLst/>
            </a:endParaRPr>
          </a:p>
          <a:p>
            <a:pPr rtl="0"/>
            <a:r>
              <a:rPr lang="en-AU" sz="1100" b="0" i="0" baseline="0">
                <a:effectLst/>
                <a:latin typeface="+mn-lt"/>
                <a:ea typeface="+mn-ea"/>
                <a:cs typeface="+mn-cs"/>
              </a:rPr>
              <a:t>e-mail: pac.itabrendale@au.bureauveritas.com</a:t>
            </a:r>
            <a:endParaRPr lang="en-AU" sz="900">
              <a:effectLst/>
            </a:endParaRPr>
          </a:p>
          <a:p>
            <a:pPr algn="l" rtl="0">
              <a:lnSpc>
                <a:spcPts val="700"/>
              </a:lnSpc>
              <a:defRPr sz="1000"/>
            </a:pPr>
            <a:endParaRPr lang="en-AU" sz="7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4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428" y="13607"/>
            <a:ext cx="914400" cy="14097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4" descr="BV final letterhead_footer page 2png"/>
          <xdr:cNvPicPr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76325" y="54428"/>
            <a:ext cx="255457" cy="13525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88900</xdr:colOff>
      <xdr:row>0</xdr:row>
      <xdr:rowOff>190500</xdr:rowOff>
    </xdr:from>
    <xdr:to>
      <xdr:col>6</xdr:col>
      <xdr:colOff>101600</xdr:colOff>
      <xdr:row>0</xdr:row>
      <xdr:rowOff>1295400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46300" y="190500"/>
          <a:ext cx="3035300" cy="1104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AU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Bureau Veritas - International Trade Australia</a:t>
          </a:r>
        </a:p>
        <a:p>
          <a:pPr algn="l" rtl="0">
            <a:defRPr sz="1000"/>
          </a:pPr>
          <a:r>
            <a:rPr lang="en-AU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Brisbane Exploration Laboratory</a:t>
          </a:r>
        </a:p>
        <a:p>
          <a:pPr algn="l" rtl="0">
            <a:defRPr sz="1000"/>
          </a:pPr>
          <a:r>
            <a:rPr lang="en-AU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221 Leitchs Rd</a:t>
          </a:r>
        </a:p>
        <a:p>
          <a:pPr algn="l" rtl="0">
            <a:defRPr sz="1000"/>
          </a:pPr>
          <a:r>
            <a:rPr lang="en-AU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BRENDALE   QLD   4500</a:t>
          </a:r>
        </a:p>
        <a:p>
          <a:pPr algn="l" rtl="0">
            <a:defRPr sz="1000"/>
          </a:pPr>
          <a:r>
            <a:rPr lang="en-AU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Phone: + 61  7 3883 6800 Fax:  +61 7 38836840</a:t>
          </a:r>
        </a:p>
        <a:p>
          <a:pPr algn="l" rtl="0">
            <a:defRPr sz="1000"/>
          </a:pPr>
          <a:r>
            <a:rPr lang="en-AU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www.bureauveritas.com.au            </a:t>
          </a:r>
          <a:r>
            <a:rPr lang="en-AU" sz="900" b="0" i="0" u="none" strike="noStrike" baseline="0">
              <a:solidFill>
                <a:srgbClr val="FF0000"/>
              </a:solidFill>
              <a:latin typeface="Arial"/>
              <a:cs typeface="Arial"/>
            </a:rPr>
            <a:t>                     </a:t>
          </a:r>
          <a:endParaRPr lang="en-AU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AU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142875</xdr:colOff>
      <xdr:row>0</xdr:row>
      <xdr:rowOff>76200</xdr:rowOff>
    </xdr:from>
    <xdr:to>
      <xdr:col>1</xdr:col>
      <xdr:colOff>990600</xdr:colOff>
      <xdr:row>0</xdr:row>
      <xdr:rowOff>1485900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8477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1320800</xdr:colOff>
      <xdr:row>0</xdr:row>
      <xdr:rowOff>177800</xdr:rowOff>
    </xdr:from>
    <xdr:to>
      <xdr:col>1</xdr:col>
      <xdr:colOff>1577975</xdr:colOff>
      <xdr:row>0</xdr:row>
      <xdr:rowOff>1520825</xdr:rowOff>
    </xdr:to>
    <xdr:pic>
      <xdr:nvPicPr>
        <xdr:cNvPr id="5" name="Picture 4" descr="BV final letterhead_footer page 2png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0500" y="177800"/>
          <a:ext cx="2571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rendale%20Operations/4%20-%20Reporting/Monto%20Coal/5-Database/85003594%20Monto%20Coal%20Master%20database%20BC330C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TS/Gladstone/Jobfiles/Exploration/CapCoal/General/L5/Copy%20of%20CAPCOAL%20L5%20%20Lab-In%2020080129%20CURR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B\Report%20Formats\mblinkdefaul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morris\AppData\Local\Temp\Temp1_Master%20Borecore%20Template%20-%20Moatize%202012%20%20xx-7-2012%20V5%20working%20copy.zip\SUPERCEDED\Minerals\Reports\2006\072006\Other\ReportDMC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rady/LOCALS~1/Temp/notesEA312D/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risbane/Vuzi/Master%20Files/DH00002/Master%20Macanha-Vuzi%20Slimcore%20Borehole%20-%20pmv_bhdz_dh00002%20201009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ewcastle%20operations/reporting/CLIENTS/Mt%20Arthur/LD%20core/LD%20core%202005/Master%20-%20Mt%20Arthur%20LD6004%20Core%20%202007%20(version%201)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ewcastle%20operations/reporting/CLIENTS/New%20Hope%20Coal/New%20Hope%202006/New%20Hope%20Working%20file/New%20Hope%202006%20N6930%20P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LIMS/Crystal/Final%20Templates/Excel%20Queries/KC%20CR%20Template%20with%20Query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newcastle%20operations/reporting/CLIENTS/AMCI%20-%20Bowen%20Central%20Coal/E752050C%20N7077/Copy%20of%20Master%20-%20E752050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ewcastle%20operations/reporting/CLIENTS/a%20QCC/Mozambique/Master%20QCC%20-%20Mozambique%20Slimcore%20S2A_376%20NE06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ly Valid"/>
      <sheetName val="Cover"/>
      <sheetName val="Testwork"/>
      <sheetName val="RP"/>
      <sheetName val="RP Size"/>
      <sheetName val="RP Size 2"/>
      <sheetName val="Washes"/>
      <sheetName val="Clean Coals"/>
      <sheetName val="Standard"/>
      <sheetName val="Raw Vs FS"/>
      <sheetName val="Calcs"/>
      <sheetName val="FR Setup"/>
      <sheetName val="Print Macros"/>
    </sheetNames>
    <sheetDataSet>
      <sheetData sheetId="0" refreshError="1">
        <row r="5">
          <cell r="BV5" t="str">
            <v>AA_Report_No</v>
          </cell>
        </row>
        <row r="6">
          <cell r="A6" t="str">
            <v>85003594RP01</v>
          </cell>
          <cell r="B6">
            <v>85003594</v>
          </cell>
          <cell r="C6">
            <v>278582</v>
          </cell>
          <cell r="D6" t="str">
            <v>RP01</v>
          </cell>
          <cell r="E6" t="str">
            <v>BC330C</v>
          </cell>
          <cell r="F6">
            <v>33001</v>
          </cell>
          <cell r="G6" t="str">
            <v>COAL</v>
          </cell>
          <cell r="H6" t="str">
            <v>COAL</v>
          </cell>
          <cell r="I6">
            <v>33001</v>
          </cell>
          <cell r="J6">
            <v>21.52</v>
          </cell>
          <cell r="K6">
            <v>22.35</v>
          </cell>
          <cell r="L6">
            <v>0.83</v>
          </cell>
          <cell r="M6">
            <v>8045</v>
          </cell>
          <cell r="O6">
            <v>1.4</v>
          </cell>
          <cell r="P6">
            <v>88.2</v>
          </cell>
          <cell r="Q6">
            <v>6.7</v>
          </cell>
          <cell r="R6">
            <v>17.2</v>
          </cell>
          <cell r="S6">
            <v>38.1</v>
          </cell>
          <cell r="T6">
            <v>37.999999999999993</v>
          </cell>
          <cell r="V6" t="str">
            <v/>
          </cell>
          <cell r="AG6">
            <v>0.13</v>
          </cell>
        </row>
        <row r="7">
          <cell r="A7" t="str">
            <v>85003594RP02</v>
          </cell>
          <cell r="B7">
            <v>85003594</v>
          </cell>
          <cell r="C7">
            <v>278595</v>
          </cell>
          <cell r="D7" t="str">
            <v>RP02</v>
          </cell>
          <cell r="E7" t="str">
            <v>BC330C</v>
          </cell>
          <cell r="F7">
            <v>33002</v>
          </cell>
          <cell r="G7" t="str">
            <v>COAL</v>
          </cell>
          <cell r="H7" t="str">
            <v>COAL</v>
          </cell>
          <cell r="I7">
            <v>33002</v>
          </cell>
          <cell r="J7">
            <v>22.35</v>
          </cell>
          <cell r="K7">
            <v>22.74</v>
          </cell>
          <cell r="L7">
            <v>0.39</v>
          </cell>
          <cell r="M7">
            <v>4859</v>
          </cell>
          <cell r="O7">
            <v>2.15</v>
          </cell>
          <cell r="P7">
            <v>73.8</v>
          </cell>
          <cell r="Q7">
            <v>4.5999999999999996</v>
          </cell>
          <cell r="R7">
            <v>74.3</v>
          </cell>
          <cell r="S7">
            <v>12.6</v>
          </cell>
          <cell r="T7">
            <v>8.5000000000000089</v>
          </cell>
          <cell r="V7" t="str">
            <v/>
          </cell>
          <cell r="AG7">
            <v>0.15</v>
          </cell>
        </row>
        <row r="8">
          <cell r="A8" t="str">
            <v>85003594RP03</v>
          </cell>
          <cell r="B8">
            <v>85003594</v>
          </cell>
          <cell r="C8">
            <v>278608</v>
          </cell>
          <cell r="D8" t="str">
            <v>RP03</v>
          </cell>
          <cell r="E8" t="str">
            <v>BC330C</v>
          </cell>
          <cell r="F8">
            <v>33003</v>
          </cell>
          <cell r="G8" t="str">
            <v>COAL</v>
          </cell>
          <cell r="H8" t="str">
            <v>COAL</v>
          </cell>
          <cell r="I8">
            <v>33003</v>
          </cell>
          <cell r="J8">
            <v>26.05</v>
          </cell>
          <cell r="K8">
            <v>26.44</v>
          </cell>
          <cell r="L8">
            <v>0.39</v>
          </cell>
          <cell r="M8">
            <v>4221</v>
          </cell>
          <cell r="O8">
            <v>1.75</v>
          </cell>
          <cell r="P8">
            <v>78.7</v>
          </cell>
          <cell r="Q8">
            <v>8.6</v>
          </cell>
          <cell r="R8">
            <v>51.2</v>
          </cell>
          <cell r="S8">
            <v>23</v>
          </cell>
          <cell r="T8">
            <v>17.200000000000003</v>
          </cell>
          <cell r="V8" t="str">
            <v/>
          </cell>
          <cell r="AG8">
            <v>0.1</v>
          </cell>
        </row>
        <row r="9">
          <cell r="A9" t="str">
            <v>85003594RP04</v>
          </cell>
          <cell r="B9">
            <v>85003594</v>
          </cell>
          <cell r="C9">
            <v>278621</v>
          </cell>
          <cell r="D9" t="str">
            <v>RP04</v>
          </cell>
          <cell r="E9" t="str">
            <v>BC330C</v>
          </cell>
          <cell r="F9">
            <v>33004</v>
          </cell>
          <cell r="G9" t="str">
            <v>COAL</v>
          </cell>
          <cell r="H9" t="str">
            <v>COAL</v>
          </cell>
          <cell r="I9">
            <v>33004</v>
          </cell>
          <cell r="J9">
            <v>26.44</v>
          </cell>
          <cell r="K9">
            <v>27.02</v>
          </cell>
          <cell r="L9">
            <v>0.57999999999999996</v>
          </cell>
          <cell r="M9">
            <v>5753</v>
          </cell>
          <cell r="O9">
            <v>1.4</v>
          </cell>
          <cell r="P9">
            <v>90.2</v>
          </cell>
          <cell r="Q9">
            <v>7.4</v>
          </cell>
          <cell r="R9">
            <v>17.600000000000001</v>
          </cell>
          <cell r="S9">
            <v>37</v>
          </cell>
          <cell r="T9">
            <v>38</v>
          </cell>
          <cell r="V9" t="str">
            <v/>
          </cell>
          <cell r="AG9">
            <v>7.0000000000000007E-2</v>
          </cell>
        </row>
        <row r="10">
          <cell r="A10" t="str">
            <v>85003594RP05</v>
          </cell>
          <cell r="B10">
            <v>85003594</v>
          </cell>
          <cell r="C10">
            <v>278634</v>
          </cell>
          <cell r="D10" t="str">
            <v>RP05</v>
          </cell>
          <cell r="E10" t="str">
            <v>BC330C</v>
          </cell>
          <cell r="F10">
            <v>33005</v>
          </cell>
          <cell r="G10" t="str">
            <v>COAL</v>
          </cell>
          <cell r="H10" t="str">
            <v>COAL</v>
          </cell>
          <cell r="I10">
            <v>33005</v>
          </cell>
          <cell r="J10">
            <v>27.02</v>
          </cell>
          <cell r="K10">
            <v>27.42</v>
          </cell>
          <cell r="L10">
            <v>0.4</v>
          </cell>
          <cell r="M10">
            <v>4739</v>
          </cell>
          <cell r="O10">
            <v>1.74</v>
          </cell>
          <cell r="P10">
            <v>86.7</v>
          </cell>
          <cell r="Q10">
            <v>6.2</v>
          </cell>
          <cell r="R10">
            <v>50.9</v>
          </cell>
          <cell r="S10">
            <v>24.6</v>
          </cell>
          <cell r="T10">
            <v>18.299999999999997</v>
          </cell>
          <cell r="V10" t="str">
            <v/>
          </cell>
          <cell r="AG10">
            <v>0.09</v>
          </cell>
        </row>
        <row r="11">
          <cell r="A11" t="str">
            <v>85003594RP06</v>
          </cell>
          <cell r="B11">
            <v>85003594</v>
          </cell>
          <cell r="C11">
            <v>278647</v>
          </cell>
          <cell r="D11" t="str">
            <v>RP06</v>
          </cell>
          <cell r="E11" t="str">
            <v>BC330C</v>
          </cell>
          <cell r="F11">
            <v>33006</v>
          </cell>
          <cell r="G11" t="str">
            <v>COAL</v>
          </cell>
          <cell r="H11" t="str">
            <v>COAL</v>
          </cell>
          <cell r="I11">
            <v>33006</v>
          </cell>
          <cell r="J11">
            <v>27.42</v>
          </cell>
          <cell r="K11">
            <v>27.86</v>
          </cell>
          <cell r="L11">
            <v>0.44</v>
          </cell>
          <cell r="M11">
            <v>4307</v>
          </cell>
          <cell r="O11">
            <v>1.39</v>
          </cell>
          <cell r="P11">
            <v>89.7</v>
          </cell>
          <cell r="Q11">
            <v>9.4</v>
          </cell>
          <cell r="R11">
            <v>12.8</v>
          </cell>
          <cell r="S11">
            <v>38.299999999999997</v>
          </cell>
          <cell r="T11">
            <v>39.5</v>
          </cell>
          <cell r="V11" t="str">
            <v/>
          </cell>
          <cell r="AG11">
            <v>0.09</v>
          </cell>
        </row>
        <row r="12">
          <cell r="A12" t="str">
            <v>85003594RP07</v>
          </cell>
          <cell r="B12">
            <v>85003594</v>
          </cell>
          <cell r="C12">
            <v>278660</v>
          </cell>
          <cell r="D12" t="str">
            <v>RP07</v>
          </cell>
          <cell r="E12" t="str">
            <v>BC330C</v>
          </cell>
          <cell r="F12">
            <v>33007</v>
          </cell>
          <cell r="G12" t="str">
            <v>COAL</v>
          </cell>
          <cell r="H12" t="str">
            <v>COAL</v>
          </cell>
          <cell r="I12">
            <v>33007</v>
          </cell>
          <cell r="J12">
            <v>28.68</v>
          </cell>
          <cell r="K12">
            <v>28.99</v>
          </cell>
          <cell r="L12">
            <v>0.31</v>
          </cell>
          <cell r="M12">
            <v>2828</v>
          </cell>
          <cell r="O12">
            <v>1.39</v>
          </cell>
          <cell r="P12">
            <v>83.6</v>
          </cell>
          <cell r="Q12">
            <v>6.5</v>
          </cell>
          <cell r="R12">
            <v>14.9</v>
          </cell>
          <cell r="S12">
            <v>39.5</v>
          </cell>
          <cell r="T12">
            <v>39.099999999999994</v>
          </cell>
          <cell r="V12" t="str">
            <v/>
          </cell>
          <cell r="AG12">
            <v>0.06</v>
          </cell>
        </row>
        <row r="13">
          <cell r="A13" t="str">
            <v>85003594RP08</v>
          </cell>
          <cell r="B13">
            <v>85003594</v>
          </cell>
          <cell r="C13">
            <v>278689</v>
          </cell>
          <cell r="D13" t="str">
            <v>RP08</v>
          </cell>
          <cell r="E13" t="str">
            <v>BC330C</v>
          </cell>
          <cell r="F13">
            <v>33008</v>
          </cell>
          <cell r="G13" t="str">
            <v>COAL</v>
          </cell>
          <cell r="H13" t="str">
            <v>COAL</v>
          </cell>
          <cell r="I13">
            <v>33008</v>
          </cell>
          <cell r="J13">
            <v>38.799999999999997</v>
          </cell>
          <cell r="K13">
            <v>38.97</v>
          </cell>
          <cell r="L13">
            <v>0.17</v>
          </cell>
          <cell r="M13">
            <v>3023</v>
          </cell>
          <cell r="O13">
            <v>1.5</v>
          </cell>
          <cell r="P13">
            <v>150.9</v>
          </cell>
          <cell r="Q13">
            <v>8</v>
          </cell>
          <cell r="R13">
            <v>26.1</v>
          </cell>
          <cell r="S13">
            <v>32.799999999999997</v>
          </cell>
          <cell r="T13">
            <v>33.100000000000009</v>
          </cell>
          <cell r="V13" t="str">
            <v/>
          </cell>
          <cell r="AG13">
            <v>0.05</v>
          </cell>
        </row>
        <row r="14">
          <cell r="A14" t="str">
            <v>85003594RP09</v>
          </cell>
          <cell r="B14">
            <v>85003594</v>
          </cell>
          <cell r="C14">
            <v>278718</v>
          </cell>
          <cell r="D14" t="str">
            <v>RP09</v>
          </cell>
          <cell r="E14" t="str">
            <v>BC330C</v>
          </cell>
          <cell r="F14">
            <v>33009</v>
          </cell>
          <cell r="G14" t="str">
            <v>COAL</v>
          </cell>
          <cell r="H14" t="str">
            <v>COAL</v>
          </cell>
          <cell r="I14">
            <v>33009</v>
          </cell>
          <cell r="J14">
            <v>38.97</v>
          </cell>
          <cell r="K14">
            <v>39.33</v>
          </cell>
          <cell r="L14">
            <v>0.36</v>
          </cell>
          <cell r="M14">
            <v>4960</v>
          </cell>
          <cell r="O14">
            <v>2.25</v>
          </cell>
          <cell r="P14">
            <v>78</v>
          </cell>
          <cell r="Q14">
            <v>7.4</v>
          </cell>
          <cell r="R14">
            <v>77.7</v>
          </cell>
          <cell r="T14">
            <v>14.899999999999991</v>
          </cell>
          <cell r="V14" t="str">
            <v/>
          </cell>
        </row>
        <row r="15">
          <cell r="A15" t="str">
            <v>85003594RP10</v>
          </cell>
          <cell r="B15">
            <v>85003594</v>
          </cell>
          <cell r="C15">
            <v>278722</v>
          </cell>
          <cell r="D15" t="str">
            <v>RP10</v>
          </cell>
          <cell r="E15" t="str">
            <v>BC330C</v>
          </cell>
          <cell r="F15">
            <v>33010</v>
          </cell>
          <cell r="G15" t="str">
            <v>COAL</v>
          </cell>
          <cell r="H15" t="str">
            <v>COAL</v>
          </cell>
          <cell r="I15">
            <v>33010</v>
          </cell>
          <cell r="J15">
            <v>39.33</v>
          </cell>
          <cell r="K15">
            <v>39.630000000000003</v>
          </cell>
          <cell r="L15">
            <v>0.33</v>
          </cell>
          <cell r="M15">
            <v>3029</v>
          </cell>
          <cell r="O15">
            <v>1.48</v>
          </cell>
          <cell r="P15">
            <v>79</v>
          </cell>
          <cell r="Q15">
            <v>5.9</v>
          </cell>
          <cell r="R15">
            <v>29</v>
          </cell>
          <cell r="S15">
            <v>35.200000000000003</v>
          </cell>
          <cell r="T15">
            <v>29.899999999999991</v>
          </cell>
          <cell r="V15" t="str">
            <v/>
          </cell>
          <cell r="AG15">
            <v>0.03</v>
          </cell>
        </row>
        <row r="16">
          <cell r="A16" t="str">
            <v>85003594RP11</v>
          </cell>
          <cell r="B16">
            <v>85003594</v>
          </cell>
          <cell r="C16">
            <v>278735</v>
          </cell>
          <cell r="D16" t="str">
            <v>RP11</v>
          </cell>
          <cell r="E16" t="str">
            <v>BC330C</v>
          </cell>
          <cell r="F16">
            <v>33011</v>
          </cell>
          <cell r="G16" t="str">
            <v>COAL</v>
          </cell>
          <cell r="H16" t="str">
            <v>COAL</v>
          </cell>
          <cell r="I16">
            <v>33011</v>
          </cell>
          <cell r="J16">
            <v>50.23</v>
          </cell>
          <cell r="K16">
            <v>50.74</v>
          </cell>
          <cell r="L16">
            <v>0.51</v>
          </cell>
          <cell r="M16">
            <v>5185</v>
          </cell>
          <cell r="O16">
            <v>1.41</v>
          </cell>
          <cell r="P16">
            <v>91.8</v>
          </cell>
          <cell r="Q16">
            <v>5.8</v>
          </cell>
          <cell r="R16">
            <v>18.7</v>
          </cell>
          <cell r="S16">
            <v>39.6</v>
          </cell>
          <cell r="T16">
            <v>35.9</v>
          </cell>
          <cell r="V16" t="str">
            <v/>
          </cell>
          <cell r="AG16">
            <v>0.03</v>
          </cell>
        </row>
        <row r="17">
          <cell r="A17" t="str">
            <v>85003594RP12</v>
          </cell>
          <cell r="B17">
            <v>85003594</v>
          </cell>
          <cell r="C17">
            <v>278748</v>
          </cell>
          <cell r="D17" t="str">
            <v>RP12</v>
          </cell>
          <cell r="E17" t="str">
            <v>BC330C</v>
          </cell>
          <cell r="F17">
            <v>33012</v>
          </cell>
          <cell r="G17" t="str">
            <v>COAL</v>
          </cell>
          <cell r="H17" t="str">
            <v>COAL</v>
          </cell>
          <cell r="I17">
            <v>33012</v>
          </cell>
          <cell r="J17">
            <v>50.74</v>
          </cell>
          <cell r="K17">
            <v>51.31</v>
          </cell>
          <cell r="L17">
            <v>0.56999999999999995</v>
          </cell>
          <cell r="M17">
            <v>6194</v>
          </cell>
          <cell r="O17">
            <v>1.56</v>
          </cell>
          <cell r="P17">
            <v>88.7</v>
          </cell>
          <cell r="Q17">
            <v>6.5</v>
          </cell>
          <cell r="R17">
            <v>34.5</v>
          </cell>
          <cell r="S17">
            <v>30.5</v>
          </cell>
          <cell r="T17">
            <v>28.5</v>
          </cell>
          <cell r="V17" t="str">
            <v/>
          </cell>
          <cell r="AG17">
            <v>0.03</v>
          </cell>
        </row>
        <row r="18">
          <cell r="A18" t="str">
            <v>85003594RP13</v>
          </cell>
          <cell r="B18">
            <v>85003594</v>
          </cell>
          <cell r="C18">
            <v>278761</v>
          </cell>
          <cell r="D18" t="str">
            <v>RP13</v>
          </cell>
          <cell r="E18" t="str">
            <v>BC330C</v>
          </cell>
          <cell r="F18">
            <v>33013</v>
          </cell>
          <cell r="G18" t="str">
            <v>COAL</v>
          </cell>
          <cell r="H18" t="str">
            <v>COAL</v>
          </cell>
          <cell r="I18">
            <v>33013</v>
          </cell>
          <cell r="J18">
            <v>51.31</v>
          </cell>
          <cell r="K18">
            <v>51.74</v>
          </cell>
          <cell r="L18">
            <v>0.43</v>
          </cell>
          <cell r="M18">
            <v>4835</v>
          </cell>
          <cell r="O18">
            <v>1.65</v>
          </cell>
          <cell r="P18">
            <v>86.8</v>
          </cell>
          <cell r="Q18">
            <v>6.5</v>
          </cell>
          <cell r="R18">
            <v>40.6</v>
          </cell>
          <cell r="S18">
            <v>28.1</v>
          </cell>
          <cell r="T18">
            <v>24.799999999999997</v>
          </cell>
          <cell r="V18" t="str">
            <v/>
          </cell>
          <cell r="AG18">
            <v>2.5999999999999999E-2</v>
          </cell>
        </row>
        <row r="19">
          <cell r="A19" t="str">
            <v>85003594RP14</v>
          </cell>
          <cell r="B19">
            <v>85003594</v>
          </cell>
          <cell r="C19">
            <v>278790</v>
          </cell>
          <cell r="D19" t="str">
            <v>RP14</v>
          </cell>
          <cell r="E19" t="str">
            <v>BC330C</v>
          </cell>
          <cell r="F19">
            <v>33014</v>
          </cell>
          <cell r="G19" t="str">
            <v>COAL</v>
          </cell>
          <cell r="H19" t="str">
            <v>COAL</v>
          </cell>
          <cell r="I19">
            <v>33014</v>
          </cell>
          <cell r="J19">
            <v>51.74</v>
          </cell>
          <cell r="K19">
            <v>52.2</v>
          </cell>
          <cell r="L19">
            <v>0.46</v>
          </cell>
          <cell r="M19">
            <v>3787</v>
          </cell>
          <cell r="O19">
            <v>1.35</v>
          </cell>
          <cell r="P19">
            <v>77.599999999999994</v>
          </cell>
          <cell r="Q19">
            <v>6.9</v>
          </cell>
          <cell r="R19">
            <v>10.3</v>
          </cell>
          <cell r="S19">
            <v>40.6</v>
          </cell>
          <cell r="T19">
            <v>42.199999999999996</v>
          </cell>
          <cell r="V19" t="str">
            <v/>
          </cell>
          <cell r="AG19">
            <v>3.5000000000000003E-2</v>
          </cell>
        </row>
        <row r="20">
          <cell r="A20" t="str">
            <v>85003594RP15</v>
          </cell>
          <cell r="B20">
            <v>85003594</v>
          </cell>
          <cell r="C20">
            <v>278803</v>
          </cell>
          <cell r="D20" t="str">
            <v>RP15</v>
          </cell>
          <cell r="E20" t="str">
            <v>BC330C</v>
          </cell>
          <cell r="F20">
            <v>33015</v>
          </cell>
          <cell r="G20" t="str">
            <v>COAL</v>
          </cell>
          <cell r="H20" t="str">
            <v>COAL</v>
          </cell>
          <cell r="I20">
            <v>33015</v>
          </cell>
          <cell r="J20">
            <v>52.2</v>
          </cell>
          <cell r="K20">
            <v>52.74</v>
          </cell>
          <cell r="L20">
            <v>0.54</v>
          </cell>
          <cell r="M20">
            <v>5501</v>
          </cell>
          <cell r="O20">
            <v>1.45</v>
          </cell>
          <cell r="P20">
            <v>89.5</v>
          </cell>
          <cell r="Q20">
            <v>6.9</v>
          </cell>
          <cell r="R20">
            <v>21.1</v>
          </cell>
          <cell r="S20">
            <v>35.5</v>
          </cell>
          <cell r="T20">
            <v>36.5</v>
          </cell>
          <cell r="V20" t="str">
            <v/>
          </cell>
          <cell r="AG20">
            <v>0.03</v>
          </cell>
        </row>
        <row r="21">
          <cell r="A21" t="str">
            <v>85003594RP16</v>
          </cell>
          <cell r="B21">
            <v>85003594</v>
          </cell>
          <cell r="C21">
            <v>278817</v>
          </cell>
          <cell r="D21" t="str">
            <v>RP16</v>
          </cell>
          <cell r="E21" t="str">
            <v>BC330C</v>
          </cell>
          <cell r="F21">
            <v>33016</v>
          </cell>
          <cell r="G21" t="str">
            <v>COAL</v>
          </cell>
          <cell r="H21" t="str">
            <v>COAL</v>
          </cell>
          <cell r="I21">
            <v>33016</v>
          </cell>
          <cell r="J21">
            <v>52.74</v>
          </cell>
          <cell r="K21">
            <v>53.16</v>
          </cell>
          <cell r="L21">
            <v>0.42</v>
          </cell>
          <cell r="M21">
            <v>3900</v>
          </cell>
          <cell r="O21">
            <v>1.54</v>
          </cell>
          <cell r="P21">
            <v>76.8</v>
          </cell>
          <cell r="Q21">
            <v>7</v>
          </cell>
          <cell r="R21">
            <v>30.6</v>
          </cell>
          <cell r="S21">
            <v>30.9</v>
          </cell>
          <cell r="T21">
            <v>31.5</v>
          </cell>
          <cell r="V21" t="str">
            <v/>
          </cell>
          <cell r="AG21">
            <v>0.03</v>
          </cell>
        </row>
        <row r="22">
          <cell r="A22" t="str">
            <v>85003594RP17</v>
          </cell>
          <cell r="B22">
            <v>85003594</v>
          </cell>
          <cell r="C22">
            <v>278831</v>
          </cell>
          <cell r="D22" t="str">
            <v>RP17</v>
          </cell>
          <cell r="E22" t="str">
            <v>BC330C</v>
          </cell>
          <cell r="F22">
            <v>33017</v>
          </cell>
          <cell r="G22" t="str">
            <v>COAL</v>
          </cell>
          <cell r="H22" t="str">
            <v>COAL</v>
          </cell>
          <cell r="I22">
            <v>33017</v>
          </cell>
          <cell r="J22">
            <v>68.06</v>
          </cell>
          <cell r="K22">
            <v>68.39</v>
          </cell>
          <cell r="L22">
            <v>0.33</v>
          </cell>
          <cell r="M22">
            <v>4482</v>
          </cell>
          <cell r="O22">
            <v>1.96</v>
          </cell>
          <cell r="P22">
            <v>88.2</v>
          </cell>
          <cell r="Q22">
            <v>5.4</v>
          </cell>
          <cell r="R22">
            <v>62.6</v>
          </cell>
          <cell r="S22">
            <v>15.8</v>
          </cell>
          <cell r="T22">
            <v>16.199999999999992</v>
          </cell>
          <cell r="V22" t="str">
            <v/>
          </cell>
          <cell r="AG22">
            <v>0.02</v>
          </cell>
        </row>
        <row r="23">
          <cell r="A23" t="str">
            <v>85003594RP18</v>
          </cell>
          <cell r="B23">
            <v>85003594</v>
          </cell>
          <cell r="C23">
            <v>278844</v>
          </cell>
          <cell r="D23" t="str">
            <v>RP18</v>
          </cell>
          <cell r="E23" t="str">
            <v>BC330C</v>
          </cell>
          <cell r="F23">
            <v>33018</v>
          </cell>
          <cell r="G23" t="str">
            <v>COAL</v>
          </cell>
          <cell r="H23" t="str">
            <v>COAL</v>
          </cell>
          <cell r="I23">
            <v>33018</v>
          </cell>
          <cell r="J23">
            <v>68.39</v>
          </cell>
          <cell r="K23">
            <v>68.959999999999994</v>
          </cell>
          <cell r="L23">
            <v>0.56999999999999995</v>
          </cell>
          <cell r="M23">
            <v>5384</v>
          </cell>
          <cell r="O23">
            <v>1.35</v>
          </cell>
          <cell r="P23">
            <v>89.1</v>
          </cell>
          <cell r="Q23">
            <v>6.4</v>
          </cell>
          <cell r="R23">
            <v>11.4</v>
          </cell>
          <cell r="S23">
            <v>40.5</v>
          </cell>
          <cell r="T23">
            <v>41.699999999999989</v>
          </cell>
          <cell r="V23" t="str">
            <v/>
          </cell>
          <cell r="AG23">
            <v>0.02</v>
          </cell>
        </row>
        <row r="24">
          <cell r="A24" t="str">
            <v>85003594RP19</v>
          </cell>
          <cell r="B24">
            <v>85003594</v>
          </cell>
          <cell r="C24">
            <v>278857</v>
          </cell>
          <cell r="D24" t="str">
            <v>RP19</v>
          </cell>
          <cell r="E24" t="str">
            <v>BC330C</v>
          </cell>
          <cell r="F24">
            <v>33019</v>
          </cell>
          <cell r="G24" t="str">
            <v>COAL</v>
          </cell>
          <cell r="H24" t="str">
            <v>COAL</v>
          </cell>
          <cell r="I24">
            <v>33019</v>
          </cell>
          <cell r="J24">
            <v>68.959999999999994</v>
          </cell>
          <cell r="K24">
            <v>69.16</v>
          </cell>
          <cell r="L24">
            <v>0.2</v>
          </cell>
          <cell r="M24">
            <v>3122</v>
          </cell>
          <cell r="O24">
            <v>2.36</v>
          </cell>
          <cell r="P24">
            <v>84.2</v>
          </cell>
          <cell r="Q24">
            <v>6.4</v>
          </cell>
          <cell r="R24">
            <v>83.4</v>
          </cell>
          <cell r="T24">
            <v>10.199999999999989</v>
          </cell>
          <cell r="V24" t="str">
            <v/>
          </cell>
        </row>
        <row r="25">
          <cell r="A25" t="str">
            <v>85003594RP20</v>
          </cell>
          <cell r="B25">
            <v>85003594</v>
          </cell>
          <cell r="C25">
            <v>278861</v>
          </cell>
          <cell r="D25" t="str">
            <v>RP20</v>
          </cell>
          <cell r="E25" t="str">
            <v>BC330C</v>
          </cell>
          <cell r="F25">
            <v>33020</v>
          </cell>
          <cell r="G25" t="str">
            <v>COAL</v>
          </cell>
          <cell r="H25" t="str">
            <v>COAL</v>
          </cell>
          <cell r="I25">
            <v>33020</v>
          </cell>
          <cell r="J25">
            <v>69.16</v>
          </cell>
          <cell r="K25">
            <v>69.92</v>
          </cell>
          <cell r="L25">
            <v>0.76</v>
          </cell>
          <cell r="M25">
            <v>7875</v>
          </cell>
          <cell r="O25">
            <v>1.41</v>
          </cell>
          <cell r="P25">
            <v>93.6</v>
          </cell>
          <cell r="Q25">
            <v>6.3</v>
          </cell>
          <cell r="R25">
            <v>16.399999999999999</v>
          </cell>
          <cell r="S25">
            <v>38.700000000000003</v>
          </cell>
          <cell r="T25">
            <v>38.600000000000009</v>
          </cell>
          <cell r="V25" t="str">
            <v/>
          </cell>
          <cell r="AG25">
            <v>0.02</v>
          </cell>
        </row>
        <row r="26">
          <cell r="A26" t="str">
            <v>85003594RP21</v>
          </cell>
          <cell r="B26">
            <v>85003594</v>
          </cell>
          <cell r="C26">
            <v>278874</v>
          </cell>
          <cell r="D26" t="str">
            <v>RP21</v>
          </cell>
          <cell r="E26" t="str">
            <v>BC330C</v>
          </cell>
          <cell r="F26">
            <v>33021</v>
          </cell>
          <cell r="G26" t="str">
            <v>COAL</v>
          </cell>
          <cell r="H26" t="str">
            <v>COAL</v>
          </cell>
          <cell r="I26">
            <v>33021</v>
          </cell>
          <cell r="J26">
            <v>76.03</v>
          </cell>
          <cell r="K26">
            <v>76.39</v>
          </cell>
          <cell r="L26">
            <v>0.36</v>
          </cell>
          <cell r="M26">
            <v>3666</v>
          </cell>
          <cell r="O26">
            <v>1.38</v>
          </cell>
          <cell r="P26">
            <v>94</v>
          </cell>
          <cell r="Q26">
            <v>6</v>
          </cell>
          <cell r="R26">
            <v>14</v>
          </cell>
          <cell r="S26">
            <v>38.9</v>
          </cell>
          <cell r="T26">
            <v>41.1</v>
          </cell>
          <cell r="V26" t="str">
            <v/>
          </cell>
          <cell r="AG26">
            <v>0.02</v>
          </cell>
        </row>
        <row r="27">
          <cell r="A27" t="str">
            <v>85003594RP22</v>
          </cell>
          <cell r="B27">
            <v>85003594</v>
          </cell>
          <cell r="C27">
            <v>278887</v>
          </cell>
          <cell r="D27" t="str">
            <v>RP22</v>
          </cell>
          <cell r="E27" t="str">
            <v>BC330C</v>
          </cell>
          <cell r="F27">
            <v>33022</v>
          </cell>
          <cell r="G27" t="str">
            <v>COAL</v>
          </cell>
          <cell r="H27" t="str">
            <v>COAL</v>
          </cell>
          <cell r="I27">
            <v>33022</v>
          </cell>
          <cell r="J27">
            <v>77.760000000000005</v>
          </cell>
          <cell r="K27">
            <v>78.11</v>
          </cell>
          <cell r="L27">
            <v>0.35</v>
          </cell>
          <cell r="M27">
            <v>3269</v>
          </cell>
          <cell r="O27">
            <v>1.37</v>
          </cell>
          <cell r="P27">
            <v>86.8</v>
          </cell>
          <cell r="Q27">
            <v>5.7</v>
          </cell>
          <cell r="R27">
            <v>11.8</v>
          </cell>
          <cell r="S27">
            <v>40.5</v>
          </cell>
          <cell r="T27">
            <v>42</v>
          </cell>
          <cell r="V27" t="str">
            <v/>
          </cell>
          <cell r="AG27">
            <v>0.02</v>
          </cell>
        </row>
        <row r="28">
          <cell r="A28" t="str">
            <v>85003594RP23</v>
          </cell>
          <cell r="B28">
            <v>85003594</v>
          </cell>
          <cell r="C28">
            <v>278900</v>
          </cell>
          <cell r="D28" t="str">
            <v>RP23</v>
          </cell>
          <cell r="E28" t="str">
            <v>BC330C</v>
          </cell>
          <cell r="F28">
            <v>33023</v>
          </cell>
          <cell r="G28" t="str">
            <v>COAL</v>
          </cell>
          <cell r="H28" t="str">
            <v>COAL</v>
          </cell>
          <cell r="I28">
            <v>33023</v>
          </cell>
          <cell r="J28">
            <v>82.12</v>
          </cell>
          <cell r="K28">
            <v>82.65</v>
          </cell>
          <cell r="L28">
            <v>0.53</v>
          </cell>
          <cell r="M28">
            <v>5323</v>
          </cell>
          <cell r="O28">
            <v>1.38</v>
          </cell>
          <cell r="P28">
            <v>92.7</v>
          </cell>
          <cell r="Q28">
            <v>5.9</v>
          </cell>
          <cell r="R28">
            <v>13.5</v>
          </cell>
          <cell r="S28">
            <v>39.799999999999997</v>
          </cell>
          <cell r="T28">
            <v>40.799999999999997</v>
          </cell>
          <cell r="V28" t="str">
            <v/>
          </cell>
          <cell r="AF28" t="str">
            <v xml:space="preserve"> </v>
          </cell>
          <cell r="AG28">
            <v>0.02</v>
          </cell>
        </row>
        <row r="29">
          <cell r="A29" t="str">
            <v>85003594RP24</v>
          </cell>
          <cell r="B29">
            <v>85003594</v>
          </cell>
          <cell r="C29">
            <v>278914</v>
          </cell>
          <cell r="D29" t="str">
            <v>RP24</v>
          </cell>
          <cell r="E29" t="str">
            <v>BC330C</v>
          </cell>
          <cell r="F29">
            <v>33024</v>
          </cell>
          <cell r="G29" t="str">
            <v>COAL</v>
          </cell>
          <cell r="H29" t="str">
            <v>COAL</v>
          </cell>
          <cell r="I29">
            <v>33024</v>
          </cell>
          <cell r="J29">
            <v>84.31</v>
          </cell>
          <cell r="K29">
            <v>84.37</v>
          </cell>
          <cell r="L29">
            <v>0.06</v>
          </cell>
          <cell r="M29">
            <v>608</v>
          </cell>
          <cell r="O29">
            <v>1.43</v>
          </cell>
          <cell r="P29">
            <v>90.2</v>
          </cell>
          <cell r="Q29">
            <v>4.5999999999999996</v>
          </cell>
          <cell r="R29">
            <v>19.600000000000001</v>
          </cell>
          <cell r="S29">
            <v>40.299999999999997</v>
          </cell>
          <cell r="T29">
            <v>35.500000000000014</v>
          </cell>
          <cell r="V29" t="str">
            <v/>
          </cell>
          <cell r="AG29">
            <v>2.1999999999999999E-2</v>
          </cell>
        </row>
        <row r="30">
          <cell r="A30" t="str">
            <v>85003594RP25</v>
          </cell>
          <cell r="B30">
            <v>85003594</v>
          </cell>
          <cell r="C30">
            <v>278927</v>
          </cell>
          <cell r="D30" t="str">
            <v>RP25</v>
          </cell>
          <cell r="E30" t="str">
            <v>BC330C</v>
          </cell>
          <cell r="F30">
            <v>33025</v>
          </cell>
          <cell r="G30" t="str">
            <v>COAL</v>
          </cell>
          <cell r="H30" t="str">
            <v>COAL</v>
          </cell>
          <cell r="I30">
            <v>33025</v>
          </cell>
          <cell r="J30">
            <v>89.63</v>
          </cell>
          <cell r="K30">
            <v>89.7</v>
          </cell>
          <cell r="L30">
            <v>0.09</v>
          </cell>
          <cell r="M30">
            <v>751</v>
          </cell>
          <cell r="O30">
            <v>1.32</v>
          </cell>
          <cell r="P30">
            <v>80.5</v>
          </cell>
          <cell r="Q30">
            <v>4.8</v>
          </cell>
          <cell r="R30">
            <v>7.7</v>
          </cell>
          <cell r="S30">
            <v>46.5</v>
          </cell>
          <cell r="T30">
            <v>41</v>
          </cell>
          <cell r="AG30">
            <v>0.02</v>
          </cell>
        </row>
        <row r="31">
          <cell r="A31" t="str">
            <v>85003594RP26</v>
          </cell>
          <cell r="B31">
            <v>85003594</v>
          </cell>
          <cell r="C31">
            <v>278940</v>
          </cell>
          <cell r="D31" t="str">
            <v>RP26</v>
          </cell>
          <cell r="E31" t="str">
            <v>BC330C</v>
          </cell>
          <cell r="F31">
            <v>33026</v>
          </cell>
          <cell r="G31" t="str">
            <v>COAL</v>
          </cell>
          <cell r="H31" t="str">
            <v>COAL</v>
          </cell>
          <cell r="I31">
            <v>33026</v>
          </cell>
          <cell r="J31">
            <v>98.45</v>
          </cell>
          <cell r="K31">
            <v>98.55</v>
          </cell>
          <cell r="L31">
            <v>0.1</v>
          </cell>
          <cell r="M31">
            <v>972</v>
          </cell>
          <cell r="O31">
            <v>1.36</v>
          </cell>
          <cell r="P31">
            <v>91</v>
          </cell>
          <cell r="Q31">
            <v>5.4</v>
          </cell>
          <cell r="R31">
            <v>9.1999999999999993</v>
          </cell>
          <cell r="S31">
            <v>41.3</v>
          </cell>
          <cell r="T31">
            <v>44.099999999999994</v>
          </cell>
          <cell r="AG31">
            <v>1.7999999999999999E-2</v>
          </cell>
        </row>
        <row r="32">
          <cell r="A32" t="str">
            <v>85003594RP27</v>
          </cell>
          <cell r="B32">
            <v>85003594</v>
          </cell>
          <cell r="D32" t="str">
            <v>RP27</v>
          </cell>
          <cell r="P32" t="str">
            <v/>
          </cell>
          <cell r="T32">
            <v>100</v>
          </cell>
        </row>
        <row r="33">
          <cell r="A33" t="str">
            <v>85003594RP28</v>
          </cell>
          <cell r="B33">
            <v>85003594</v>
          </cell>
          <cell r="D33" t="str">
            <v>RP28</v>
          </cell>
          <cell r="P33" t="str">
            <v/>
          </cell>
          <cell r="T33">
            <v>100</v>
          </cell>
        </row>
        <row r="34">
          <cell r="A34" t="str">
            <v>85003594RP29</v>
          </cell>
          <cell r="B34">
            <v>85003594</v>
          </cell>
          <cell r="D34" t="str">
            <v>RP29</v>
          </cell>
          <cell r="P34" t="str">
            <v/>
          </cell>
          <cell r="T34">
            <v>100</v>
          </cell>
        </row>
        <row r="35">
          <cell r="A35" t="str">
            <v>85003594RP30</v>
          </cell>
          <cell r="B35">
            <v>85003594</v>
          </cell>
          <cell r="D35" t="str">
            <v>RP30</v>
          </cell>
          <cell r="P35" t="str">
            <v/>
          </cell>
          <cell r="T35">
            <v>100</v>
          </cell>
        </row>
        <row r="36">
          <cell r="A36" t="str">
            <v>85003594RP31</v>
          </cell>
          <cell r="B36">
            <v>85003594</v>
          </cell>
          <cell r="D36" t="str">
            <v>RP31</v>
          </cell>
          <cell r="P36" t="str">
            <v/>
          </cell>
          <cell r="T36">
            <v>100</v>
          </cell>
        </row>
        <row r="37">
          <cell r="A37" t="str">
            <v>85003594RP32</v>
          </cell>
          <cell r="B37">
            <v>85003594</v>
          </cell>
          <cell r="D37" t="str">
            <v>RP32</v>
          </cell>
          <cell r="P37" t="str">
            <v/>
          </cell>
          <cell r="T37">
            <v>100</v>
          </cell>
        </row>
        <row r="38">
          <cell r="A38" t="str">
            <v>85003594RP33</v>
          </cell>
          <cell r="B38">
            <v>85003594</v>
          </cell>
          <cell r="D38" t="str">
            <v>RP33</v>
          </cell>
          <cell r="P38" t="str">
            <v/>
          </cell>
          <cell r="T38">
            <v>100</v>
          </cell>
        </row>
        <row r="39">
          <cell r="A39" t="str">
            <v>85003594RP34</v>
          </cell>
          <cell r="B39">
            <v>85003594</v>
          </cell>
          <cell r="D39" t="str">
            <v>RP34</v>
          </cell>
          <cell r="P39" t="str">
            <v/>
          </cell>
          <cell r="T39">
            <v>100</v>
          </cell>
        </row>
        <row r="40">
          <cell r="A40" t="str">
            <v>85003594RP35</v>
          </cell>
          <cell r="B40">
            <v>85003594</v>
          </cell>
          <cell r="D40" t="str">
            <v>RP35</v>
          </cell>
          <cell r="P40" t="str">
            <v/>
          </cell>
          <cell r="T40">
            <v>100</v>
          </cell>
        </row>
        <row r="41">
          <cell r="A41" t="str">
            <v>85003594RP36</v>
          </cell>
          <cell r="B41">
            <v>85003594</v>
          </cell>
          <cell r="D41" t="str">
            <v>RP36</v>
          </cell>
          <cell r="P41" t="str">
            <v/>
          </cell>
          <cell r="T41">
            <v>100</v>
          </cell>
        </row>
        <row r="42">
          <cell r="A42" t="str">
            <v>85003594RP37</v>
          </cell>
          <cell r="B42">
            <v>85003594</v>
          </cell>
          <cell r="D42" t="str">
            <v>RP37</v>
          </cell>
          <cell r="P42" t="str">
            <v/>
          </cell>
          <cell r="T42">
            <v>100</v>
          </cell>
        </row>
        <row r="43">
          <cell r="A43" t="str">
            <v>85003594RP38</v>
          </cell>
          <cell r="B43">
            <v>85003594</v>
          </cell>
          <cell r="D43" t="str">
            <v>RP38</v>
          </cell>
          <cell r="P43" t="str">
            <v/>
          </cell>
          <cell r="T43">
            <v>100</v>
          </cell>
        </row>
        <row r="44">
          <cell r="A44" t="str">
            <v>85003594RP39</v>
          </cell>
          <cell r="B44">
            <v>85003594</v>
          </cell>
          <cell r="D44" t="str">
            <v>RP39</v>
          </cell>
          <cell r="P44" t="str">
            <v/>
          </cell>
          <cell r="T44">
            <v>100</v>
          </cell>
        </row>
        <row r="45">
          <cell r="A45" t="str">
            <v>85003594RP40</v>
          </cell>
          <cell r="B45">
            <v>85003594</v>
          </cell>
          <cell r="D45" t="str">
            <v>RP40</v>
          </cell>
          <cell r="P45" t="str">
            <v/>
          </cell>
          <cell r="T45">
            <v>100</v>
          </cell>
        </row>
        <row r="46">
          <cell r="A46" t="str">
            <v>85003594RP41</v>
          </cell>
          <cell r="B46">
            <v>85003594</v>
          </cell>
          <cell r="D46" t="str">
            <v>RP41</v>
          </cell>
          <cell r="P46" t="str">
            <v/>
          </cell>
          <cell r="T46">
            <v>100</v>
          </cell>
        </row>
        <row r="47">
          <cell r="A47" t="str">
            <v>85003594RP42</v>
          </cell>
          <cell r="B47">
            <v>85003594</v>
          </cell>
          <cell r="D47" t="str">
            <v>RP42</v>
          </cell>
          <cell r="P47" t="str">
            <v/>
          </cell>
          <cell r="T47">
            <v>100</v>
          </cell>
        </row>
        <row r="48">
          <cell r="A48" t="str">
            <v>85003594RP43</v>
          </cell>
          <cell r="B48">
            <v>85003594</v>
          </cell>
          <cell r="D48" t="str">
            <v>RP43</v>
          </cell>
          <cell r="P48" t="str">
            <v/>
          </cell>
          <cell r="T48">
            <v>100</v>
          </cell>
        </row>
        <row r="49">
          <cell r="A49" t="str">
            <v>85003594RP44</v>
          </cell>
          <cell r="B49">
            <v>85003594</v>
          </cell>
          <cell r="D49" t="str">
            <v>RP44</v>
          </cell>
          <cell r="P49" t="str">
            <v/>
          </cell>
          <cell r="T49">
            <v>100</v>
          </cell>
          <cell r="V49" t="str">
            <v/>
          </cell>
        </row>
        <row r="50">
          <cell r="A50" t="str">
            <v>85003594</v>
          </cell>
          <cell r="B50">
            <v>85003594</v>
          </cell>
          <cell r="V50" t="str">
            <v/>
          </cell>
        </row>
        <row r="51">
          <cell r="A51" t="str">
            <v>85003594</v>
          </cell>
          <cell r="B51">
            <v>85003594</v>
          </cell>
          <cell r="F51">
            <v>33001</v>
          </cell>
        </row>
        <row r="52">
          <cell r="A52" t="str">
            <v>85003594FS01F1</v>
          </cell>
          <cell r="B52">
            <v>85003594</v>
          </cell>
          <cell r="D52" t="str">
            <v>FS01F1</v>
          </cell>
          <cell r="F52" t="str">
            <v>+2mm</v>
          </cell>
          <cell r="I52">
            <v>33001</v>
          </cell>
          <cell r="J52">
            <v>21.52</v>
          </cell>
          <cell r="K52">
            <v>22.35</v>
          </cell>
          <cell r="L52">
            <v>0.83</v>
          </cell>
          <cell r="M52">
            <v>5921</v>
          </cell>
          <cell r="N52" t="str">
            <v>F1.60</v>
          </cell>
          <cell r="O52">
            <v>5638</v>
          </cell>
          <cell r="P52">
            <v>95.220401959128537</v>
          </cell>
          <cell r="R52">
            <v>13.1</v>
          </cell>
          <cell r="V52" t="str">
            <v/>
          </cell>
        </row>
        <row r="53">
          <cell r="A53" t="str">
            <v>85003594FS01F2</v>
          </cell>
          <cell r="B53">
            <v>85003594</v>
          </cell>
          <cell r="D53" t="str">
            <v>FS01F2</v>
          </cell>
          <cell r="F53" t="str">
            <v>+2mm</v>
          </cell>
          <cell r="I53">
            <v>33001</v>
          </cell>
          <cell r="J53">
            <v>21.52</v>
          </cell>
          <cell r="K53">
            <v>22.35</v>
          </cell>
          <cell r="L53">
            <v>0.83</v>
          </cell>
          <cell r="N53" t="str">
            <v>S1.60</v>
          </cell>
          <cell r="O53">
            <v>283</v>
          </cell>
          <cell r="P53">
            <v>4.7795980408714742</v>
          </cell>
          <cell r="R53">
            <v>60</v>
          </cell>
          <cell r="V53" t="str">
            <v/>
          </cell>
        </row>
        <row r="54">
          <cell r="A54" t="str">
            <v>85003594</v>
          </cell>
          <cell r="B54">
            <v>85003594</v>
          </cell>
          <cell r="I54">
            <v>33001</v>
          </cell>
          <cell r="J54">
            <v>21.52</v>
          </cell>
          <cell r="K54">
            <v>22.35</v>
          </cell>
          <cell r="L54">
            <v>0.83</v>
          </cell>
          <cell r="N54" t="str">
            <v>LOSS</v>
          </cell>
          <cell r="O54">
            <v>44</v>
          </cell>
          <cell r="P54">
            <v>0.74311771660192538</v>
          </cell>
          <cell r="R54">
            <v>15.341631481168722</v>
          </cell>
          <cell r="V54" t="str">
            <v/>
          </cell>
        </row>
        <row r="55">
          <cell r="A55" t="str">
            <v>85003594FS02F1</v>
          </cell>
          <cell r="B55">
            <v>85003594</v>
          </cell>
          <cell r="D55" t="str">
            <v>FS02F1</v>
          </cell>
          <cell r="F55" t="str">
            <v>-2 + 0.125mm</v>
          </cell>
          <cell r="I55">
            <v>33001</v>
          </cell>
          <cell r="J55">
            <v>21.52</v>
          </cell>
          <cell r="K55">
            <v>22.35</v>
          </cell>
          <cell r="L55">
            <v>0.83</v>
          </cell>
          <cell r="M55">
            <v>780</v>
          </cell>
          <cell r="N55" t="str">
            <v>F1.60</v>
          </cell>
          <cell r="O55">
            <v>677</v>
          </cell>
          <cell r="P55">
            <v>86.794871794871796</v>
          </cell>
          <cell r="R55">
            <v>10.7</v>
          </cell>
          <cell r="V55" t="str">
            <v/>
          </cell>
        </row>
        <row r="56">
          <cell r="A56" t="str">
            <v>85003594FS02F2</v>
          </cell>
          <cell r="B56">
            <v>85003594</v>
          </cell>
          <cell r="D56" t="str">
            <v>FS02F2</v>
          </cell>
          <cell r="F56" t="str">
            <v>-2 + 0.125mm</v>
          </cell>
          <cell r="I56">
            <v>33001</v>
          </cell>
          <cell r="J56">
            <v>21.52</v>
          </cell>
          <cell r="K56">
            <v>22.35</v>
          </cell>
          <cell r="L56">
            <v>0.83</v>
          </cell>
          <cell r="N56" t="str">
            <v>S1.60</v>
          </cell>
          <cell r="O56">
            <v>103</v>
          </cell>
          <cell r="P56">
            <v>13.205128205128206</v>
          </cell>
          <cell r="R56">
            <v>58.8</v>
          </cell>
          <cell r="V56" t="str">
            <v/>
          </cell>
        </row>
        <row r="57">
          <cell r="A57" t="str">
            <v>85003594</v>
          </cell>
          <cell r="B57">
            <v>85003594</v>
          </cell>
          <cell r="I57">
            <v>33001</v>
          </cell>
          <cell r="J57">
            <v>21.52</v>
          </cell>
          <cell r="K57">
            <v>22.35</v>
          </cell>
          <cell r="L57">
            <v>0.83</v>
          </cell>
          <cell r="N57" t="str">
            <v>LOSS</v>
          </cell>
          <cell r="O57">
            <v>8</v>
          </cell>
          <cell r="P57">
            <v>1.0256410256410255</v>
          </cell>
          <cell r="R57">
            <v>17.051666666666666</v>
          </cell>
          <cell r="V57" t="str">
            <v/>
          </cell>
        </row>
        <row r="58">
          <cell r="A58" t="str">
            <v>85003594</v>
          </cell>
          <cell r="B58">
            <v>85003594</v>
          </cell>
          <cell r="I58">
            <v>33001</v>
          </cell>
          <cell r="J58">
            <v>21.52</v>
          </cell>
          <cell r="K58">
            <v>22.35</v>
          </cell>
          <cell r="L58">
            <v>0.83</v>
          </cell>
          <cell r="S58" t="str">
            <v>Mass % Overall</v>
          </cell>
          <cell r="T58" t="str">
            <v>Yield F160</v>
          </cell>
          <cell r="U58" t="str">
            <v>F1.60 Ash</v>
          </cell>
          <cell r="V58" t="str">
            <v>=Mass*Y</v>
          </cell>
        </row>
        <row r="59">
          <cell r="A59" t="str">
            <v>85003594</v>
          </cell>
          <cell r="B59">
            <v>85003594</v>
          </cell>
          <cell r="F59" t="str">
            <v>+2.0mm</v>
          </cell>
          <cell r="I59">
            <v>33001</v>
          </cell>
          <cell r="J59">
            <v>21.52</v>
          </cell>
          <cell r="K59">
            <v>22.35</v>
          </cell>
          <cell r="L59">
            <v>0.83</v>
          </cell>
          <cell r="M59">
            <v>7045</v>
          </cell>
          <cell r="O59">
            <v>5965</v>
          </cell>
          <cell r="P59">
            <v>84.669978708303759</v>
          </cell>
          <cell r="R59">
            <v>15.341631481168722</v>
          </cell>
          <cell r="S59">
            <v>84.669978708303759</v>
          </cell>
          <cell r="T59">
            <v>95.220401959128537</v>
          </cell>
          <cell r="U59">
            <v>13.1</v>
          </cell>
          <cell r="V59">
            <v>8062.3094064755387</v>
          </cell>
        </row>
        <row r="60">
          <cell r="A60" t="str">
            <v>85003594</v>
          </cell>
          <cell r="B60">
            <v>85003594</v>
          </cell>
          <cell r="F60" t="str">
            <v>-2.0mm +0.125mm</v>
          </cell>
          <cell r="I60">
            <v>33001</v>
          </cell>
          <cell r="J60">
            <v>21.52</v>
          </cell>
          <cell r="K60">
            <v>22.35</v>
          </cell>
          <cell r="L60">
            <v>0.83</v>
          </cell>
          <cell r="O60">
            <v>788</v>
          </cell>
          <cell r="P60">
            <v>11.185237757274663</v>
          </cell>
          <cell r="R60">
            <v>17.051666666666666</v>
          </cell>
          <cell r="S60">
            <v>11.185237757274663</v>
          </cell>
          <cell r="T60">
            <v>86.794871794871796</v>
          </cell>
          <cell r="U60">
            <v>10.7</v>
          </cell>
          <cell r="V60">
            <v>970.82127713781369</v>
          </cell>
        </row>
        <row r="61">
          <cell r="A61" t="str">
            <v>85003594</v>
          </cell>
          <cell r="B61">
            <v>85003594</v>
          </cell>
          <cell r="C61">
            <v>277171</v>
          </cell>
          <cell r="F61" t="str">
            <v>-0.125mm +0.063mm</v>
          </cell>
          <cell r="I61">
            <v>33001</v>
          </cell>
          <cell r="J61">
            <v>21.52</v>
          </cell>
          <cell r="K61">
            <v>22.35</v>
          </cell>
          <cell r="L61">
            <v>0.83</v>
          </cell>
          <cell r="O61">
            <v>80</v>
          </cell>
          <cell r="P61">
            <v>1.1355571327182399</v>
          </cell>
          <cell r="R61">
            <v>44.4</v>
          </cell>
          <cell r="S61">
            <v>95.855216465578422</v>
          </cell>
          <cell r="T61">
            <v>94.23723628913973</v>
          </cell>
          <cell r="U61">
            <v>12.842063837362893</v>
          </cell>
          <cell r="V61">
            <v>9033.1306836133517</v>
          </cell>
        </row>
        <row r="62">
          <cell r="A62" t="str">
            <v>85003594</v>
          </cell>
          <cell r="B62">
            <v>85003594</v>
          </cell>
          <cell r="C62">
            <v>277172</v>
          </cell>
          <cell r="F62" t="str">
            <v>-0.063mm</v>
          </cell>
          <cell r="I62">
            <v>33001</v>
          </cell>
          <cell r="J62">
            <v>21.52</v>
          </cell>
          <cell r="K62">
            <v>22.35</v>
          </cell>
          <cell r="L62">
            <v>0.83</v>
          </cell>
          <cell r="O62">
            <v>212</v>
          </cell>
          <cell r="P62">
            <v>3.0092264017033359</v>
          </cell>
          <cell r="R62">
            <v>60.6</v>
          </cell>
          <cell r="V62" t="str">
            <v/>
          </cell>
        </row>
        <row r="63">
          <cell r="B63">
            <v>85003594</v>
          </cell>
          <cell r="R63">
            <v>17.224804133215724</v>
          </cell>
        </row>
        <row r="64">
          <cell r="B64">
            <v>85003594</v>
          </cell>
          <cell r="F64" t="str">
            <v>F1.60 Yield %</v>
          </cell>
          <cell r="P64">
            <v>94.23723628913973</v>
          </cell>
        </row>
        <row r="65">
          <cell r="B65">
            <v>85003594</v>
          </cell>
          <cell r="F65" t="str">
            <v>F1.60 Ash % Calc</v>
          </cell>
          <cell r="R65">
            <v>12.842063837362893</v>
          </cell>
        </row>
        <row r="66">
          <cell r="A66" t="str">
            <v>85003594</v>
          </cell>
          <cell r="B66">
            <v>85003594</v>
          </cell>
          <cell r="F66" t="str">
            <v>33003-06</v>
          </cell>
          <cell r="V66" t="str">
            <v/>
          </cell>
        </row>
        <row r="67">
          <cell r="A67" t="str">
            <v>85003594Fs03F1</v>
          </cell>
          <cell r="B67">
            <v>85003594</v>
          </cell>
          <cell r="D67" t="str">
            <v>Fs03F1</v>
          </cell>
          <cell r="F67" t="str">
            <v>+2mm</v>
          </cell>
          <cell r="I67" t="str">
            <v>33003-06</v>
          </cell>
          <cell r="J67">
            <v>26.05</v>
          </cell>
          <cell r="K67">
            <v>27.86</v>
          </cell>
          <cell r="L67">
            <v>1.81</v>
          </cell>
          <cell r="M67">
            <v>10364</v>
          </cell>
          <cell r="N67" t="str">
            <v>F1.60</v>
          </cell>
          <cell r="O67">
            <v>6633</v>
          </cell>
          <cell r="P67">
            <v>64.000385951370134</v>
          </cell>
          <cell r="R67">
            <v>12.4</v>
          </cell>
          <cell r="V67" t="str">
            <v/>
          </cell>
        </row>
        <row r="68">
          <cell r="A68" t="str">
            <v>85003594Fs03F2</v>
          </cell>
          <cell r="B68">
            <v>85003594</v>
          </cell>
          <cell r="D68" t="str">
            <v>Fs03F2</v>
          </cell>
          <cell r="F68" t="str">
            <v>+2mm</v>
          </cell>
          <cell r="I68" t="str">
            <v>33003-06</v>
          </cell>
          <cell r="J68">
            <v>26.05</v>
          </cell>
          <cell r="K68">
            <v>27.86</v>
          </cell>
          <cell r="L68">
            <v>1.81</v>
          </cell>
          <cell r="N68" t="str">
            <v>S1.60</v>
          </cell>
          <cell r="O68">
            <v>3731</v>
          </cell>
          <cell r="P68">
            <v>35.999614048629873</v>
          </cell>
          <cell r="R68">
            <v>65</v>
          </cell>
          <cell r="V68" t="str">
            <v/>
          </cell>
        </row>
        <row r="69">
          <cell r="A69" t="str">
            <v>85003594</v>
          </cell>
          <cell r="B69">
            <v>85003594</v>
          </cell>
          <cell r="I69" t="str">
            <v>33003-06</v>
          </cell>
          <cell r="J69">
            <v>26.05</v>
          </cell>
          <cell r="K69">
            <v>27.86</v>
          </cell>
          <cell r="L69">
            <v>1.81</v>
          </cell>
          <cell r="N69" t="str">
            <v>LOSS</v>
          </cell>
          <cell r="O69">
            <v>91</v>
          </cell>
          <cell r="P69">
            <v>0.87803936703975305</v>
          </cell>
          <cell r="R69">
            <v>31.335796989579318</v>
          </cell>
          <cell r="V69" t="str">
            <v/>
          </cell>
        </row>
        <row r="70">
          <cell r="A70" t="str">
            <v>85003594Fs04F1</v>
          </cell>
          <cell r="B70">
            <v>85003594</v>
          </cell>
          <cell r="D70" t="str">
            <v>Fs04F1</v>
          </cell>
          <cell r="F70" t="str">
            <v>-2 + 0.125mm</v>
          </cell>
          <cell r="I70" t="str">
            <v>33003-06</v>
          </cell>
          <cell r="J70">
            <v>26.05</v>
          </cell>
          <cell r="K70">
            <v>27.86</v>
          </cell>
          <cell r="L70">
            <v>1.81</v>
          </cell>
          <cell r="M70">
            <v>1268</v>
          </cell>
          <cell r="N70" t="str">
            <v>F1.60</v>
          </cell>
          <cell r="O70">
            <v>990</v>
          </cell>
          <cell r="P70">
            <v>78.075709779179817</v>
          </cell>
          <cell r="R70">
            <v>9.6</v>
          </cell>
          <cell r="V70" t="str">
            <v/>
          </cell>
        </row>
        <row r="71">
          <cell r="A71" t="str">
            <v>85003594Fs04F2</v>
          </cell>
          <cell r="B71">
            <v>85003594</v>
          </cell>
          <cell r="D71" t="str">
            <v>Fs04F2</v>
          </cell>
          <cell r="F71" t="str">
            <v>-2 + 0.125mm</v>
          </cell>
          <cell r="I71" t="str">
            <v>33003-06</v>
          </cell>
          <cell r="J71">
            <v>26.05</v>
          </cell>
          <cell r="K71">
            <v>27.86</v>
          </cell>
          <cell r="L71">
            <v>1.81</v>
          </cell>
          <cell r="N71" t="str">
            <v>S1.60</v>
          </cell>
          <cell r="O71">
            <v>278</v>
          </cell>
          <cell r="P71">
            <v>21.92429022082019</v>
          </cell>
          <cell r="R71">
            <v>61.5</v>
          </cell>
          <cell r="V71" t="str">
            <v/>
          </cell>
        </row>
        <row r="72">
          <cell r="A72" t="str">
            <v>85003594</v>
          </cell>
          <cell r="B72">
            <v>85003594</v>
          </cell>
          <cell r="I72" t="str">
            <v>33003-06</v>
          </cell>
          <cell r="J72">
            <v>26.05</v>
          </cell>
          <cell r="K72">
            <v>27.86</v>
          </cell>
          <cell r="L72">
            <v>1.81</v>
          </cell>
          <cell r="N72" t="str">
            <v>LOSS</v>
          </cell>
          <cell r="O72">
            <v>10</v>
          </cell>
          <cell r="P72">
            <v>0.78864353312302837</v>
          </cell>
          <cell r="R72">
            <v>20.978706624605678</v>
          </cell>
          <cell r="V72" t="str">
            <v/>
          </cell>
        </row>
        <row r="73">
          <cell r="A73" t="str">
            <v>85003594</v>
          </cell>
          <cell r="B73">
            <v>85003594</v>
          </cell>
          <cell r="I73" t="str">
            <v>33003-06</v>
          </cell>
          <cell r="J73">
            <v>26.05</v>
          </cell>
          <cell r="K73">
            <v>27.86</v>
          </cell>
          <cell r="L73">
            <v>1.81</v>
          </cell>
          <cell r="S73" t="str">
            <v>Mass % Overall</v>
          </cell>
          <cell r="T73" t="str">
            <v>Yield F160</v>
          </cell>
          <cell r="U73" t="str">
            <v>F1.60 Ash</v>
          </cell>
          <cell r="V73" t="str">
            <v>=Mass*Y</v>
          </cell>
        </row>
        <row r="74">
          <cell r="A74" t="str">
            <v>85003594</v>
          </cell>
          <cell r="B74">
            <v>85003594</v>
          </cell>
          <cell r="F74" t="str">
            <v>+2.0mm</v>
          </cell>
          <cell r="I74" t="str">
            <v>33003-06</v>
          </cell>
          <cell r="J74">
            <v>26.05</v>
          </cell>
          <cell r="K74">
            <v>27.86</v>
          </cell>
          <cell r="L74">
            <v>1.81</v>
          </cell>
          <cell r="M74">
            <v>12900</v>
          </cell>
          <cell r="O74">
            <v>10455</v>
          </cell>
          <cell r="P74">
            <v>81.04651162790698</v>
          </cell>
          <cell r="R74">
            <v>31.335796989579318</v>
          </cell>
          <cell r="S74">
            <v>81.04651162790698</v>
          </cell>
          <cell r="T74">
            <v>64.000385951370134</v>
          </cell>
          <cell r="U74">
            <v>12.4</v>
          </cell>
          <cell r="V74">
            <v>5187.0080241982541</v>
          </cell>
        </row>
        <row r="75">
          <cell r="A75" t="str">
            <v>85003594</v>
          </cell>
          <cell r="B75">
            <v>85003594</v>
          </cell>
          <cell r="F75" t="str">
            <v>-2.0mm +0.125mm</v>
          </cell>
          <cell r="I75" t="str">
            <v>33003-06</v>
          </cell>
          <cell r="J75">
            <v>26.05</v>
          </cell>
          <cell r="K75">
            <v>27.86</v>
          </cell>
          <cell r="L75">
            <v>1.81</v>
          </cell>
          <cell r="O75">
            <v>1278</v>
          </cell>
          <cell r="P75">
            <v>9.9069767441860463</v>
          </cell>
          <cell r="R75">
            <v>20.978706624605678</v>
          </cell>
          <cell r="S75">
            <v>9.9069767441860463</v>
          </cell>
          <cell r="T75">
            <v>78.075709779179817</v>
          </cell>
          <cell r="U75">
            <v>9.6</v>
          </cell>
          <cell r="V75">
            <v>773.49424106815354</v>
          </cell>
        </row>
        <row r="76">
          <cell r="A76" t="str">
            <v>85003594</v>
          </cell>
          <cell r="B76">
            <v>85003594</v>
          </cell>
          <cell r="C76">
            <v>277184</v>
          </cell>
          <cell r="F76" t="str">
            <v>-0.125mm +0.063mm</v>
          </cell>
          <cell r="I76" t="str">
            <v>33003-06</v>
          </cell>
          <cell r="J76">
            <v>26.05</v>
          </cell>
          <cell r="K76">
            <v>27.86</v>
          </cell>
          <cell r="L76">
            <v>1.81</v>
          </cell>
          <cell r="O76">
            <v>333</v>
          </cell>
          <cell r="P76">
            <v>2.5813953488372094</v>
          </cell>
          <cell r="R76">
            <v>51.7</v>
          </cell>
          <cell r="S76">
            <v>90.953488372093034</v>
          </cell>
          <cell r="T76">
            <v>65.533520175519172</v>
          </cell>
          <cell r="U76">
            <v>12.036644064777647</v>
          </cell>
          <cell r="V76">
            <v>5960.5022652664074</v>
          </cell>
        </row>
        <row r="77">
          <cell r="A77" t="str">
            <v>85003594</v>
          </cell>
          <cell r="B77">
            <v>85003594</v>
          </cell>
          <cell r="C77">
            <v>277185</v>
          </cell>
          <cell r="F77" t="str">
            <v>-0.063mm</v>
          </cell>
          <cell r="I77" t="str">
            <v>33003-06</v>
          </cell>
          <cell r="J77">
            <v>26.05</v>
          </cell>
          <cell r="K77">
            <v>27.86</v>
          </cell>
          <cell r="L77">
            <v>1.81</v>
          </cell>
          <cell r="O77">
            <v>834</v>
          </cell>
          <cell r="P77">
            <v>6.4651162790697674</v>
          </cell>
          <cell r="R77">
            <v>70.2</v>
          </cell>
          <cell r="V77" t="str">
            <v/>
          </cell>
        </row>
        <row r="78">
          <cell r="B78">
            <v>85003594</v>
          </cell>
          <cell r="R78">
            <v>33.348018960643245</v>
          </cell>
        </row>
        <row r="79">
          <cell r="B79">
            <v>85003594</v>
          </cell>
          <cell r="F79" t="str">
            <v>F1.60 Yield %</v>
          </cell>
          <cell r="P79">
            <v>65.533520175519172</v>
          </cell>
        </row>
        <row r="80">
          <cell r="B80">
            <v>85003594</v>
          </cell>
          <cell r="F80" t="str">
            <v>F1.60 Ash % Calc</v>
          </cell>
          <cell r="R80">
            <v>12.036644064777647</v>
          </cell>
        </row>
        <row r="81">
          <cell r="A81" t="str">
            <v>85003594</v>
          </cell>
          <cell r="B81">
            <v>85003594</v>
          </cell>
          <cell r="F81">
            <v>33007</v>
          </cell>
          <cell r="V81" t="str">
            <v/>
          </cell>
        </row>
        <row r="82">
          <cell r="A82" t="str">
            <v>85003594Fs05F1</v>
          </cell>
          <cell r="B82">
            <v>85003594</v>
          </cell>
          <cell r="D82" t="str">
            <v>Fs05F1</v>
          </cell>
          <cell r="F82" t="str">
            <v>+2mm</v>
          </cell>
          <cell r="I82">
            <v>33007</v>
          </cell>
          <cell r="J82">
            <v>28.68</v>
          </cell>
          <cell r="K82">
            <v>28.99</v>
          </cell>
          <cell r="L82">
            <v>0.31</v>
          </cell>
          <cell r="M82">
            <v>1800</v>
          </cell>
          <cell r="N82" t="str">
            <v>F1.60</v>
          </cell>
          <cell r="O82">
            <v>1680</v>
          </cell>
          <cell r="P82">
            <v>93.333333333333329</v>
          </cell>
          <cell r="R82">
            <v>12.1</v>
          </cell>
          <cell r="V82" t="str">
            <v/>
          </cell>
        </row>
        <row r="83">
          <cell r="A83" t="str">
            <v>85003594Fs05F2</v>
          </cell>
          <cell r="B83">
            <v>85003594</v>
          </cell>
          <cell r="D83" t="str">
            <v>Fs05F2</v>
          </cell>
          <cell r="F83" t="str">
            <v>+2mm</v>
          </cell>
          <cell r="I83">
            <v>33007</v>
          </cell>
          <cell r="J83">
            <v>28.68</v>
          </cell>
          <cell r="K83">
            <v>28.99</v>
          </cell>
          <cell r="L83">
            <v>0.31</v>
          </cell>
          <cell r="N83" t="str">
            <v>S1.60</v>
          </cell>
          <cell r="O83">
            <v>120</v>
          </cell>
          <cell r="P83">
            <v>6.666666666666667</v>
          </cell>
          <cell r="R83">
            <v>47.9</v>
          </cell>
          <cell r="V83" t="str">
            <v/>
          </cell>
        </row>
        <row r="84">
          <cell r="A84" t="str">
            <v>85003594</v>
          </cell>
          <cell r="B84">
            <v>85003594</v>
          </cell>
          <cell r="I84">
            <v>33007</v>
          </cell>
          <cell r="J84">
            <v>28.68</v>
          </cell>
          <cell r="K84">
            <v>28.99</v>
          </cell>
          <cell r="L84">
            <v>0.31</v>
          </cell>
          <cell r="N84" t="str">
            <v>LOSS</v>
          </cell>
          <cell r="O84">
            <v>11</v>
          </cell>
          <cell r="P84">
            <v>0.61111111111111116</v>
          </cell>
          <cell r="R84">
            <v>14.486666666666665</v>
          </cell>
          <cell r="V84" t="str">
            <v/>
          </cell>
        </row>
        <row r="85">
          <cell r="A85" t="str">
            <v>85003594Fs06F1</v>
          </cell>
          <cell r="B85">
            <v>85003594</v>
          </cell>
          <cell r="D85" t="str">
            <v>Fs06F1</v>
          </cell>
          <cell r="F85" t="str">
            <v>-2 + 0.125mm</v>
          </cell>
          <cell r="I85">
            <v>33007</v>
          </cell>
          <cell r="J85">
            <v>28.68</v>
          </cell>
          <cell r="K85">
            <v>28.99</v>
          </cell>
          <cell r="L85">
            <v>0.31</v>
          </cell>
          <cell r="M85">
            <v>253</v>
          </cell>
          <cell r="N85" t="str">
            <v>F1.60</v>
          </cell>
          <cell r="O85">
            <v>215</v>
          </cell>
          <cell r="P85">
            <v>84.980237154150188</v>
          </cell>
          <cell r="R85">
            <v>9.6</v>
          </cell>
          <cell r="V85" t="str">
            <v/>
          </cell>
        </row>
        <row r="86">
          <cell r="A86" t="str">
            <v>85003594Fs06F2</v>
          </cell>
          <cell r="B86">
            <v>85003594</v>
          </cell>
          <cell r="D86" t="str">
            <v>Fs06F2</v>
          </cell>
          <cell r="F86" t="str">
            <v>-2 + 0.125mm</v>
          </cell>
          <cell r="I86">
            <v>33007</v>
          </cell>
          <cell r="J86">
            <v>28.68</v>
          </cell>
          <cell r="K86">
            <v>28.99</v>
          </cell>
          <cell r="L86">
            <v>0.31</v>
          </cell>
          <cell r="N86" t="str">
            <v>S1.60</v>
          </cell>
          <cell r="O86">
            <v>38</v>
          </cell>
          <cell r="P86">
            <v>15.019762845849801</v>
          </cell>
          <cell r="R86">
            <v>69.099999999999994</v>
          </cell>
          <cell r="V86" t="str">
            <v/>
          </cell>
        </row>
        <row r="87">
          <cell r="A87" t="str">
            <v>85003594</v>
          </cell>
          <cell r="B87">
            <v>85003594</v>
          </cell>
          <cell r="I87">
            <v>33007</v>
          </cell>
          <cell r="J87">
            <v>28.68</v>
          </cell>
          <cell r="K87">
            <v>28.99</v>
          </cell>
          <cell r="L87">
            <v>0.31</v>
          </cell>
          <cell r="N87" t="str">
            <v>LOSS</v>
          </cell>
          <cell r="O87">
            <v>2</v>
          </cell>
          <cell r="P87">
            <v>0.79051383399209485</v>
          </cell>
          <cell r="R87">
            <v>18.536758893280631</v>
          </cell>
          <cell r="V87" t="str">
            <v/>
          </cell>
        </row>
        <row r="88">
          <cell r="A88" t="str">
            <v>85003594</v>
          </cell>
          <cell r="B88">
            <v>85003594</v>
          </cell>
          <cell r="I88">
            <v>33007</v>
          </cell>
          <cell r="J88">
            <v>28.68</v>
          </cell>
          <cell r="K88">
            <v>28.99</v>
          </cell>
          <cell r="L88">
            <v>0.31</v>
          </cell>
          <cell r="S88" t="str">
            <v>Mass % Overall</v>
          </cell>
          <cell r="T88" t="str">
            <v>Yield F160</v>
          </cell>
          <cell r="U88" t="str">
            <v>F1.60 Ash</v>
          </cell>
          <cell r="V88" t="str">
            <v>=Mass*Y</v>
          </cell>
        </row>
        <row r="89">
          <cell r="A89" t="str">
            <v>85003594</v>
          </cell>
          <cell r="B89">
            <v>85003594</v>
          </cell>
          <cell r="F89" t="str">
            <v>+2.0mm</v>
          </cell>
          <cell r="I89">
            <v>33007</v>
          </cell>
          <cell r="J89">
            <v>28.68</v>
          </cell>
          <cell r="K89">
            <v>28.99</v>
          </cell>
          <cell r="L89">
            <v>0.31</v>
          </cell>
          <cell r="M89">
            <v>2125</v>
          </cell>
          <cell r="O89">
            <v>1811</v>
          </cell>
          <cell r="P89">
            <v>85.223529411764716</v>
          </cell>
          <cell r="R89">
            <v>14.486666666666665</v>
          </cell>
          <cell r="S89">
            <v>85.223529411764716</v>
          </cell>
          <cell r="T89">
            <v>93.333333333333329</v>
          </cell>
          <cell r="U89">
            <v>12.1</v>
          </cell>
          <cell r="V89">
            <v>7954.1960784313733</v>
          </cell>
        </row>
        <row r="90">
          <cell r="A90" t="str">
            <v>85003594</v>
          </cell>
          <cell r="B90">
            <v>85003594</v>
          </cell>
          <cell r="F90" t="str">
            <v>-2.0mm +0.125mm</v>
          </cell>
          <cell r="I90">
            <v>33007</v>
          </cell>
          <cell r="J90">
            <v>28.68</v>
          </cell>
          <cell r="K90">
            <v>28.99</v>
          </cell>
          <cell r="L90">
            <v>0.31</v>
          </cell>
          <cell r="O90">
            <v>255</v>
          </cell>
          <cell r="P90">
            <v>12</v>
          </cell>
          <cell r="R90">
            <v>18.536758893280631</v>
          </cell>
          <cell r="S90">
            <v>12</v>
          </cell>
          <cell r="T90">
            <v>84.980237154150188</v>
          </cell>
          <cell r="U90">
            <v>9.6</v>
          </cell>
          <cell r="V90">
            <v>1019.7628458498023</v>
          </cell>
        </row>
        <row r="91">
          <cell r="A91" t="str">
            <v>85003594</v>
          </cell>
          <cell r="B91">
            <v>85003594</v>
          </cell>
          <cell r="C91">
            <v>277197</v>
          </cell>
          <cell r="F91" t="str">
            <v>-0.125mm +0.063mm</v>
          </cell>
          <cell r="I91">
            <v>33007</v>
          </cell>
          <cell r="J91">
            <v>28.68</v>
          </cell>
          <cell r="K91">
            <v>28.99</v>
          </cell>
          <cell r="L91">
            <v>0.31</v>
          </cell>
          <cell r="O91">
            <v>18</v>
          </cell>
          <cell r="P91">
            <v>0.84705882352941164</v>
          </cell>
          <cell r="R91">
            <v>44.4</v>
          </cell>
          <cell r="S91">
            <v>97.223529411764716</v>
          </cell>
          <cell r="T91">
            <v>92.302336467074042</v>
          </cell>
          <cell r="U91">
            <v>11.815910543369382</v>
          </cell>
          <cell r="V91">
            <v>8973.9589242811762</v>
          </cell>
        </row>
        <row r="92">
          <cell r="A92" t="str">
            <v>85003594</v>
          </cell>
          <cell r="B92">
            <v>85003594</v>
          </cell>
          <cell r="C92">
            <v>277198</v>
          </cell>
          <cell r="F92" t="str">
            <v>-0.063mm</v>
          </cell>
          <cell r="I92">
            <v>33007</v>
          </cell>
          <cell r="J92">
            <v>28.68</v>
          </cell>
          <cell r="K92">
            <v>28.99</v>
          </cell>
          <cell r="L92">
            <v>0.31</v>
          </cell>
          <cell r="O92">
            <v>41</v>
          </cell>
          <cell r="P92">
            <v>1.9294117647058822</v>
          </cell>
          <cell r="R92">
            <v>52.4</v>
          </cell>
          <cell r="V92" t="str">
            <v/>
          </cell>
        </row>
        <row r="93">
          <cell r="B93">
            <v>85003594</v>
          </cell>
          <cell r="R93">
            <v>15.957565576997595</v>
          </cell>
        </row>
        <row r="94">
          <cell r="B94">
            <v>85003594</v>
          </cell>
          <cell r="F94" t="str">
            <v>F1.60 Yield %</v>
          </cell>
          <cell r="P94">
            <v>92.302336467074042</v>
          </cell>
        </row>
        <row r="95">
          <cell r="B95">
            <v>85003594</v>
          </cell>
          <cell r="F95" t="str">
            <v>F1.60 Ash % Calc</v>
          </cell>
          <cell r="R95">
            <v>11.815910543369382</v>
          </cell>
        </row>
        <row r="96">
          <cell r="A96" t="str">
            <v>85003594</v>
          </cell>
          <cell r="B96">
            <v>85003594</v>
          </cell>
          <cell r="F96">
            <v>33008</v>
          </cell>
          <cell r="V96" t="str">
            <v/>
          </cell>
        </row>
        <row r="97">
          <cell r="A97" t="str">
            <v>85003594Fs07F1</v>
          </cell>
          <cell r="B97">
            <v>85003594</v>
          </cell>
          <cell r="D97" t="str">
            <v>Fs07F1</v>
          </cell>
          <cell r="F97" t="str">
            <v>+2mm</v>
          </cell>
          <cell r="I97">
            <v>33008</v>
          </cell>
          <cell r="J97">
            <v>38.799999999999997</v>
          </cell>
          <cell r="K97">
            <v>38.97</v>
          </cell>
          <cell r="L97">
            <v>0.17</v>
          </cell>
          <cell r="M97">
            <v>1712</v>
          </cell>
          <cell r="N97" t="str">
            <v>F1.60</v>
          </cell>
          <cell r="O97">
            <v>1403</v>
          </cell>
          <cell r="P97">
            <v>81.950934579439249</v>
          </cell>
          <cell r="R97">
            <v>11.8</v>
          </cell>
          <cell r="V97" t="str">
            <v/>
          </cell>
        </row>
        <row r="98">
          <cell r="A98" t="str">
            <v>85003594Fs07F2</v>
          </cell>
          <cell r="B98">
            <v>85003594</v>
          </cell>
          <cell r="D98" t="str">
            <v>Fs07F2</v>
          </cell>
          <cell r="F98" t="str">
            <v>+2mm</v>
          </cell>
          <cell r="I98">
            <v>33008</v>
          </cell>
          <cell r="J98">
            <v>38.799999999999997</v>
          </cell>
          <cell r="K98">
            <v>38.97</v>
          </cell>
          <cell r="L98">
            <v>0.17</v>
          </cell>
          <cell r="N98" t="str">
            <v>S1.60</v>
          </cell>
          <cell r="O98">
            <v>309</v>
          </cell>
          <cell r="P98">
            <v>18.049065420560748</v>
          </cell>
          <cell r="R98">
            <v>74</v>
          </cell>
          <cell r="V98" t="str">
            <v/>
          </cell>
        </row>
        <row r="99">
          <cell r="A99" t="str">
            <v>85003594</v>
          </cell>
          <cell r="B99">
            <v>85003594</v>
          </cell>
          <cell r="I99">
            <v>33008</v>
          </cell>
          <cell r="J99">
            <v>38.799999999999997</v>
          </cell>
          <cell r="K99">
            <v>38.97</v>
          </cell>
          <cell r="L99">
            <v>0.17</v>
          </cell>
          <cell r="N99" t="str">
            <v>LOSS</v>
          </cell>
          <cell r="O99">
            <v>14</v>
          </cell>
          <cell r="P99">
            <v>0.81775700934579432</v>
          </cell>
          <cell r="R99">
            <v>23.026518691588784</v>
          </cell>
          <cell r="V99" t="str">
            <v/>
          </cell>
        </row>
        <row r="100">
          <cell r="A100" t="str">
            <v>85003594Fs08F1</v>
          </cell>
          <cell r="B100">
            <v>85003594</v>
          </cell>
          <cell r="D100" t="str">
            <v>Fs08F1</v>
          </cell>
          <cell r="F100" t="str">
            <v>-2 + 0.125mm</v>
          </cell>
          <cell r="I100">
            <v>33008</v>
          </cell>
          <cell r="J100">
            <v>38.799999999999997</v>
          </cell>
          <cell r="K100">
            <v>38.97</v>
          </cell>
          <cell r="L100">
            <v>0.17</v>
          </cell>
          <cell r="M100">
            <v>311</v>
          </cell>
          <cell r="N100" t="str">
            <v>F1.60</v>
          </cell>
          <cell r="O100">
            <v>232</v>
          </cell>
          <cell r="P100">
            <v>74.59807073954984</v>
          </cell>
          <cell r="R100">
            <v>7.9</v>
          </cell>
          <cell r="V100" t="str">
            <v/>
          </cell>
        </row>
        <row r="101">
          <cell r="A101" t="str">
            <v>85003594Fs08F2</v>
          </cell>
          <cell r="B101">
            <v>85003594</v>
          </cell>
          <cell r="D101" t="str">
            <v>Fs08F2</v>
          </cell>
          <cell r="F101" t="str">
            <v>-2 + 0.125mm</v>
          </cell>
          <cell r="I101">
            <v>33008</v>
          </cell>
          <cell r="J101">
            <v>38.799999999999997</v>
          </cell>
          <cell r="K101">
            <v>38.97</v>
          </cell>
          <cell r="L101">
            <v>0.17</v>
          </cell>
          <cell r="N101" t="str">
            <v>S1.60</v>
          </cell>
          <cell r="O101">
            <v>79</v>
          </cell>
          <cell r="P101">
            <v>25.401929260450164</v>
          </cell>
          <cell r="R101">
            <v>63.2</v>
          </cell>
          <cell r="V101" t="str">
            <v/>
          </cell>
        </row>
        <row r="102">
          <cell r="A102" t="str">
            <v>85003594</v>
          </cell>
          <cell r="B102">
            <v>85003594</v>
          </cell>
          <cell r="I102">
            <v>33008</v>
          </cell>
          <cell r="J102">
            <v>38.799999999999997</v>
          </cell>
          <cell r="K102">
            <v>38.97</v>
          </cell>
          <cell r="L102">
            <v>0.17</v>
          </cell>
          <cell r="N102" t="str">
            <v>LOSS</v>
          </cell>
          <cell r="O102">
            <v>2</v>
          </cell>
          <cell r="P102">
            <v>0.64308681672025725</v>
          </cell>
          <cell r="R102">
            <v>21.947266881028945</v>
          </cell>
          <cell r="V102" t="str">
            <v/>
          </cell>
        </row>
        <row r="103">
          <cell r="A103" t="str">
            <v>85003594</v>
          </cell>
          <cell r="B103">
            <v>85003594</v>
          </cell>
          <cell r="I103">
            <v>33008</v>
          </cell>
          <cell r="J103">
            <v>38.799999999999997</v>
          </cell>
          <cell r="K103">
            <v>38.97</v>
          </cell>
          <cell r="L103">
            <v>0.17</v>
          </cell>
          <cell r="S103" t="str">
            <v>Mass % Overall</v>
          </cell>
          <cell r="T103" t="str">
            <v>Yield F160</v>
          </cell>
          <cell r="U103" t="str">
            <v>F1.60 Ash</v>
          </cell>
          <cell r="V103" t="str">
            <v>=Mass*Y</v>
          </cell>
        </row>
        <row r="104">
          <cell r="A104" t="str">
            <v>85003594</v>
          </cell>
          <cell r="B104">
            <v>85003594</v>
          </cell>
          <cell r="F104" t="str">
            <v>+2.0mm</v>
          </cell>
          <cell r="I104">
            <v>33008</v>
          </cell>
          <cell r="J104">
            <v>38.799999999999997</v>
          </cell>
          <cell r="K104">
            <v>38.97</v>
          </cell>
          <cell r="L104">
            <v>0.17</v>
          </cell>
          <cell r="M104">
            <v>2180</v>
          </cell>
          <cell r="O104">
            <v>1726</v>
          </cell>
          <cell r="P104">
            <v>79.174311926605498</v>
          </cell>
          <cell r="R104">
            <v>23.026518691588784</v>
          </cell>
          <cell r="S104">
            <v>79.174311926605498</v>
          </cell>
          <cell r="T104">
            <v>81.950934579439249</v>
          </cell>
          <cell r="U104">
            <v>11.8</v>
          </cell>
          <cell r="V104">
            <v>6488.4088570693639</v>
          </cell>
        </row>
        <row r="105">
          <cell r="A105" t="str">
            <v>85003594</v>
          </cell>
          <cell r="B105">
            <v>85003594</v>
          </cell>
          <cell r="F105" t="str">
            <v>-2.0mm +0.125mm</v>
          </cell>
          <cell r="I105">
            <v>33008</v>
          </cell>
          <cell r="J105">
            <v>38.799999999999997</v>
          </cell>
          <cell r="K105">
            <v>38.97</v>
          </cell>
          <cell r="L105">
            <v>0.17</v>
          </cell>
          <cell r="O105">
            <v>313</v>
          </cell>
          <cell r="P105">
            <v>14.357798165137615</v>
          </cell>
          <cell r="R105">
            <v>21.947266881028945</v>
          </cell>
          <cell r="S105">
            <v>14.357798165137615</v>
          </cell>
          <cell r="T105">
            <v>74.59807073954984</v>
          </cell>
          <cell r="U105">
            <v>7.9</v>
          </cell>
          <cell r="V105">
            <v>1071.0640431871147</v>
          </cell>
        </row>
        <row r="106">
          <cell r="A106" t="str">
            <v>85003594</v>
          </cell>
          <cell r="B106">
            <v>85003594</v>
          </cell>
          <cell r="C106">
            <v>379342</v>
          </cell>
          <cell r="F106" t="str">
            <v>-0.125mm +0.063mm</v>
          </cell>
          <cell r="I106">
            <v>33008</v>
          </cell>
          <cell r="J106">
            <v>38.799999999999997</v>
          </cell>
          <cell r="K106">
            <v>38.97</v>
          </cell>
          <cell r="L106">
            <v>0.17</v>
          </cell>
          <cell r="O106">
            <v>46</v>
          </cell>
          <cell r="P106">
            <v>2.1100917431192663</v>
          </cell>
          <cell r="R106">
            <v>54.8</v>
          </cell>
          <cell r="S106">
            <v>93.532110091743107</v>
          </cell>
          <cell r="T106">
            <v>80.82222129749448</v>
          </cell>
          <cell r="U106">
            <v>11.24742843534924</v>
          </cell>
          <cell r="V106">
            <v>7559.4729002564782</v>
          </cell>
        </row>
        <row r="107">
          <cell r="A107" t="str">
            <v>85003594</v>
          </cell>
          <cell r="B107">
            <v>85003594</v>
          </cell>
          <cell r="C107">
            <v>379345</v>
          </cell>
          <cell r="F107" t="str">
            <v>-0.063mm</v>
          </cell>
          <cell r="I107">
            <v>33008</v>
          </cell>
          <cell r="J107">
            <v>38.799999999999997</v>
          </cell>
          <cell r="K107">
            <v>38.97</v>
          </cell>
          <cell r="L107">
            <v>0.17</v>
          </cell>
          <cell r="O107">
            <v>95</v>
          </cell>
          <cell r="P107">
            <v>4.3577981651376145</v>
          </cell>
          <cell r="R107">
            <v>61.5</v>
          </cell>
          <cell r="V107" t="str">
            <v/>
          </cell>
        </row>
        <row r="108">
          <cell r="B108">
            <v>85003594</v>
          </cell>
          <cell r="R108">
            <v>25.218608163047843</v>
          </cell>
        </row>
        <row r="109">
          <cell r="B109">
            <v>85003594</v>
          </cell>
          <cell r="F109" t="str">
            <v>F1.60 Yield %</v>
          </cell>
          <cell r="P109">
            <v>80.82222129749448</v>
          </cell>
        </row>
        <row r="110">
          <cell r="B110">
            <v>85003594</v>
          </cell>
          <cell r="F110" t="str">
            <v>F1.60 Ash % Calc</v>
          </cell>
          <cell r="R110">
            <v>11.24742843534924</v>
          </cell>
        </row>
        <row r="111">
          <cell r="A111" t="str">
            <v>85003594</v>
          </cell>
          <cell r="B111">
            <v>85003594</v>
          </cell>
          <cell r="F111">
            <v>33010</v>
          </cell>
          <cell r="V111" t="str">
            <v/>
          </cell>
        </row>
        <row r="112">
          <cell r="A112" t="str">
            <v>85003594Fs09F1</v>
          </cell>
          <cell r="B112">
            <v>85003594</v>
          </cell>
          <cell r="D112" t="str">
            <v>Fs09F1</v>
          </cell>
          <cell r="F112" t="str">
            <v>+2mm</v>
          </cell>
          <cell r="I112">
            <v>33010</v>
          </cell>
          <cell r="J112">
            <v>39.33</v>
          </cell>
          <cell r="K112">
            <v>39.630000000000003</v>
          </cell>
          <cell r="L112">
            <v>0.33</v>
          </cell>
          <cell r="M112">
            <v>1903</v>
          </cell>
          <cell r="N112" t="str">
            <v>F1.60</v>
          </cell>
          <cell r="O112">
            <v>1566</v>
          </cell>
          <cell r="P112">
            <v>82.291119285338937</v>
          </cell>
          <cell r="R112">
            <v>16.899999999999999</v>
          </cell>
          <cell r="V112" t="str">
            <v/>
          </cell>
        </row>
        <row r="113">
          <cell r="A113" t="str">
            <v>85003594Fs09F2</v>
          </cell>
          <cell r="B113">
            <v>85003594</v>
          </cell>
          <cell r="D113" t="str">
            <v>Fs09F2</v>
          </cell>
          <cell r="F113" t="str">
            <v>+2mm</v>
          </cell>
          <cell r="I113">
            <v>33010</v>
          </cell>
          <cell r="J113">
            <v>39.33</v>
          </cell>
          <cell r="K113">
            <v>39.630000000000003</v>
          </cell>
          <cell r="L113">
            <v>0.33</v>
          </cell>
          <cell r="N113" t="str">
            <v>S1.60</v>
          </cell>
          <cell r="O113">
            <v>337</v>
          </cell>
          <cell r="P113">
            <v>17.708880714661063</v>
          </cell>
          <cell r="R113">
            <v>67.7</v>
          </cell>
        </row>
        <row r="114">
          <cell r="A114" t="str">
            <v>85003594</v>
          </cell>
          <cell r="B114">
            <v>85003594</v>
          </cell>
          <cell r="I114">
            <v>33010</v>
          </cell>
          <cell r="J114">
            <v>39.33</v>
          </cell>
          <cell r="K114">
            <v>39.630000000000003</v>
          </cell>
          <cell r="L114">
            <v>0.33</v>
          </cell>
          <cell r="N114" t="str">
            <v>LOSS</v>
          </cell>
          <cell r="O114">
            <v>19</v>
          </cell>
          <cell r="P114">
            <v>0.9984235417761429</v>
          </cell>
          <cell r="R114">
            <v>25.896111403047822</v>
          </cell>
        </row>
        <row r="115">
          <cell r="A115" t="str">
            <v>85003594Fs10F1</v>
          </cell>
          <cell r="B115">
            <v>85003594</v>
          </cell>
          <cell r="D115" t="str">
            <v>Fs10F1</v>
          </cell>
          <cell r="F115" t="str">
            <v>-2 + 0.125mm</v>
          </cell>
          <cell r="I115">
            <v>33010</v>
          </cell>
          <cell r="J115">
            <v>39.33</v>
          </cell>
          <cell r="K115">
            <v>39.630000000000003</v>
          </cell>
          <cell r="L115">
            <v>0.33</v>
          </cell>
          <cell r="M115">
            <v>214</v>
          </cell>
          <cell r="N115" t="str">
            <v>F1.60</v>
          </cell>
          <cell r="O115">
            <v>148</v>
          </cell>
          <cell r="P115">
            <v>69.158878504672899</v>
          </cell>
          <cell r="R115">
            <v>15.3</v>
          </cell>
        </row>
        <row r="116">
          <cell r="A116" t="str">
            <v>85003594Fs10F2</v>
          </cell>
          <cell r="B116">
            <v>85003594</v>
          </cell>
          <cell r="D116" t="str">
            <v>Fs10F2</v>
          </cell>
          <cell r="F116" t="str">
            <v>-2 + 0.125mm</v>
          </cell>
          <cell r="I116">
            <v>33010</v>
          </cell>
          <cell r="J116">
            <v>39.33</v>
          </cell>
          <cell r="K116">
            <v>39.630000000000003</v>
          </cell>
          <cell r="L116">
            <v>0.33</v>
          </cell>
          <cell r="N116" t="str">
            <v>S1.60</v>
          </cell>
          <cell r="O116">
            <v>66</v>
          </cell>
          <cell r="P116">
            <v>30.841121495327101</v>
          </cell>
          <cell r="R116">
            <v>67.099999999999994</v>
          </cell>
        </row>
        <row r="117">
          <cell r="A117" t="str">
            <v>85003594</v>
          </cell>
          <cell r="B117">
            <v>85003594</v>
          </cell>
          <cell r="I117">
            <v>33010</v>
          </cell>
          <cell r="J117">
            <v>39.33</v>
          </cell>
          <cell r="K117">
            <v>39.630000000000003</v>
          </cell>
          <cell r="L117">
            <v>0.33</v>
          </cell>
          <cell r="N117" t="str">
            <v>LOSS</v>
          </cell>
          <cell r="O117">
            <v>2</v>
          </cell>
          <cell r="P117">
            <v>0.93457943925233633</v>
          </cell>
          <cell r="R117">
            <v>31.275700934579437</v>
          </cell>
        </row>
        <row r="118">
          <cell r="A118" t="str">
            <v>85003594</v>
          </cell>
          <cell r="B118">
            <v>85003594</v>
          </cell>
          <cell r="I118">
            <v>33010</v>
          </cell>
          <cell r="J118">
            <v>39.33</v>
          </cell>
          <cell r="K118">
            <v>39.630000000000003</v>
          </cell>
          <cell r="L118">
            <v>0.33</v>
          </cell>
          <cell r="S118" t="str">
            <v>Mass % Overall</v>
          </cell>
          <cell r="T118" t="str">
            <v>Yield F160</v>
          </cell>
          <cell r="U118" t="str">
            <v>F1.60 Ash</v>
          </cell>
          <cell r="V118" t="str">
            <v>=Mass*Y</v>
          </cell>
        </row>
        <row r="119">
          <cell r="A119" t="str">
            <v>85003594</v>
          </cell>
          <cell r="B119">
            <v>85003594</v>
          </cell>
          <cell r="F119" t="str">
            <v>+2.0mm</v>
          </cell>
          <cell r="I119">
            <v>33010</v>
          </cell>
          <cell r="J119">
            <v>39.33</v>
          </cell>
          <cell r="K119">
            <v>39.630000000000003</v>
          </cell>
          <cell r="L119">
            <v>0.33</v>
          </cell>
          <cell r="M119">
            <v>2244</v>
          </cell>
          <cell r="O119">
            <v>1922</v>
          </cell>
          <cell r="P119">
            <v>85.650623885917994</v>
          </cell>
          <cell r="R119">
            <v>25.896111403047822</v>
          </cell>
          <cell r="S119">
            <v>85.650623885917994</v>
          </cell>
          <cell r="T119">
            <v>82.291119285338937</v>
          </cell>
          <cell r="U119">
            <v>16.899999999999999</v>
          </cell>
          <cell r="V119">
            <v>7048.2857070597784</v>
          </cell>
        </row>
        <row r="120">
          <cell r="A120" t="str">
            <v>85003594</v>
          </cell>
          <cell r="B120">
            <v>85003594</v>
          </cell>
          <cell r="F120" t="str">
            <v>-2.0mm +0.125mm</v>
          </cell>
          <cell r="I120">
            <v>33010</v>
          </cell>
          <cell r="J120">
            <v>39.33</v>
          </cell>
          <cell r="K120">
            <v>39.630000000000003</v>
          </cell>
          <cell r="L120">
            <v>0.33</v>
          </cell>
          <cell r="O120">
            <v>216</v>
          </cell>
          <cell r="P120">
            <v>9.6256684491978604</v>
          </cell>
          <cell r="R120">
            <v>31.275700934579437</v>
          </cell>
          <cell r="S120">
            <v>9.6256684491978604</v>
          </cell>
          <cell r="T120">
            <v>69.158878504672899</v>
          </cell>
          <cell r="U120">
            <v>15.3</v>
          </cell>
          <cell r="V120">
            <v>665.70043480433799</v>
          </cell>
        </row>
        <row r="121">
          <cell r="A121" t="str">
            <v>85003594</v>
          </cell>
          <cell r="B121">
            <v>85003594</v>
          </cell>
          <cell r="C121">
            <v>379381</v>
          </cell>
          <cell r="F121" t="str">
            <v>-0.125mm +0.063mm</v>
          </cell>
          <cell r="I121">
            <v>33010</v>
          </cell>
          <cell r="J121">
            <v>39.33</v>
          </cell>
          <cell r="K121">
            <v>39.630000000000003</v>
          </cell>
          <cell r="L121">
            <v>0.33</v>
          </cell>
          <cell r="O121">
            <v>30</v>
          </cell>
          <cell r="P121">
            <v>1.3368983957219251</v>
          </cell>
          <cell r="R121">
            <v>50.8</v>
          </cell>
          <cell r="S121">
            <v>95.276292335115855</v>
          </cell>
          <cell r="T121">
            <v>80.964382143793642</v>
          </cell>
          <cell r="U121">
            <v>16.761923436716263</v>
          </cell>
          <cell r="V121">
            <v>7713.9861418641167</v>
          </cell>
        </row>
        <row r="122">
          <cell r="A122" t="str">
            <v>85003594</v>
          </cell>
          <cell r="B122">
            <v>85003594</v>
          </cell>
          <cell r="C122">
            <v>379382</v>
          </cell>
          <cell r="F122" t="str">
            <v>-0.063mm</v>
          </cell>
          <cell r="I122">
            <v>33010</v>
          </cell>
          <cell r="J122">
            <v>39.33</v>
          </cell>
          <cell r="K122">
            <v>39.630000000000003</v>
          </cell>
          <cell r="L122">
            <v>0.33</v>
          </cell>
          <cell r="O122">
            <v>76</v>
          </cell>
          <cell r="P122">
            <v>3.3868092691622103</v>
          </cell>
          <cell r="R122">
            <v>65.099999999999994</v>
          </cell>
        </row>
        <row r="123">
          <cell r="B123">
            <v>85003594</v>
          </cell>
          <cell r="R123">
            <v>28.074633475279441</v>
          </cell>
        </row>
        <row r="124">
          <cell r="B124">
            <v>85003594</v>
          </cell>
          <cell r="F124" t="str">
            <v>F1.60 Yield %</v>
          </cell>
          <cell r="P124">
            <v>80.964382143793642</v>
          </cell>
        </row>
        <row r="125">
          <cell r="B125">
            <v>85003594</v>
          </cell>
          <cell r="F125" t="str">
            <v>F1.60 Ash % Calc</v>
          </cell>
          <cell r="R125">
            <v>16.761923436716263</v>
          </cell>
        </row>
        <row r="126">
          <cell r="A126" t="str">
            <v>85003594</v>
          </cell>
          <cell r="B126">
            <v>85003594</v>
          </cell>
          <cell r="F126" t="str">
            <v>33011-16</v>
          </cell>
        </row>
        <row r="127">
          <cell r="A127" t="str">
            <v>85003594Fs11F1</v>
          </cell>
          <cell r="B127">
            <v>85003594</v>
          </cell>
          <cell r="D127" t="str">
            <v>Fs11F1</v>
          </cell>
          <cell r="F127" t="str">
            <v>+2mm</v>
          </cell>
          <cell r="I127" t="str">
            <v>33011-16</v>
          </cell>
          <cell r="J127">
            <v>50.23</v>
          </cell>
          <cell r="K127">
            <v>53.16</v>
          </cell>
          <cell r="L127">
            <v>2.93</v>
          </cell>
          <cell r="M127">
            <v>15613</v>
          </cell>
          <cell r="N127" t="str">
            <v>F1.60</v>
          </cell>
          <cell r="O127">
            <v>12023</v>
          </cell>
          <cell r="P127">
            <v>77.006340869787991</v>
          </cell>
          <cell r="R127">
            <v>14.3</v>
          </cell>
        </row>
        <row r="128">
          <cell r="A128" t="str">
            <v>85003594Fs11F2</v>
          </cell>
          <cell r="B128">
            <v>85003594</v>
          </cell>
          <cell r="D128" t="str">
            <v>Fs11F2</v>
          </cell>
          <cell r="F128" t="str">
            <v>+2mm</v>
          </cell>
          <cell r="I128" t="str">
            <v>33011-16</v>
          </cell>
          <cell r="J128">
            <v>50.23</v>
          </cell>
          <cell r="K128">
            <v>53.16</v>
          </cell>
          <cell r="L128">
            <v>2.93</v>
          </cell>
          <cell r="N128" t="str">
            <v>S1.60</v>
          </cell>
          <cell r="O128">
            <v>3590</v>
          </cell>
          <cell r="P128">
            <v>22.993659130212002</v>
          </cell>
          <cell r="R128">
            <v>64.3</v>
          </cell>
        </row>
        <row r="129">
          <cell r="A129" t="str">
            <v>85003594</v>
          </cell>
          <cell r="B129">
            <v>85003594</v>
          </cell>
          <cell r="I129" t="str">
            <v>33011-16</v>
          </cell>
          <cell r="J129">
            <v>50.23</v>
          </cell>
          <cell r="K129">
            <v>53.16</v>
          </cell>
          <cell r="L129">
            <v>2.93</v>
          </cell>
          <cell r="N129" t="str">
            <v>LOSS</v>
          </cell>
          <cell r="O129">
            <v>150</v>
          </cell>
          <cell r="P129">
            <v>0.96073784666623963</v>
          </cell>
          <cell r="R129">
            <v>25.796829565105998</v>
          </cell>
        </row>
        <row r="130">
          <cell r="A130" t="str">
            <v>85003594Fs12F1</v>
          </cell>
          <cell r="B130">
            <v>85003594</v>
          </cell>
          <cell r="D130" t="str">
            <v>Fs12F1</v>
          </cell>
          <cell r="F130" t="str">
            <v>-2 + 0.125mm</v>
          </cell>
          <cell r="I130" t="str">
            <v>33011-16</v>
          </cell>
          <cell r="J130">
            <v>50.23</v>
          </cell>
          <cell r="K130">
            <v>53.16</v>
          </cell>
          <cell r="L130">
            <v>2.93</v>
          </cell>
          <cell r="M130">
            <v>2437</v>
          </cell>
          <cell r="N130" t="str">
            <v>F1.60</v>
          </cell>
          <cell r="O130">
            <v>1796</v>
          </cell>
          <cell r="P130">
            <v>73.697168649979488</v>
          </cell>
          <cell r="R130">
            <v>12</v>
          </cell>
        </row>
        <row r="131">
          <cell r="A131" t="str">
            <v>85003594Fs12F2</v>
          </cell>
          <cell r="B131">
            <v>85003594</v>
          </cell>
          <cell r="D131" t="str">
            <v>Fs12F2</v>
          </cell>
          <cell r="F131" t="str">
            <v>-2 + 0.125mm</v>
          </cell>
          <cell r="I131" t="str">
            <v>33011-16</v>
          </cell>
          <cell r="J131">
            <v>50.23</v>
          </cell>
          <cell r="K131">
            <v>53.16</v>
          </cell>
          <cell r="L131">
            <v>2.93</v>
          </cell>
          <cell r="N131" t="str">
            <v>S1.60</v>
          </cell>
          <cell r="O131">
            <v>641</v>
          </cell>
          <cell r="P131">
            <v>26.302831350020519</v>
          </cell>
          <cell r="R131">
            <v>67.400000000000006</v>
          </cell>
        </row>
        <row r="132">
          <cell r="A132" t="str">
            <v>85003594</v>
          </cell>
          <cell r="B132">
            <v>85003594</v>
          </cell>
          <cell r="I132" t="str">
            <v>33011-16</v>
          </cell>
          <cell r="J132">
            <v>50.23</v>
          </cell>
          <cell r="K132">
            <v>53.16</v>
          </cell>
          <cell r="L132">
            <v>2.93</v>
          </cell>
          <cell r="N132" t="str">
            <v>LOSS</v>
          </cell>
          <cell r="O132">
            <v>17</v>
          </cell>
          <cell r="P132">
            <v>0.69757899056216655</v>
          </cell>
          <cell r="R132">
            <v>26.571768567911366</v>
          </cell>
        </row>
        <row r="133">
          <cell r="A133" t="str">
            <v>85003594</v>
          </cell>
          <cell r="B133">
            <v>85003594</v>
          </cell>
          <cell r="I133" t="str">
            <v>33011-16</v>
          </cell>
          <cell r="J133">
            <v>50.23</v>
          </cell>
          <cell r="K133">
            <v>53.16</v>
          </cell>
          <cell r="L133">
            <v>2.93</v>
          </cell>
          <cell r="S133" t="str">
            <v>Mass % Overall</v>
          </cell>
          <cell r="T133" t="str">
            <v>Yield F160</v>
          </cell>
          <cell r="U133" t="str">
            <v>F1.60 Ash</v>
          </cell>
          <cell r="V133" t="str">
            <v>=Mass*Y</v>
          </cell>
        </row>
        <row r="134">
          <cell r="A134" t="str">
            <v>85003594</v>
          </cell>
          <cell r="B134">
            <v>85003594</v>
          </cell>
          <cell r="F134" t="str">
            <v>+2.0mm</v>
          </cell>
          <cell r="I134" t="str">
            <v>33011-16</v>
          </cell>
          <cell r="J134">
            <v>50.23</v>
          </cell>
          <cell r="K134">
            <v>53.16</v>
          </cell>
          <cell r="L134">
            <v>2.93</v>
          </cell>
          <cell r="M134">
            <v>18900</v>
          </cell>
          <cell r="O134">
            <v>15763</v>
          </cell>
          <cell r="P134">
            <v>83.402116402116405</v>
          </cell>
          <cell r="R134">
            <v>25.796829565105998</v>
          </cell>
          <cell r="S134">
            <v>83.402116402116405</v>
          </cell>
          <cell r="T134">
            <v>77.006340869787991</v>
          </cell>
          <cell r="U134">
            <v>14.3</v>
          </cell>
          <cell r="V134">
            <v>6422.4918049231119</v>
          </cell>
        </row>
        <row r="135">
          <cell r="A135" t="str">
            <v>85003594</v>
          </cell>
          <cell r="B135">
            <v>85003594</v>
          </cell>
          <cell r="F135" t="str">
            <v>-2.0mm +0.125mm</v>
          </cell>
          <cell r="I135" t="str">
            <v>33011-16</v>
          </cell>
          <cell r="J135">
            <v>50.23</v>
          </cell>
          <cell r="K135">
            <v>53.16</v>
          </cell>
          <cell r="L135">
            <v>2.93</v>
          </cell>
          <cell r="O135">
            <v>2454</v>
          </cell>
          <cell r="P135">
            <v>12.984126984126984</v>
          </cell>
          <cell r="R135">
            <v>26.571768567911366</v>
          </cell>
          <cell r="S135">
            <v>12.984126984126984</v>
          </cell>
          <cell r="T135">
            <v>73.697168649979488</v>
          </cell>
          <cell r="U135">
            <v>12</v>
          </cell>
          <cell r="V135">
            <v>956.8933961219559</v>
          </cell>
        </row>
        <row r="136">
          <cell r="A136" t="str">
            <v>85003594</v>
          </cell>
          <cell r="B136">
            <v>85003594</v>
          </cell>
          <cell r="C136">
            <v>277318</v>
          </cell>
          <cell r="F136" t="str">
            <v>-0.125mm +0.063mm</v>
          </cell>
          <cell r="I136" t="str">
            <v>33011-16</v>
          </cell>
          <cell r="J136">
            <v>50.23</v>
          </cell>
          <cell r="K136">
            <v>53.16</v>
          </cell>
          <cell r="L136">
            <v>2.93</v>
          </cell>
          <cell r="O136">
            <v>254</v>
          </cell>
          <cell r="P136">
            <v>1.343915343915344</v>
          </cell>
          <cell r="R136">
            <v>50.3</v>
          </cell>
          <cell r="S136">
            <v>96.386243386243393</v>
          </cell>
          <cell r="T136">
            <v>76.560564472608974</v>
          </cell>
          <cell r="U136">
            <v>14.001756345397334</v>
          </cell>
          <cell r="V136">
            <v>7379.3852010450682</v>
          </cell>
        </row>
        <row r="137">
          <cell r="A137" t="str">
            <v>85003594</v>
          </cell>
          <cell r="B137">
            <v>85003594</v>
          </cell>
          <cell r="C137">
            <v>277319</v>
          </cell>
          <cell r="F137" t="str">
            <v>-0.063mm</v>
          </cell>
          <cell r="I137" t="str">
            <v>33011-16</v>
          </cell>
          <cell r="J137">
            <v>50.23</v>
          </cell>
          <cell r="K137">
            <v>53.16</v>
          </cell>
          <cell r="L137">
            <v>2.93</v>
          </cell>
          <cell r="O137">
            <v>429</v>
          </cell>
          <cell r="P137">
            <v>2.2698412698412698</v>
          </cell>
          <cell r="R137">
            <v>62.4</v>
          </cell>
        </row>
        <row r="138">
          <cell r="B138">
            <v>85003594</v>
          </cell>
          <cell r="R138">
            <v>27.057584365101601</v>
          </cell>
        </row>
        <row r="139">
          <cell r="B139">
            <v>85003594</v>
          </cell>
          <cell r="F139" t="str">
            <v>F1.60 Yield %</v>
          </cell>
          <cell r="P139">
            <v>76.560564472608974</v>
          </cell>
        </row>
        <row r="140">
          <cell r="B140">
            <v>85003594</v>
          </cell>
          <cell r="F140" t="str">
            <v>F1.60 Ash % Calc</v>
          </cell>
          <cell r="R140">
            <v>14.001756345397334</v>
          </cell>
        </row>
        <row r="141">
          <cell r="A141" t="str">
            <v>85003594</v>
          </cell>
          <cell r="B141">
            <v>85003594</v>
          </cell>
          <cell r="F141" t="str">
            <v>33018-20</v>
          </cell>
        </row>
        <row r="142">
          <cell r="A142" t="str">
            <v>85003594Fs13F1</v>
          </cell>
          <cell r="B142">
            <v>85003594</v>
          </cell>
          <cell r="D142" t="str">
            <v>Fs13F1</v>
          </cell>
          <cell r="F142" t="str">
            <v>+2mm</v>
          </cell>
          <cell r="I142" t="str">
            <v>33018-20</v>
          </cell>
          <cell r="J142">
            <v>68.39</v>
          </cell>
          <cell r="K142">
            <v>69.92</v>
          </cell>
          <cell r="L142">
            <v>1.53</v>
          </cell>
          <cell r="M142">
            <v>9623</v>
          </cell>
          <cell r="N142" t="str">
            <v>F1.60</v>
          </cell>
          <cell r="O142">
            <v>7088</v>
          </cell>
          <cell r="P142">
            <v>73.656863763898997</v>
          </cell>
          <cell r="R142">
            <v>9.5</v>
          </cell>
        </row>
        <row r="143">
          <cell r="A143" t="str">
            <v>85003594Fs13F2</v>
          </cell>
          <cell r="B143">
            <v>85003594</v>
          </cell>
          <cell r="D143" t="str">
            <v>Fs13F2</v>
          </cell>
          <cell r="F143" t="str">
            <v>+2mm</v>
          </cell>
          <cell r="I143" t="str">
            <v>33018-20</v>
          </cell>
          <cell r="J143">
            <v>68.39</v>
          </cell>
          <cell r="K143">
            <v>69.92</v>
          </cell>
          <cell r="L143">
            <v>1.53</v>
          </cell>
          <cell r="N143" t="str">
            <v>S1.60</v>
          </cell>
          <cell r="O143">
            <v>2535</v>
          </cell>
          <cell r="P143">
            <v>26.343136236101007</v>
          </cell>
          <cell r="R143">
            <v>77.8</v>
          </cell>
        </row>
        <row r="144">
          <cell r="A144" t="str">
            <v>85003594</v>
          </cell>
          <cell r="B144">
            <v>85003594</v>
          </cell>
          <cell r="I144" t="str">
            <v>33018-20</v>
          </cell>
          <cell r="J144">
            <v>68.39</v>
          </cell>
          <cell r="K144">
            <v>69.92</v>
          </cell>
          <cell r="L144">
            <v>1.53</v>
          </cell>
          <cell r="N144" t="str">
            <v>LOSS</v>
          </cell>
          <cell r="O144">
            <v>64</v>
          </cell>
          <cell r="P144">
            <v>0.66507326197651462</v>
          </cell>
          <cell r="R144">
            <v>27.49236204925699</v>
          </cell>
        </row>
        <row r="145">
          <cell r="A145" t="str">
            <v>85003594Fs14F1</v>
          </cell>
          <cell r="B145">
            <v>85003594</v>
          </cell>
          <cell r="D145" t="str">
            <v>Fs14F1</v>
          </cell>
          <cell r="F145" t="str">
            <v>-2 + 0.125mm</v>
          </cell>
          <cell r="I145" t="str">
            <v>33018-20</v>
          </cell>
          <cell r="J145">
            <v>68.39</v>
          </cell>
          <cell r="K145">
            <v>69.92</v>
          </cell>
          <cell r="L145">
            <v>1.53</v>
          </cell>
          <cell r="M145">
            <v>1210</v>
          </cell>
          <cell r="N145" t="str">
            <v>F1.60</v>
          </cell>
          <cell r="O145">
            <v>857</v>
          </cell>
          <cell r="P145">
            <v>70.826446280991746</v>
          </cell>
          <cell r="R145">
            <v>8.6999999999999993</v>
          </cell>
        </row>
        <row r="146">
          <cell r="A146" t="str">
            <v>85003594Fs14F2</v>
          </cell>
          <cell r="B146">
            <v>85003594</v>
          </cell>
          <cell r="D146" t="str">
            <v>Fs14F2</v>
          </cell>
          <cell r="F146" t="str">
            <v>-2 + 0.125mm</v>
          </cell>
          <cell r="I146" t="str">
            <v>33018-20</v>
          </cell>
          <cell r="J146">
            <v>68.39</v>
          </cell>
          <cell r="K146">
            <v>69.92</v>
          </cell>
          <cell r="L146">
            <v>1.53</v>
          </cell>
          <cell r="N146" t="str">
            <v>S1.60</v>
          </cell>
          <cell r="O146">
            <v>353</v>
          </cell>
          <cell r="P146">
            <v>29.173553719008265</v>
          </cell>
          <cell r="R146">
            <v>68.5</v>
          </cell>
        </row>
        <row r="147">
          <cell r="A147" t="str">
            <v>85003594</v>
          </cell>
          <cell r="B147">
            <v>85003594</v>
          </cell>
          <cell r="I147" t="str">
            <v>33018-20</v>
          </cell>
          <cell r="J147">
            <v>68.39</v>
          </cell>
          <cell r="K147">
            <v>69.92</v>
          </cell>
          <cell r="L147">
            <v>1.53</v>
          </cell>
          <cell r="N147" t="str">
            <v>LOSS</v>
          </cell>
          <cell r="O147">
            <v>12</v>
          </cell>
          <cell r="P147">
            <v>0.99173553719008267</v>
          </cell>
          <cell r="R147">
            <v>26.145785123966945</v>
          </cell>
        </row>
        <row r="148">
          <cell r="A148" t="str">
            <v>85003594</v>
          </cell>
          <cell r="B148">
            <v>85003594</v>
          </cell>
          <cell r="I148" t="str">
            <v>33018-20</v>
          </cell>
          <cell r="J148">
            <v>68.39</v>
          </cell>
          <cell r="K148">
            <v>69.92</v>
          </cell>
          <cell r="L148">
            <v>1.53</v>
          </cell>
          <cell r="S148" t="str">
            <v>Mass % Overall</v>
          </cell>
          <cell r="T148" t="str">
            <v>Yield F160</v>
          </cell>
          <cell r="U148" t="str">
            <v>F1.60 Ash</v>
          </cell>
          <cell r="V148" t="str">
            <v>=Mass*Y</v>
          </cell>
        </row>
        <row r="149">
          <cell r="A149" t="str">
            <v>85003594</v>
          </cell>
          <cell r="B149">
            <v>85003594</v>
          </cell>
          <cell r="F149" t="str">
            <v>+2.0mm</v>
          </cell>
          <cell r="I149" t="str">
            <v>33018-20</v>
          </cell>
          <cell r="J149">
            <v>68.39</v>
          </cell>
          <cell r="K149">
            <v>69.92</v>
          </cell>
          <cell r="L149">
            <v>1.53</v>
          </cell>
          <cell r="M149">
            <v>11297</v>
          </cell>
          <cell r="O149">
            <v>9687</v>
          </cell>
          <cell r="P149">
            <v>85.74842878640348</v>
          </cell>
          <cell r="R149">
            <v>27.49236204925699</v>
          </cell>
          <cell r="S149">
            <v>85.74842878640348</v>
          </cell>
          <cell r="T149">
            <v>73.656863763898997</v>
          </cell>
          <cell r="U149">
            <v>9.5</v>
          </cell>
          <cell r="V149">
            <v>6315.9603370885161</v>
          </cell>
        </row>
        <row r="150">
          <cell r="A150" t="str">
            <v>85003594</v>
          </cell>
          <cell r="B150">
            <v>85003594</v>
          </cell>
          <cell r="F150" t="str">
            <v>-2.0mm +0.125mm</v>
          </cell>
          <cell r="I150" t="str">
            <v>33018-20</v>
          </cell>
          <cell r="J150">
            <v>68.39</v>
          </cell>
          <cell r="K150">
            <v>69.92</v>
          </cell>
          <cell r="L150">
            <v>1.53</v>
          </cell>
          <cell r="O150">
            <v>1222</v>
          </cell>
          <cell r="P150">
            <v>10.817031070195627</v>
          </cell>
          <cell r="R150">
            <v>26.145785123966945</v>
          </cell>
          <cell r="S150">
            <v>10.817031070195627</v>
          </cell>
          <cell r="T150">
            <v>70.826446280991746</v>
          </cell>
          <cell r="U150">
            <v>8.6999999999999993</v>
          </cell>
          <cell r="V150">
            <v>766.13187001302924</v>
          </cell>
        </row>
        <row r="151">
          <cell r="A151" t="str">
            <v>85003594</v>
          </cell>
          <cell r="B151">
            <v>85003594</v>
          </cell>
          <cell r="C151">
            <v>379394</v>
          </cell>
          <cell r="F151" t="str">
            <v>-0.125mm +0.063mm</v>
          </cell>
          <cell r="I151" t="str">
            <v>33018-20</v>
          </cell>
          <cell r="J151">
            <v>68.39</v>
          </cell>
          <cell r="K151">
            <v>69.92</v>
          </cell>
          <cell r="L151">
            <v>1.53</v>
          </cell>
          <cell r="O151">
            <v>85</v>
          </cell>
          <cell r="P151">
            <v>0.75241214481720808</v>
          </cell>
          <cell r="R151">
            <v>48.2</v>
          </cell>
          <cell r="S151">
            <v>96.565459856599105</v>
          </cell>
          <cell r="T151">
            <v>73.339807190050564</v>
          </cell>
          <cell r="U151">
            <v>9.413457001393482</v>
          </cell>
          <cell r="V151">
            <v>7082.0922071015457</v>
          </cell>
        </row>
        <row r="152">
          <cell r="A152" t="str">
            <v>85003594</v>
          </cell>
          <cell r="B152">
            <v>85003594</v>
          </cell>
          <cell r="C152">
            <v>379395</v>
          </cell>
          <cell r="F152" t="str">
            <v>-0.063mm</v>
          </cell>
          <cell r="I152" t="str">
            <v>33018-20</v>
          </cell>
          <cell r="J152">
            <v>68.39</v>
          </cell>
          <cell r="K152">
            <v>69.92</v>
          </cell>
          <cell r="L152">
            <v>1.53</v>
          </cell>
          <cell r="O152">
            <v>303</v>
          </cell>
          <cell r="P152">
            <v>2.6821279985836948</v>
          </cell>
          <cell r="R152">
            <v>69.099999999999994</v>
          </cell>
        </row>
        <row r="153">
          <cell r="B153">
            <v>85003594</v>
          </cell>
          <cell r="R153">
            <v>28.618479294736666</v>
          </cell>
        </row>
        <row r="154">
          <cell r="B154">
            <v>85003594</v>
          </cell>
          <cell r="F154" t="str">
            <v>F1.60 Yield %</v>
          </cell>
          <cell r="P154">
            <v>73.339807190050564</v>
          </cell>
        </row>
        <row r="155">
          <cell r="B155">
            <v>85003594</v>
          </cell>
          <cell r="F155" t="str">
            <v>F1.60 Ash % Calc</v>
          </cell>
          <cell r="R155">
            <v>9.413457001393482</v>
          </cell>
        </row>
        <row r="156">
          <cell r="A156" t="str">
            <v>85003594</v>
          </cell>
          <cell r="B156">
            <v>85003594</v>
          </cell>
          <cell r="F156">
            <v>33021</v>
          </cell>
        </row>
        <row r="157">
          <cell r="A157" t="str">
            <v>85003594Fs15F1</v>
          </cell>
          <cell r="B157">
            <v>85003594</v>
          </cell>
          <cell r="D157" t="str">
            <v>Fs15F1</v>
          </cell>
          <cell r="F157" t="str">
            <v>+2mm</v>
          </cell>
          <cell r="I157">
            <v>33021</v>
          </cell>
          <cell r="J157">
            <v>76.03</v>
          </cell>
          <cell r="K157">
            <v>76.39</v>
          </cell>
          <cell r="L157">
            <v>0.36</v>
          </cell>
          <cell r="M157">
            <v>2292</v>
          </cell>
          <cell r="N157" t="str">
            <v>F1.60</v>
          </cell>
          <cell r="O157">
            <v>2215</v>
          </cell>
          <cell r="P157">
            <v>96.640488656195473</v>
          </cell>
          <cell r="R157">
            <v>11.1</v>
          </cell>
        </row>
        <row r="158">
          <cell r="A158" t="str">
            <v>85003594Fs15F2</v>
          </cell>
          <cell r="B158">
            <v>85003594</v>
          </cell>
          <cell r="D158" t="str">
            <v>Fs15F2</v>
          </cell>
          <cell r="F158" t="str">
            <v>+2mm</v>
          </cell>
          <cell r="I158">
            <v>33021</v>
          </cell>
          <cell r="J158">
            <v>76.03</v>
          </cell>
          <cell r="K158">
            <v>76.39</v>
          </cell>
          <cell r="L158">
            <v>0.36</v>
          </cell>
          <cell r="N158" t="str">
            <v>S1.60</v>
          </cell>
          <cell r="O158">
            <v>77</v>
          </cell>
          <cell r="P158">
            <v>3.3595113438045372</v>
          </cell>
          <cell r="R158">
            <v>51.2</v>
          </cell>
        </row>
        <row r="159">
          <cell r="A159" t="str">
            <v>85003594</v>
          </cell>
          <cell r="B159">
            <v>85003594</v>
          </cell>
          <cell r="I159">
            <v>33021</v>
          </cell>
          <cell r="J159">
            <v>76.03</v>
          </cell>
          <cell r="K159">
            <v>76.39</v>
          </cell>
          <cell r="L159">
            <v>0.36</v>
          </cell>
          <cell r="N159" t="str">
            <v>LOSS</v>
          </cell>
          <cell r="O159">
            <v>11</v>
          </cell>
          <cell r="P159">
            <v>0.47993019197207681</v>
          </cell>
          <cell r="R159">
            <v>12.44716404886562</v>
          </cell>
        </row>
        <row r="160">
          <cell r="A160" t="str">
            <v>85003594Fs16F1</v>
          </cell>
          <cell r="B160">
            <v>85003594</v>
          </cell>
          <cell r="D160" t="str">
            <v>Fs16F1</v>
          </cell>
          <cell r="F160" t="str">
            <v>-2 + 0.125mm</v>
          </cell>
          <cell r="I160">
            <v>33021</v>
          </cell>
          <cell r="J160">
            <v>76.03</v>
          </cell>
          <cell r="K160">
            <v>76.39</v>
          </cell>
          <cell r="L160">
            <v>0.36</v>
          </cell>
          <cell r="M160">
            <v>370</v>
          </cell>
          <cell r="N160" t="str">
            <v>F1.60</v>
          </cell>
          <cell r="O160">
            <v>311</v>
          </cell>
          <cell r="P160">
            <v>84.054054054054049</v>
          </cell>
          <cell r="R160">
            <v>8.6999999999999993</v>
          </cell>
        </row>
        <row r="161">
          <cell r="A161" t="str">
            <v>85003594Fs16F2</v>
          </cell>
          <cell r="B161">
            <v>85003594</v>
          </cell>
          <cell r="D161" t="str">
            <v>Fs16F2</v>
          </cell>
          <cell r="F161" t="str">
            <v>-2 + 0.125mm</v>
          </cell>
          <cell r="I161">
            <v>33021</v>
          </cell>
          <cell r="J161">
            <v>76.03</v>
          </cell>
          <cell r="K161">
            <v>76.39</v>
          </cell>
          <cell r="L161">
            <v>0.36</v>
          </cell>
          <cell r="N161" t="str">
            <v>S1.60</v>
          </cell>
          <cell r="O161">
            <v>59</v>
          </cell>
          <cell r="P161">
            <v>15.945945945945947</v>
          </cell>
          <cell r="R161">
            <v>58.4</v>
          </cell>
        </row>
        <row r="162">
          <cell r="A162" t="str">
            <v>85003594</v>
          </cell>
          <cell r="B162">
            <v>85003594</v>
          </cell>
          <cell r="I162">
            <v>33021</v>
          </cell>
          <cell r="J162">
            <v>76.03</v>
          </cell>
          <cell r="K162">
            <v>76.39</v>
          </cell>
          <cell r="L162">
            <v>0.36</v>
          </cell>
          <cell r="N162" t="str">
            <v>LOSS</v>
          </cell>
          <cell r="O162">
            <v>3</v>
          </cell>
          <cell r="P162">
            <v>0.81081081081081086</v>
          </cell>
          <cell r="R162">
            <v>16.625135135135135</v>
          </cell>
        </row>
        <row r="163">
          <cell r="A163" t="str">
            <v>85003594</v>
          </cell>
          <cell r="B163">
            <v>85003594</v>
          </cell>
          <cell r="I163">
            <v>33021</v>
          </cell>
          <cell r="J163">
            <v>76.03</v>
          </cell>
          <cell r="K163">
            <v>76.39</v>
          </cell>
          <cell r="L163">
            <v>0.36</v>
          </cell>
          <cell r="S163" t="str">
            <v>Mass % Overall</v>
          </cell>
          <cell r="T163" t="str">
            <v>Yield F160</v>
          </cell>
          <cell r="U163" t="str">
            <v>F1.60 Ash</v>
          </cell>
          <cell r="V163" t="str">
            <v>=Mass*Y</v>
          </cell>
        </row>
        <row r="164">
          <cell r="A164" t="str">
            <v>85003594</v>
          </cell>
          <cell r="B164">
            <v>85003594</v>
          </cell>
          <cell r="F164" t="str">
            <v>+2.0mm</v>
          </cell>
          <cell r="I164">
            <v>33021</v>
          </cell>
          <cell r="J164">
            <v>76.03</v>
          </cell>
          <cell r="K164">
            <v>76.39</v>
          </cell>
          <cell r="L164">
            <v>0.36</v>
          </cell>
          <cell r="M164">
            <v>2742</v>
          </cell>
          <cell r="O164">
            <v>2303</v>
          </cell>
          <cell r="P164">
            <v>83.989788475565291</v>
          </cell>
          <cell r="R164">
            <v>12.44716404886562</v>
          </cell>
          <cell r="S164">
            <v>83.989788475565291</v>
          </cell>
          <cell r="T164">
            <v>96.640488656195473</v>
          </cell>
          <cell r="U164">
            <v>11.1</v>
          </cell>
          <cell r="V164">
            <v>8116.8142004091251</v>
          </cell>
        </row>
        <row r="165">
          <cell r="A165" t="str">
            <v>85003594</v>
          </cell>
          <cell r="B165">
            <v>85003594</v>
          </cell>
          <cell r="F165" t="str">
            <v>-2.0mm +0.125mm</v>
          </cell>
          <cell r="I165">
            <v>33021</v>
          </cell>
          <cell r="J165">
            <v>76.03</v>
          </cell>
          <cell r="K165">
            <v>76.39</v>
          </cell>
          <cell r="L165">
            <v>0.36</v>
          </cell>
          <cell r="O165">
            <v>373</v>
          </cell>
          <cell r="P165">
            <v>13.603209336250913</v>
          </cell>
          <cell r="R165">
            <v>16.625135135135135</v>
          </cell>
          <cell r="S165">
            <v>13.603209336250913</v>
          </cell>
          <cell r="T165">
            <v>84.054054054054049</v>
          </cell>
          <cell r="U165">
            <v>8.6999999999999993</v>
          </cell>
          <cell r="V165">
            <v>1143.404892857847</v>
          </cell>
        </row>
        <row r="166">
          <cell r="A166" t="str">
            <v>85003594</v>
          </cell>
          <cell r="B166">
            <v>85003594</v>
          </cell>
          <cell r="C166">
            <v>277411</v>
          </cell>
          <cell r="F166" t="str">
            <v>-0.125mm +0.063mm</v>
          </cell>
          <cell r="I166">
            <v>33021</v>
          </cell>
          <cell r="J166">
            <v>76.03</v>
          </cell>
          <cell r="K166">
            <v>76.39</v>
          </cell>
          <cell r="L166">
            <v>0.36</v>
          </cell>
          <cell r="O166">
            <v>17</v>
          </cell>
          <cell r="P166">
            <v>0.61998541210795044</v>
          </cell>
          <cell r="R166">
            <v>30.5</v>
          </cell>
          <cell r="S166">
            <v>97.592997811816204</v>
          </cell>
          <cell r="T166">
            <v>94.886101471367851</v>
          </cell>
          <cell r="U166">
            <v>10.803660170972185</v>
          </cell>
          <cell r="V166">
            <v>9260.2190932669728</v>
          </cell>
        </row>
        <row r="167">
          <cell r="A167" t="str">
            <v>85003594</v>
          </cell>
          <cell r="B167">
            <v>85003594</v>
          </cell>
          <cell r="C167">
            <v>277412</v>
          </cell>
          <cell r="F167" t="str">
            <v>-0.063mm</v>
          </cell>
          <cell r="I167">
            <v>33021</v>
          </cell>
          <cell r="J167">
            <v>76.03</v>
          </cell>
          <cell r="K167">
            <v>76.39</v>
          </cell>
          <cell r="L167">
            <v>0.36</v>
          </cell>
          <cell r="O167">
            <v>49</v>
          </cell>
          <cell r="P167">
            <v>1.7870167760758571</v>
          </cell>
          <cell r="R167">
            <v>48.7</v>
          </cell>
        </row>
        <row r="168">
          <cell r="B168">
            <v>85003594</v>
          </cell>
          <cell r="R168">
            <v>13.775271411357744</v>
          </cell>
        </row>
        <row r="169">
          <cell r="B169">
            <v>85003594</v>
          </cell>
          <cell r="F169" t="str">
            <v>F1.60 Yield %</v>
          </cell>
          <cell r="P169">
            <v>94.886101471367851</v>
          </cell>
        </row>
        <row r="170">
          <cell r="B170">
            <v>85003594</v>
          </cell>
          <cell r="F170" t="str">
            <v>F1.60 Ash % Calc</v>
          </cell>
          <cell r="R170">
            <v>10.803660170972185</v>
          </cell>
        </row>
        <row r="171">
          <cell r="A171" t="str">
            <v>85003594</v>
          </cell>
          <cell r="B171">
            <v>85003594</v>
          </cell>
          <cell r="F171">
            <v>33022</v>
          </cell>
        </row>
        <row r="172">
          <cell r="A172" t="str">
            <v>85003594Fs17F1</v>
          </cell>
          <cell r="B172">
            <v>85003594</v>
          </cell>
          <cell r="D172" t="str">
            <v>Fs17F1</v>
          </cell>
          <cell r="F172" t="str">
            <v>+2mm</v>
          </cell>
          <cell r="I172">
            <v>33022</v>
          </cell>
          <cell r="J172">
            <v>77.760000000000005</v>
          </cell>
          <cell r="K172">
            <v>78.11</v>
          </cell>
          <cell r="L172">
            <v>0.35</v>
          </cell>
          <cell r="M172">
            <v>2082</v>
          </cell>
          <cell r="N172" t="str">
            <v>F1.60</v>
          </cell>
          <cell r="O172">
            <v>1991</v>
          </cell>
          <cell r="P172">
            <v>95.629202689721424</v>
          </cell>
          <cell r="R172">
            <v>8.6999999999999993</v>
          </cell>
        </row>
        <row r="173">
          <cell r="A173" t="str">
            <v>85003594Fs17F2</v>
          </cell>
          <cell r="B173">
            <v>85003594</v>
          </cell>
          <cell r="D173" t="str">
            <v>Fs17F2</v>
          </cell>
          <cell r="F173" t="str">
            <v>+2mm</v>
          </cell>
          <cell r="I173">
            <v>33022</v>
          </cell>
          <cell r="J173">
            <v>77.760000000000005</v>
          </cell>
          <cell r="K173">
            <v>78.11</v>
          </cell>
          <cell r="L173">
            <v>0.35</v>
          </cell>
          <cell r="N173" t="str">
            <v>S1.60</v>
          </cell>
          <cell r="O173">
            <v>91</v>
          </cell>
          <cell r="P173">
            <v>4.3707973102785784</v>
          </cell>
          <cell r="R173">
            <v>50.9</v>
          </cell>
        </row>
        <row r="174">
          <cell r="A174" t="str">
            <v>85003594</v>
          </cell>
          <cell r="B174">
            <v>85003594</v>
          </cell>
          <cell r="I174">
            <v>33022</v>
          </cell>
          <cell r="J174">
            <v>77.760000000000005</v>
          </cell>
          <cell r="K174">
            <v>78.11</v>
          </cell>
          <cell r="L174">
            <v>0.35</v>
          </cell>
          <cell r="N174" t="str">
            <v>LOSS</v>
          </cell>
          <cell r="O174">
            <v>9</v>
          </cell>
          <cell r="P174">
            <v>0.43227665706051877</v>
          </cell>
          <cell r="R174">
            <v>10.544476464937562</v>
          </cell>
        </row>
        <row r="175">
          <cell r="A175" t="str">
            <v>85003594Fs18F1</v>
          </cell>
          <cell r="B175">
            <v>85003594</v>
          </cell>
          <cell r="D175" t="str">
            <v>Fs18F1</v>
          </cell>
          <cell r="F175" t="str">
            <v>-2 + 0.125mm</v>
          </cell>
          <cell r="I175">
            <v>33022</v>
          </cell>
          <cell r="J175">
            <v>77.760000000000005</v>
          </cell>
          <cell r="K175">
            <v>78.11</v>
          </cell>
          <cell r="L175">
            <v>0.35</v>
          </cell>
          <cell r="M175">
            <v>328</v>
          </cell>
          <cell r="N175" t="str">
            <v>F1.60</v>
          </cell>
          <cell r="O175">
            <v>275</v>
          </cell>
          <cell r="P175">
            <v>83.841463414634148</v>
          </cell>
          <cell r="R175">
            <v>6.2</v>
          </cell>
        </row>
        <row r="176">
          <cell r="A176" t="str">
            <v>85003594Fs18F2</v>
          </cell>
          <cell r="B176">
            <v>85003594</v>
          </cell>
          <cell r="D176" t="str">
            <v>Fs18F2</v>
          </cell>
          <cell r="F176" t="str">
            <v>-2 + 0.125mm</v>
          </cell>
          <cell r="I176">
            <v>33022</v>
          </cell>
          <cell r="J176">
            <v>77.760000000000005</v>
          </cell>
          <cell r="K176">
            <v>78.11</v>
          </cell>
          <cell r="L176">
            <v>0.35</v>
          </cell>
          <cell r="N176" t="str">
            <v>S1.60</v>
          </cell>
          <cell r="O176">
            <v>53</v>
          </cell>
          <cell r="P176">
            <v>16.158536585365855</v>
          </cell>
          <cell r="R176">
            <v>57.7</v>
          </cell>
        </row>
        <row r="177">
          <cell r="A177" t="str">
            <v>85003594</v>
          </cell>
          <cell r="B177">
            <v>85003594</v>
          </cell>
          <cell r="I177">
            <v>33022</v>
          </cell>
          <cell r="J177">
            <v>77.760000000000005</v>
          </cell>
          <cell r="K177">
            <v>78.11</v>
          </cell>
          <cell r="L177">
            <v>0.35</v>
          </cell>
          <cell r="N177" t="str">
            <v>LOSS</v>
          </cell>
          <cell r="O177">
            <v>3</v>
          </cell>
          <cell r="P177">
            <v>0.91463414634146334</v>
          </cell>
          <cell r="R177">
            <v>14.521646341463416</v>
          </cell>
        </row>
        <row r="178">
          <cell r="A178" t="str">
            <v>85003594</v>
          </cell>
          <cell r="B178">
            <v>85003594</v>
          </cell>
          <cell r="I178">
            <v>33022</v>
          </cell>
          <cell r="J178">
            <v>77.760000000000005</v>
          </cell>
          <cell r="K178">
            <v>78.11</v>
          </cell>
          <cell r="L178">
            <v>0.35</v>
          </cell>
          <cell r="S178" t="str">
            <v>Mass % Overall</v>
          </cell>
          <cell r="T178" t="str">
            <v>Yield F160</v>
          </cell>
          <cell r="U178" t="str">
            <v>F1.60 Ash</v>
          </cell>
          <cell r="V178" t="str">
            <v>=Mass*Y</v>
          </cell>
        </row>
        <row r="179">
          <cell r="A179" t="str">
            <v>85003594</v>
          </cell>
          <cell r="B179">
            <v>85003594</v>
          </cell>
          <cell r="F179" t="str">
            <v>+2.0mm</v>
          </cell>
          <cell r="I179">
            <v>33022</v>
          </cell>
          <cell r="J179">
            <v>77.760000000000005</v>
          </cell>
          <cell r="K179">
            <v>78.11</v>
          </cell>
          <cell r="L179">
            <v>0.35</v>
          </cell>
          <cell r="M179">
            <v>2469</v>
          </cell>
          <cell r="O179">
            <v>2091</v>
          </cell>
          <cell r="P179">
            <v>84.690157958687735</v>
          </cell>
          <cell r="R179">
            <v>10.544476464937562</v>
          </cell>
          <cell r="S179">
            <v>84.690157958687735</v>
          </cell>
          <cell r="T179">
            <v>95.629202689721424</v>
          </cell>
          <cell r="U179">
            <v>8.6999999999999993</v>
          </cell>
          <cell r="V179">
            <v>8098.8522812558731</v>
          </cell>
        </row>
        <row r="180">
          <cell r="A180" t="str">
            <v>85003594</v>
          </cell>
          <cell r="B180">
            <v>85003594</v>
          </cell>
          <cell r="F180" t="str">
            <v>-2.0mm +0.125mm</v>
          </cell>
          <cell r="I180">
            <v>33022</v>
          </cell>
          <cell r="J180">
            <v>77.760000000000005</v>
          </cell>
          <cell r="K180">
            <v>78.11</v>
          </cell>
          <cell r="L180">
            <v>0.35</v>
          </cell>
          <cell r="O180">
            <v>331</v>
          </cell>
          <cell r="P180">
            <v>13.406237343053867</v>
          </cell>
          <cell r="R180">
            <v>14.521646341463416</v>
          </cell>
          <cell r="S180">
            <v>13.406237343053867</v>
          </cell>
          <cell r="T180">
            <v>83.841463414634148</v>
          </cell>
          <cell r="U180">
            <v>6.2</v>
          </cell>
          <cell r="V180">
            <v>1123.9985577255529</v>
          </cell>
        </row>
        <row r="181">
          <cell r="A181" t="str">
            <v>85003594</v>
          </cell>
          <cell r="B181">
            <v>85003594</v>
          </cell>
          <cell r="C181">
            <v>379407</v>
          </cell>
          <cell r="F181" t="str">
            <v>-0.125mm +0.063mm</v>
          </cell>
          <cell r="I181">
            <v>33022</v>
          </cell>
          <cell r="J181">
            <v>77.760000000000005</v>
          </cell>
          <cell r="K181">
            <v>78.11</v>
          </cell>
          <cell r="L181">
            <v>0.35</v>
          </cell>
          <cell r="O181">
            <v>13</v>
          </cell>
          <cell r="P181">
            <v>0.5265289590927501</v>
          </cell>
          <cell r="R181">
            <v>30.9</v>
          </cell>
          <cell r="S181">
            <v>98.096395301741609</v>
          </cell>
          <cell r="T181">
            <v>94.018244101755329</v>
          </cell>
          <cell r="U181">
            <v>8.3953223636191616</v>
          </cell>
          <cell r="V181">
            <v>9222.8508389814269</v>
          </cell>
        </row>
        <row r="182">
          <cell r="A182" t="str">
            <v>85003594</v>
          </cell>
          <cell r="B182">
            <v>85003594</v>
          </cell>
          <cell r="C182">
            <v>379408</v>
          </cell>
          <cell r="F182" t="str">
            <v>-0.063mm</v>
          </cell>
          <cell r="I182">
            <v>33022</v>
          </cell>
          <cell r="J182">
            <v>77.760000000000005</v>
          </cell>
          <cell r="K182">
            <v>78.11</v>
          </cell>
          <cell r="L182">
            <v>0.35</v>
          </cell>
          <cell r="O182">
            <v>34</v>
          </cell>
          <cell r="P182">
            <v>1.3770757391656541</v>
          </cell>
          <cell r="R182">
            <v>48</v>
          </cell>
        </row>
        <row r="183">
          <cell r="B183">
            <v>85003594</v>
          </cell>
          <cell r="R183">
            <v>11.70063395188693</v>
          </cell>
        </row>
        <row r="184">
          <cell r="B184">
            <v>85003594</v>
          </cell>
          <cell r="F184" t="str">
            <v>F1.60 Yield %</v>
          </cell>
          <cell r="P184">
            <v>94.018244101755329</v>
          </cell>
        </row>
        <row r="185">
          <cell r="B185">
            <v>85003594</v>
          </cell>
          <cell r="F185" t="str">
            <v>F1.60 Ash % Calc</v>
          </cell>
          <cell r="R185">
            <v>8.3953223636191616</v>
          </cell>
        </row>
        <row r="186">
          <cell r="A186" t="str">
            <v>85003594</v>
          </cell>
          <cell r="B186">
            <v>85003594</v>
          </cell>
          <cell r="F186">
            <v>33023</v>
          </cell>
        </row>
        <row r="187">
          <cell r="A187" t="str">
            <v>85003594Fs19F1</v>
          </cell>
          <cell r="B187">
            <v>85003594</v>
          </cell>
          <cell r="D187" t="str">
            <v>Fs19F1</v>
          </cell>
          <cell r="F187" t="str">
            <v>+2mm</v>
          </cell>
          <cell r="I187">
            <v>33023</v>
          </cell>
          <cell r="J187">
            <v>82.12</v>
          </cell>
          <cell r="K187">
            <v>82.65</v>
          </cell>
          <cell r="L187">
            <v>0.53</v>
          </cell>
          <cell r="M187">
            <v>3374</v>
          </cell>
          <cell r="N187" t="str">
            <v>F1.60</v>
          </cell>
          <cell r="O187">
            <v>3157</v>
          </cell>
          <cell r="P187">
            <v>93.568464730290458</v>
          </cell>
          <cell r="R187">
            <v>9.3000000000000007</v>
          </cell>
        </row>
        <row r="188">
          <cell r="A188" t="str">
            <v>85003594Fs19F2</v>
          </cell>
          <cell r="B188">
            <v>85003594</v>
          </cell>
          <cell r="D188" t="str">
            <v>Fs19F2</v>
          </cell>
          <cell r="F188" t="str">
            <v>+2mm</v>
          </cell>
          <cell r="I188">
            <v>33023</v>
          </cell>
          <cell r="J188">
            <v>82.12</v>
          </cell>
          <cell r="K188">
            <v>82.65</v>
          </cell>
          <cell r="L188">
            <v>0.53</v>
          </cell>
          <cell r="N188" t="str">
            <v>S1.60</v>
          </cell>
          <cell r="O188">
            <v>217</v>
          </cell>
          <cell r="P188">
            <v>6.4315352697095429</v>
          </cell>
          <cell r="R188">
            <v>54.7</v>
          </cell>
        </row>
        <row r="189">
          <cell r="A189" t="str">
            <v>85003594</v>
          </cell>
          <cell r="B189">
            <v>85003594</v>
          </cell>
          <cell r="I189">
            <v>33023</v>
          </cell>
          <cell r="J189">
            <v>82.12</v>
          </cell>
          <cell r="K189">
            <v>82.65</v>
          </cell>
          <cell r="L189">
            <v>0.53</v>
          </cell>
          <cell r="N189" t="str">
            <v>LOSS</v>
          </cell>
          <cell r="O189">
            <v>20</v>
          </cell>
          <cell r="P189">
            <v>0.59276822762299941</v>
          </cell>
          <cell r="R189">
            <v>12.219917012448134</v>
          </cell>
        </row>
        <row r="190">
          <cell r="A190" t="str">
            <v>85003594Fs20F1</v>
          </cell>
          <cell r="B190">
            <v>85003594</v>
          </cell>
          <cell r="D190" t="str">
            <v>Fs20F1</v>
          </cell>
          <cell r="F190" t="str">
            <v>-2 + 0.125mm</v>
          </cell>
          <cell r="I190">
            <v>33023</v>
          </cell>
          <cell r="J190">
            <v>82.12</v>
          </cell>
          <cell r="K190">
            <v>82.65</v>
          </cell>
          <cell r="L190">
            <v>0.53</v>
          </cell>
          <cell r="M190">
            <v>553</v>
          </cell>
          <cell r="N190" t="str">
            <v>F1.60</v>
          </cell>
          <cell r="O190">
            <v>426</v>
          </cell>
          <cell r="P190">
            <v>77.034358047016269</v>
          </cell>
          <cell r="R190">
            <v>7.4</v>
          </cell>
        </row>
        <row r="191">
          <cell r="A191" t="str">
            <v>85003594Fs20F2</v>
          </cell>
          <cell r="B191">
            <v>85003594</v>
          </cell>
          <cell r="D191" t="str">
            <v>Fs20F2</v>
          </cell>
          <cell r="F191" t="str">
            <v>-2 + 0.125mm</v>
          </cell>
          <cell r="I191">
            <v>33023</v>
          </cell>
          <cell r="J191">
            <v>82.12</v>
          </cell>
          <cell r="K191">
            <v>82.65</v>
          </cell>
          <cell r="L191">
            <v>0.53</v>
          </cell>
          <cell r="N191" t="str">
            <v>S1.60</v>
          </cell>
          <cell r="O191">
            <v>127</v>
          </cell>
          <cell r="P191">
            <v>22.965641952983727</v>
          </cell>
          <cell r="R191">
            <v>59.8</v>
          </cell>
        </row>
        <row r="192">
          <cell r="A192" t="str">
            <v>85003594</v>
          </cell>
          <cell r="B192">
            <v>85003594</v>
          </cell>
          <cell r="I192">
            <v>33023</v>
          </cell>
          <cell r="J192">
            <v>82.12</v>
          </cell>
          <cell r="K192">
            <v>82.65</v>
          </cell>
          <cell r="L192">
            <v>0.53</v>
          </cell>
          <cell r="N192" t="str">
            <v>LOSS</v>
          </cell>
          <cell r="O192">
            <v>3</v>
          </cell>
          <cell r="P192">
            <v>0.54249547920433994</v>
          </cell>
          <cell r="R192">
            <v>19.433996383363475</v>
          </cell>
        </row>
        <row r="193">
          <cell r="A193" t="str">
            <v>85003594</v>
          </cell>
          <cell r="B193">
            <v>85003594</v>
          </cell>
          <cell r="I193">
            <v>33023</v>
          </cell>
          <cell r="J193">
            <v>82.12</v>
          </cell>
          <cell r="K193">
            <v>82.65</v>
          </cell>
          <cell r="L193">
            <v>0.53</v>
          </cell>
          <cell r="S193" t="str">
            <v>Mass % Overall</v>
          </cell>
          <cell r="T193" t="str">
            <v>Yield F160</v>
          </cell>
          <cell r="U193" t="str">
            <v>F1.60 Ash</v>
          </cell>
          <cell r="V193" t="str">
            <v>=Mass*Y</v>
          </cell>
        </row>
        <row r="194">
          <cell r="A194" t="str">
            <v>85003594</v>
          </cell>
          <cell r="B194">
            <v>85003594</v>
          </cell>
          <cell r="F194" t="str">
            <v>+2.0mm</v>
          </cell>
          <cell r="I194">
            <v>33023</v>
          </cell>
          <cell r="J194">
            <v>82.12</v>
          </cell>
          <cell r="K194">
            <v>82.65</v>
          </cell>
          <cell r="L194">
            <v>0.53</v>
          </cell>
          <cell r="M194">
            <v>4015</v>
          </cell>
          <cell r="O194">
            <v>3394</v>
          </cell>
          <cell r="P194">
            <v>84.533001245330013</v>
          </cell>
          <cell r="R194">
            <v>12.219917012448134</v>
          </cell>
          <cell r="S194">
            <v>84.533001245330013</v>
          </cell>
          <cell r="T194">
            <v>93.568464730290458</v>
          </cell>
          <cell r="U194">
            <v>9.3000000000000007</v>
          </cell>
          <cell r="V194">
            <v>7909.6231455692605</v>
          </cell>
        </row>
        <row r="195">
          <cell r="A195" t="str">
            <v>85003594</v>
          </cell>
          <cell r="B195">
            <v>85003594</v>
          </cell>
          <cell r="F195" t="str">
            <v>-2.0mm +0.125mm</v>
          </cell>
          <cell r="I195">
            <v>33023</v>
          </cell>
          <cell r="J195">
            <v>82.12</v>
          </cell>
          <cell r="K195">
            <v>82.65</v>
          </cell>
          <cell r="L195">
            <v>0.53</v>
          </cell>
          <cell r="O195">
            <v>556</v>
          </cell>
          <cell r="P195">
            <v>13.848069738480698</v>
          </cell>
          <cell r="R195">
            <v>19.433996383363475</v>
          </cell>
          <cell r="S195">
            <v>13.848069738480698</v>
          </cell>
          <cell r="T195">
            <v>77.034358047016269</v>
          </cell>
          <cell r="U195">
            <v>7.4</v>
          </cell>
          <cell r="V195">
            <v>1066.7771624941731</v>
          </cell>
        </row>
        <row r="196">
          <cell r="A196" t="str">
            <v>85003594</v>
          </cell>
          <cell r="B196">
            <v>85003594</v>
          </cell>
          <cell r="C196">
            <v>277463</v>
          </cell>
          <cell r="F196" t="str">
            <v>-0.125mm +0.063mm</v>
          </cell>
          <cell r="I196">
            <v>33023</v>
          </cell>
          <cell r="J196">
            <v>82.12</v>
          </cell>
          <cell r="K196">
            <v>82.65</v>
          </cell>
          <cell r="L196">
            <v>0.53</v>
          </cell>
          <cell r="O196">
            <v>25</v>
          </cell>
          <cell r="P196">
            <v>0.62266500622665</v>
          </cell>
          <cell r="R196">
            <v>34.299999999999997</v>
          </cell>
          <cell r="S196">
            <v>98.381070983810716</v>
          </cell>
          <cell r="T196">
            <v>91.241132245252359</v>
          </cell>
          <cell r="U196">
            <v>9.074199396286037</v>
          </cell>
          <cell r="V196">
            <v>8976.4003080634338</v>
          </cell>
        </row>
        <row r="197">
          <cell r="A197" t="str">
            <v>85003594</v>
          </cell>
          <cell r="B197">
            <v>85003594</v>
          </cell>
          <cell r="C197">
            <v>277464</v>
          </cell>
          <cell r="F197" t="str">
            <v>-0.063mm</v>
          </cell>
          <cell r="I197">
            <v>33023</v>
          </cell>
          <cell r="J197">
            <v>82.12</v>
          </cell>
          <cell r="K197">
            <v>82.65</v>
          </cell>
          <cell r="L197">
            <v>0.53</v>
          </cell>
          <cell r="O197">
            <v>40</v>
          </cell>
          <cell r="P197">
            <v>0.99626400996264008</v>
          </cell>
          <cell r="R197">
            <v>43</v>
          </cell>
        </row>
        <row r="198">
          <cell r="B198">
            <v>85003594</v>
          </cell>
          <cell r="R198">
            <v>13.663063593872744</v>
          </cell>
        </row>
        <row r="199">
          <cell r="B199">
            <v>85003594</v>
          </cell>
          <cell r="F199" t="str">
            <v>F1.60 Yield %</v>
          </cell>
          <cell r="P199">
            <v>91.241132245252359</v>
          </cell>
        </row>
        <row r="200">
          <cell r="B200">
            <v>85003594</v>
          </cell>
          <cell r="F200" t="str">
            <v>F1.60 Ash % Calc</v>
          </cell>
          <cell r="R200">
            <v>9.074199396286037</v>
          </cell>
        </row>
        <row r="201">
          <cell r="A201" t="str">
            <v>85003594</v>
          </cell>
          <cell r="B201">
            <v>85003594</v>
          </cell>
          <cell r="F201">
            <v>33024</v>
          </cell>
        </row>
        <row r="202">
          <cell r="A202" t="str">
            <v>85003594Fs21F1</v>
          </cell>
          <cell r="B202">
            <v>85003594</v>
          </cell>
          <cell r="D202" t="str">
            <v>Fs21F1</v>
          </cell>
          <cell r="F202" t="str">
            <v>+2mm</v>
          </cell>
          <cell r="I202">
            <v>33024</v>
          </cell>
          <cell r="J202">
            <v>84.31</v>
          </cell>
          <cell r="K202">
            <v>84.37</v>
          </cell>
          <cell r="L202">
            <v>0.06</v>
          </cell>
          <cell r="M202">
            <v>383</v>
          </cell>
          <cell r="N202" t="str">
            <v>F1.60</v>
          </cell>
          <cell r="O202">
            <v>350</v>
          </cell>
          <cell r="P202">
            <v>91.383812010443862</v>
          </cell>
          <cell r="R202">
            <v>15.2</v>
          </cell>
        </row>
        <row r="203">
          <cell r="A203" t="str">
            <v>85003594Fs21F2</v>
          </cell>
          <cell r="B203">
            <v>85003594</v>
          </cell>
          <cell r="D203" t="str">
            <v>Fs21F2</v>
          </cell>
          <cell r="F203" t="str">
            <v>+2mm</v>
          </cell>
          <cell r="I203">
            <v>33024</v>
          </cell>
          <cell r="J203">
            <v>84.31</v>
          </cell>
          <cell r="K203">
            <v>84.37</v>
          </cell>
          <cell r="L203">
            <v>0.06</v>
          </cell>
          <cell r="N203" t="str">
            <v>S1.60</v>
          </cell>
          <cell r="O203">
            <v>33</v>
          </cell>
          <cell r="P203">
            <v>8.6161879895561366</v>
          </cell>
          <cell r="R203">
            <v>47.1</v>
          </cell>
        </row>
        <row r="204">
          <cell r="A204" t="str">
            <v>85003594</v>
          </cell>
          <cell r="B204">
            <v>85003594</v>
          </cell>
          <cell r="I204">
            <v>33024</v>
          </cell>
          <cell r="J204">
            <v>84.31</v>
          </cell>
          <cell r="K204">
            <v>84.37</v>
          </cell>
          <cell r="L204">
            <v>0.06</v>
          </cell>
          <cell r="N204" t="str">
            <v>LOSS</v>
          </cell>
          <cell r="O204">
            <v>1</v>
          </cell>
          <cell r="P204">
            <v>0.26109660574412535</v>
          </cell>
          <cell r="R204">
            <v>17.94856396866841</v>
          </cell>
        </row>
        <row r="205">
          <cell r="A205" t="str">
            <v>85003594Fs22F1</v>
          </cell>
          <cell r="B205">
            <v>85003594</v>
          </cell>
          <cell r="D205" t="str">
            <v>Fs22F1</v>
          </cell>
          <cell r="F205" t="str">
            <v>-2 + 0.125mm</v>
          </cell>
          <cell r="I205">
            <v>33024</v>
          </cell>
          <cell r="J205">
            <v>84.31</v>
          </cell>
          <cell r="K205">
            <v>84.37</v>
          </cell>
          <cell r="L205">
            <v>0.06</v>
          </cell>
          <cell r="M205">
            <v>62</v>
          </cell>
          <cell r="N205" t="str">
            <v>F1.60</v>
          </cell>
          <cell r="O205">
            <v>43</v>
          </cell>
          <cell r="P205">
            <v>69.354838709677423</v>
          </cell>
          <cell r="R205">
            <v>8.5</v>
          </cell>
        </row>
        <row r="206">
          <cell r="A206" t="str">
            <v>85003594Fs22F2</v>
          </cell>
          <cell r="B206">
            <v>85003594</v>
          </cell>
          <cell r="D206" t="str">
            <v>Fs22F2</v>
          </cell>
          <cell r="F206" t="str">
            <v>-2 + 0.125mm</v>
          </cell>
          <cell r="I206">
            <v>33024</v>
          </cell>
          <cell r="J206">
            <v>84.31</v>
          </cell>
          <cell r="K206">
            <v>84.37</v>
          </cell>
          <cell r="L206">
            <v>0.06</v>
          </cell>
          <cell r="N206" t="str">
            <v>S1.60</v>
          </cell>
          <cell r="O206">
            <v>19</v>
          </cell>
          <cell r="P206">
            <v>30.64516129032258</v>
          </cell>
          <cell r="R206">
            <v>59.6</v>
          </cell>
        </row>
        <row r="207">
          <cell r="A207" t="str">
            <v>85003594</v>
          </cell>
          <cell r="B207">
            <v>85003594</v>
          </cell>
          <cell r="I207">
            <v>33024</v>
          </cell>
          <cell r="J207">
            <v>84.31</v>
          </cell>
          <cell r="K207">
            <v>84.37</v>
          </cell>
          <cell r="L207">
            <v>0.06</v>
          </cell>
          <cell r="N207" t="str">
            <v>LOSS</v>
          </cell>
          <cell r="O207">
            <v>0</v>
          </cell>
          <cell r="P207">
            <v>0</v>
          </cell>
          <cell r="R207">
            <v>24.159677419354839</v>
          </cell>
        </row>
        <row r="208">
          <cell r="A208" t="str">
            <v>85003594</v>
          </cell>
          <cell r="B208">
            <v>85003594</v>
          </cell>
          <cell r="I208">
            <v>33024</v>
          </cell>
          <cell r="J208">
            <v>84.31</v>
          </cell>
          <cell r="K208">
            <v>84.37</v>
          </cell>
          <cell r="L208">
            <v>0.06</v>
          </cell>
          <cell r="S208" t="str">
            <v>Mass % Overall</v>
          </cell>
          <cell r="T208" t="str">
            <v>Yield F160</v>
          </cell>
          <cell r="U208" t="str">
            <v>F1.60 Ash</v>
          </cell>
          <cell r="V208" t="str">
            <v>=Mass*Y</v>
          </cell>
        </row>
        <row r="209">
          <cell r="A209" t="str">
            <v>85003594</v>
          </cell>
          <cell r="B209">
            <v>85003594</v>
          </cell>
          <cell r="F209" t="str">
            <v>+2.0mm</v>
          </cell>
          <cell r="I209">
            <v>33024</v>
          </cell>
          <cell r="J209">
            <v>84.31</v>
          </cell>
          <cell r="K209">
            <v>84.37</v>
          </cell>
          <cell r="L209">
            <v>0.06</v>
          </cell>
          <cell r="M209">
            <v>452</v>
          </cell>
          <cell r="O209">
            <v>385</v>
          </cell>
          <cell r="P209">
            <v>85.17699115044249</v>
          </cell>
          <cell r="R209">
            <v>17.94856396866841</v>
          </cell>
          <cell r="S209">
            <v>85.17699115044249</v>
          </cell>
          <cell r="T209">
            <v>91.383812010443862</v>
          </cell>
          <cell r="U209">
            <v>15.2</v>
          </cell>
          <cell r="V209">
            <v>7783.7981469072765</v>
          </cell>
        </row>
        <row r="210">
          <cell r="A210" t="str">
            <v>85003594</v>
          </cell>
          <cell r="B210">
            <v>85003594</v>
          </cell>
          <cell r="F210" t="str">
            <v>-2.0mm +0.125mm</v>
          </cell>
          <cell r="I210">
            <v>33024</v>
          </cell>
          <cell r="J210">
            <v>84.31</v>
          </cell>
          <cell r="K210">
            <v>84.37</v>
          </cell>
          <cell r="L210">
            <v>0.06</v>
          </cell>
          <cell r="O210">
            <v>62</v>
          </cell>
          <cell r="P210">
            <v>13.716814159292035</v>
          </cell>
          <cell r="R210">
            <v>24.159677419354839</v>
          </cell>
          <cell r="S210">
            <v>13.716814159292035</v>
          </cell>
          <cell r="T210">
            <v>69.354838709677423</v>
          </cell>
          <cell r="U210">
            <v>8.5</v>
          </cell>
          <cell r="V210">
            <v>951.32743362831866</v>
          </cell>
        </row>
        <row r="211">
          <cell r="A211" t="str">
            <v>85003594</v>
          </cell>
          <cell r="B211">
            <v>85003594</v>
          </cell>
          <cell r="C211">
            <v>277476</v>
          </cell>
          <cell r="F211" t="str">
            <v>-0.125mm +0.063mm</v>
          </cell>
          <cell r="I211">
            <v>33024</v>
          </cell>
          <cell r="J211">
            <v>84.31</v>
          </cell>
          <cell r="K211">
            <v>84.37</v>
          </cell>
          <cell r="L211">
            <v>0.06</v>
          </cell>
          <cell r="O211">
            <v>3</v>
          </cell>
          <cell r="P211">
            <v>0.66371681415929207</v>
          </cell>
          <cell r="R211">
            <v>37.1</v>
          </cell>
          <cell r="S211">
            <v>98.893805309734518</v>
          </cell>
          <cell r="T211">
            <v>88.328339203626157</v>
          </cell>
          <cell r="U211">
            <v>14.470314576871953</v>
          </cell>
          <cell r="V211">
            <v>8735.1255805355959</v>
          </cell>
        </row>
        <row r="212">
          <cell r="A212" t="str">
            <v>85003594</v>
          </cell>
          <cell r="B212">
            <v>85003594</v>
          </cell>
          <cell r="C212">
            <v>277477</v>
          </cell>
          <cell r="F212" t="str">
            <v>-0.063mm</v>
          </cell>
          <cell r="I212">
            <v>33024</v>
          </cell>
          <cell r="J212">
            <v>84.31</v>
          </cell>
          <cell r="K212">
            <v>84.37</v>
          </cell>
          <cell r="L212">
            <v>0.06</v>
          </cell>
          <cell r="O212">
            <v>2</v>
          </cell>
          <cell r="P212">
            <v>0.44247787610619471</v>
          </cell>
          <cell r="R212" t="str">
            <v>is</v>
          </cell>
        </row>
        <row r="213">
          <cell r="B213">
            <v>85003594</v>
          </cell>
          <cell r="R213">
            <v>18.848223734374642</v>
          </cell>
        </row>
        <row r="214">
          <cell r="B214">
            <v>85003594</v>
          </cell>
          <cell r="F214" t="str">
            <v>F1.60 Yield %</v>
          </cell>
          <cell r="P214">
            <v>88.328339203626157</v>
          </cell>
        </row>
        <row r="215">
          <cell r="B215">
            <v>85003594</v>
          </cell>
          <cell r="F215" t="str">
            <v>F1.60 Ash % Calc</v>
          </cell>
          <cell r="R215">
            <v>14.470314576871953</v>
          </cell>
        </row>
        <row r="216">
          <cell r="A216" t="str">
            <v>85003594</v>
          </cell>
          <cell r="B216">
            <v>85003594</v>
          </cell>
          <cell r="F216">
            <v>33025</v>
          </cell>
        </row>
        <row r="217">
          <cell r="A217" t="str">
            <v>85003594Fs23F1</v>
          </cell>
          <cell r="B217">
            <v>85003594</v>
          </cell>
          <cell r="D217" t="str">
            <v>Fs23F1</v>
          </cell>
          <cell r="F217" t="str">
            <v>+2mm</v>
          </cell>
          <cell r="I217">
            <v>33025</v>
          </cell>
          <cell r="J217">
            <v>89.63</v>
          </cell>
          <cell r="K217">
            <v>89.7</v>
          </cell>
          <cell r="L217">
            <v>0.09</v>
          </cell>
          <cell r="M217">
            <v>505</v>
          </cell>
          <cell r="N217" t="str">
            <v>F1.60</v>
          </cell>
          <cell r="O217">
            <v>490</v>
          </cell>
          <cell r="P217">
            <v>97.029702970297024</v>
          </cell>
          <cell r="Q217">
            <v>5</v>
          </cell>
          <cell r="R217">
            <v>5</v>
          </cell>
        </row>
        <row r="218">
          <cell r="A218" t="str">
            <v>85003594Fs23F2</v>
          </cell>
          <cell r="B218">
            <v>85003594</v>
          </cell>
          <cell r="D218" t="str">
            <v>Fs23F2</v>
          </cell>
          <cell r="F218" t="str">
            <v>+2mm</v>
          </cell>
          <cell r="I218">
            <v>33025</v>
          </cell>
          <cell r="J218">
            <v>89.63</v>
          </cell>
          <cell r="K218">
            <v>89.7</v>
          </cell>
          <cell r="L218">
            <v>0.09</v>
          </cell>
          <cell r="N218" t="str">
            <v>S1.60</v>
          </cell>
          <cell r="O218">
            <v>15</v>
          </cell>
          <cell r="P218">
            <v>2.9702970297029703</v>
          </cell>
          <cell r="Q218">
            <v>50.8</v>
          </cell>
          <cell r="R218">
            <v>50.8</v>
          </cell>
        </row>
        <row r="219">
          <cell r="A219" t="str">
            <v>85003594</v>
          </cell>
          <cell r="B219">
            <v>85003594</v>
          </cell>
          <cell r="I219">
            <v>33025</v>
          </cell>
          <cell r="J219">
            <v>89.63</v>
          </cell>
          <cell r="K219">
            <v>89.7</v>
          </cell>
          <cell r="L219">
            <v>0.09</v>
          </cell>
          <cell r="N219" t="str">
            <v>LOSS</v>
          </cell>
          <cell r="O219">
            <v>2</v>
          </cell>
          <cell r="P219">
            <v>0.39603960396039606</v>
          </cell>
          <cell r="Q219">
            <v>6.3603960396039598</v>
          </cell>
          <cell r="R219">
            <v>6.3603960396039598</v>
          </cell>
        </row>
        <row r="220">
          <cell r="A220" t="str">
            <v>85003594Fs24F1</v>
          </cell>
          <cell r="B220">
            <v>85003594</v>
          </cell>
          <cell r="D220" t="str">
            <v>Fs24F1</v>
          </cell>
          <cell r="F220" t="str">
            <v>-2 + 0.125mm</v>
          </cell>
          <cell r="I220">
            <v>33025</v>
          </cell>
          <cell r="J220">
            <v>89.63</v>
          </cell>
          <cell r="K220">
            <v>89.7</v>
          </cell>
          <cell r="L220">
            <v>0.09</v>
          </cell>
          <cell r="M220">
            <v>57</v>
          </cell>
          <cell r="N220" t="str">
            <v>F1.60</v>
          </cell>
          <cell r="O220">
            <v>42</v>
          </cell>
          <cell r="P220">
            <v>73.68421052631578</v>
          </cell>
          <cell r="Q220">
            <v>4.9000000000000004</v>
          </cell>
          <cell r="R220">
            <v>4.9000000000000004</v>
          </cell>
        </row>
        <row r="221">
          <cell r="A221" t="str">
            <v>85003594Fs24F2</v>
          </cell>
          <cell r="B221">
            <v>85003594</v>
          </cell>
          <cell r="D221" t="str">
            <v>Fs24F2</v>
          </cell>
          <cell r="F221" t="str">
            <v>-2 + 0.125mm</v>
          </cell>
          <cell r="I221">
            <v>33025</v>
          </cell>
          <cell r="J221">
            <v>89.63</v>
          </cell>
          <cell r="K221">
            <v>89.7</v>
          </cell>
          <cell r="L221">
            <v>0.09</v>
          </cell>
          <cell r="N221" t="str">
            <v>S1.60</v>
          </cell>
          <cell r="O221">
            <v>15</v>
          </cell>
          <cell r="P221">
            <v>26.315789473684209</v>
          </cell>
          <cell r="Q221">
            <v>57.3</v>
          </cell>
          <cell r="R221">
            <v>57.3</v>
          </cell>
        </row>
        <row r="222">
          <cell r="A222" t="str">
            <v>85003594</v>
          </cell>
          <cell r="B222">
            <v>85003594</v>
          </cell>
          <cell r="I222">
            <v>33025</v>
          </cell>
          <cell r="J222">
            <v>89.63</v>
          </cell>
          <cell r="K222">
            <v>89.7</v>
          </cell>
          <cell r="L222">
            <v>0.09</v>
          </cell>
          <cell r="N222" t="str">
            <v>LOSS</v>
          </cell>
          <cell r="O222">
            <v>0</v>
          </cell>
          <cell r="P222">
            <v>0</v>
          </cell>
          <cell r="Q222">
            <v>18.689473684210526</v>
          </cell>
          <cell r="R222">
            <v>18.689473684210526</v>
          </cell>
        </row>
        <row r="223">
          <cell r="A223" t="str">
            <v>85003594</v>
          </cell>
          <cell r="B223">
            <v>85003594</v>
          </cell>
          <cell r="I223">
            <v>33025</v>
          </cell>
          <cell r="J223">
            <v>89.63</v>
          </cell>
          <cell r="K223">
            <v>89.7</v>
          </cell>
          <cell r="L223">
            <v>0.09</v>
          </cell>
          <cell r="S223" t="str">
            <v>Mass % Overall</v>
          </cell>
          <cell r="T223" t="str">
            <v>Yield F160</v>
          </cell>
          <cell r="U223" t="str">
            <v>F1.60 Ash</v>
          </cell>
          <cell r="V223" t="str">
            <v>=Mass*Y</v>
          </cell>
        </row>
        <row r="224">
          <cell r="A224" t="str">
            <v>85003594</v>
          </cell>
          <cell r="B224">
            <v>85003594</v>
          </cell>
          <cell r="F224" t="str">
            <v>+2.0mm</v>
          </cell>
          <cell r="I224">
            <v>33025</v>
          </cell>
          <cell r="J224">
            <v>89.63</v>
          </cell>
          <cell r="K224">
            <v>89.7</v>
          </cell>
          <cell r="L224">
            <v>0.09</v>
          </cell>
          <cell r="M224">
            <v>570</v>
          </cell>
          <cell r="O224">
            <v>507</v>
          </cell>
          <cell r="P224">
            <v>88.94736842105263</v>
          </cell>
          <cell r="Q224">
            <v>6.3603960396039598</v>
          </cell>
          <cell r="R224">
            <v>6.3603960396039598</v>
          </cell>
          <cell r="S224">
            <v>88.94736842105263</v>
          </cell>
          <cell r="T224">
            <v>97.029702970297024</v>
          </cell>
          <cell r="U224">
            <v>5</v>
          </cell>
          <cell r="V224">
            <v>8630.5367378843148</v>
          </cell>
        </row>
        <row r="225">
          <cell r="A225" t="str">
            <v>85003594</v>
          </cell>
          <cell r="B225">
            <v>85003594</v>
          </cell>
          <cell r="F225" t="str">
            <v>-2.0mm +0.125mm</v>
          </cell>
          <cell r="I225">
            <v>33025</v>
          </cell>
          <cell r="J225">
            <v>89.63</v>
          </cell>
          <cell r="K225">
            <v>89.7</v>
          </cell>
          <cell r="L225">
            <v>0.09</v>
          </cell>
          <cell r="O225">
            <v>57</v>
          </cell>
          <cell r="P225">
            <v>10</v>
          </cell>
          <cell r="Q225">
            <v>18.689473684210526</v>
          </cell>
          <cell r="R225">
            <v>18.689473684210526</v>
          </cell>
          <cell r="S225">
            <v>10</v>
          </cell>
          <cell r="T225">
            <v>73.68421052631578</v>
          </cell>
          <cell r="U225">
            <v>4.9000000000000004</v>
          </cell>
          <cell r="V225">
            <v>736.8421052631578</v>
          </cell>
        </row>
        <row r="226">
          <cell r="A226" t="str">
            <v>85003594</v>
          </cell>
          <cell r="B226">
            <v>85003594</v>
          </cell>
          <cell r="C226">
            <v>277489</v>
          </cell>
          <cell r="F226" t="str">
            <v>-0.125mm +0.063mm</v>
          </cell>
          <cell r="I226">
            <v>33025</v>
          </cell>
          <cell r="J226">
            <v>89.63</v>
          </cell>
          <cell r="K226">
            <v>89.7</v>
          </cell>
          <cell r="L226">
            <v>0.09</v>
          </cell>
          <cell r="O226">
            <v>1</v>
          </cell>
          <cell r="P226">
            <v>0.17543859649122806</v>
          </cell>
          <cell r="Q226" t="str">
            <v>is</v>
          </cell>
          <cell r="R226" t="str">
            <v>is</v>
          </cell>
          <cell r="S226">
            <v>98.94736842105263</v>
          </cell>
          <cell r="T226">
            <v>94.67031809563936</v>
          </cell>
          <cell r="U226">
            <v>4.9921339563862928</v>
          </cell>
          <cell r="V226">
            <v>9367.3788431474732</v>
          </cell>
        </row>
        <row r="227">
          <cell r="A227" t="str">
            <v>85003594</v>
          </cell>
          <cell r="B227">
            <v>85003594</v>
          </cell>
          <cell r="C227">
            <v>277490</v>
          </cell>
          <cell r="F227" t="str">
            <v>-0.063mm</v>
          </cell>
          <cell r="I227">
            <v>33025</v>
          </cell>
          <cell r="J227">
            <v>89.63</v>
          </cell>
          <cell r="K227">
            <v>89.7</v>
          </cell>
          <cell r="L227">
            <v>0.09</v>
          </cell>
          <cell r="O227">
            <v>5</v>
          </cell>
          <cell r="P227">
            <v>0.8771929824561403</v>
          </cell>
          <cell r="Q227">
            <v>30.7</v>
          </cell>
          <cell r="R227">
            <v>30.7</v>
          </cell>
        </row>
        <row r="228">
          <cell r="B228">
            <v>85003594</v>
          </cell>
          <cell r="Q228">
            <v>7.7956505124196624</v>
          </cell>
          <cell r="R228">
            <v>7.7956505124196624</v>
          </cell>
        </row>
        <row r="229">
          <cell r="B229">
            <v>85003594</v>
          </cell>
          <cell r="F229" t="str">
            <v>F1.60 Yield %</v>
          </cell>
          <cell r="P229">
            <v>94.67031809563936</v>
          </cell>
        </row>
        <row r="230">
          <cell r="B230">
            <v>85003594</v>
          </cell>
          <cell r="F230" t="str">
            <v>F1.60 Ash % Calc</v>
          </cell>
          <cell r="R230">
            <v>4.9921339563862928</v>
          </cell>
        </row>
        <row r="231">
          <cell r="A231" t="str">
            <v>85003594</v>
          </cell>
          <cell r="B231">
            <v>85003594</v>
          </cell>
          <cell r="F231">
            <v>33026</v>
          </cell>
        </row>
        <row r="232">
          <cell r="A232" t="str">
            <v>85003594Fs25F1</v>
          </cell>
          <cell r="B232">
            <v>85003594</v>
          </cell>
          <cell r="D232" t="str">
            <v>Fs25F1</v>
          </cell>
          <cell r="F232" t="str">
            <v>+2mm</v>
          </cell>
          <cell r="I232">
            <v>33026</v>
          </cell>
          <cell r="J232">
            <v>98.45</v>
          </cell>
          <cell r="K232">
            <v>98.55</v>
          </cell>
          <cell r="L232">
            <v>0.1</v>
          </cell>
          <cell r="M232">
            <v>609</v>
          </cell>
          <cell r="N232" t="str">
            <v>F1.60</v>
          </cell>
          <cell r="O232">
            <v>588</v>
          </cell>
          <cell r="P232">
            <v>96.551724137931032</v>
          </cell>
          <cell r="Q232">
            <v>6.5</v>
          </cell>
          <cell r="R232">
            <v>6.5</v>
          </cell>
        </row>
        <row r="233">
          <cell r="A233" t="str">
            <v>85003594Fs25F2</v>
          </cell>
          <cell r="B233">
            <v>85003594</v>
          </cell>
          <cell r="D233" t="str">
            <v>Fs25F2</v>
          </cell>
          <cell r="F233" t="str">
            <v>+2mm</v>
          </cell>
          <cell r="I233">
            <v>33026</v>
          </cell>
          <cell r="J233">
            <v>98.45</v>
          </cell>
          <cell r="K233">
            <v>98.55</v>
          </cell>
          <cell r="L233">
            <v>0.1</v>
          </cell>
          <cell r="N233" t="str">
            <v>S1.60</v>
          </cell>
          <cell r="O233">
            <v>21</v>
          </cell>
          <cell r="P233">
            <v>3.4482758620689653</v>
          </cell>
          <cell r="Q233">
            <v>51.5</v>
          </cell>
          <cell r="R233">
            <v>51.5</v>
          </cell>
        </row>
        <row r="234">
          <cell r="A234" t="str">
            <v>85003594</v>
          </cell>
          <cell r="B234">
            <v>85003594</v>
          </cell>
          <cell r="I234">
            <v>33026</v>
          </cell>
          <cell r="J234">
            <v>98.45</v>
          </cell>
          <cell r="K234">
            <v>98.55</v>
          </cell>
          <cell r="L234">
            <v>0.1</v>
          </cell>
          <cell r="N234" t="str">
            <v>LOSS</v>
          </cell>
          <cell r="O234">
            <v>4</v>
          </cell>
          <cell r="P234">
            <v>0.65681444991789817</v>
          </cell>
          <cell r="Q234">
            <v>8.0517241379310356</v>
          </cell>
          <cell r="R234">
            <v>8.0517241379310356</v>
          </cell>
        </row>
        <row r="235">
          <cell r="A235" t="str">
            <v>85003594Fs26F1</v>
          </cell>
          <cell r="B235">
            <v>85003594</v>
          </cell>
          <cell r="D235" t="str">
            <v>Fs26F1</v>
          </cell>
          <cell r="F235" t="str">
            <v>-2 + 0.125mm</v>
          </cell>
          <cell r="I235">
            <v>33026</v>
          </cell>
          <cell r="J235">
            <v>98.45</v>
          </cell>
          <cell r="K235">
            <v>98.55</v>
          </cell>
          <cell r="L235">
            <v>0.1</v>
          </cell>
          <cell r="M235">
            <v>98</v>
          </cell>
          <cell r="N235" t="str">
            <v>F1.60</v>
          </cell>
          <cell r="O235">
            <v>73</v>
          </cell>
          <cell r="P235">
            <v>74.489795918367349</v>
          </cell>
          <cell r="Q235">
            <v>4.5999999999999996</v>
          </cell>
          <cell r="R235">
            <v>4.5999999999999996</v>
          </cell>
        </row>
        <row r="236">
          <cell r="A236" t="str">
            <v>85003594Fs26F2</v>
          </cell>
          <cell r="B236">
            <v>85003594</v>
          </cell>
          <cell r="D236" t="str">
            <v>Fs26F2</v>
          </cell>
          <cell r="F236" t="str">
            <v>-2 + 0.125mm</v>
          </cell>
          <cell r="I236">
            <v>33026</v>
          </cell>
          <cell r="J236">
            <v>98.45</v>
          </cell>
          <cell r="K236">
            <v>98.55</v>
          </cell>
          <cell r="L236">
            <v>0.1</v>
          </cell>
          <cell r="N236" t="str">
            <v>S1.60</v>
          </cell>
          <cell r="O236">
            <v>25</v>
          </cell>
          <cell r="P236">
            <v>25.510204081632654</v>
          </cell>
          <cell r="Q236">
            <v>58.8</v>
          </cell>
          <cell r="R236">
            <v>58.8</v>
          </cell>
        </row>
        <row r="237">
          <cell r="A237" t="str">
            <v>85003594</v>
          </cell>
          <cell r="B237">
            <v>85003594</v>
          </cell>
          <cell r="I237">
            <v>33026</v>
          </cell>
          <cell r="J237">
            <v>98.45</v>
          </cell>
          <cell r="K237">
            <v>98.55</v>
          </cell>
          <cell r="L237">
            <v>0.1</v>
          </cell>
          <cell r="N237" t="str">
            <v>LOSS</v>
          </cell>
          <cell r="O237">
            <v>1</v>
          </cell>
          <cell r="P237">
            <v>1.0204081632653061</v>
          </cell>
          <cell r="Q237">
            <v>18.426530612244896</v>
          </cell>
          <cell r="R237">
            <v>18.426530612244896</v>
          </cell>
        </row>
        <row r="238">
          <cell r="A238" t="str">
            <v>85003594</v>
          </cell>
          <cell r="B238">
            <v>85003594</v>
          </cell>
          <cell r="I238">
            <v>33026</v>
          </cell>
          <cell r="J238">
            <v>98.45</v>
          </cell>
          <cell r="K238">
            <v>98.55</v>
          </cell>
          <cell r="L238">
            <v>0.1</v>
          </cell>
          <cell r="S238" t="str">
            <v>Mass % Overall</v>
          </cell>
          <cell r="T238" t="str">
            <v>Yield F160</v>
          </cell>
          <cell r="U238" t="str">
            <v>F1.60 Ash</v>
          </cell>
          <cell r="V238" t="str">
            <v>=Mass*Y</v>
          </cell>
        </row>
        <row r="239">
          <cell r="A239" t="str">
            <v>85003594</v>
          </cell>
          <cell r="B239">
            <v>85003594</v>
          </cell>
          <cell r="F239" t="str">
            <v>+2.0mm</v>
          </cell>
          <cell r="I239">
            <v>33026</v>
          </cell>
          <cell r="J239">
            <v>98.45</v>
          </cell>
          <cell r="K239">
            <v>98.55</v>
          </cell>
          <cell r="L239">
            <v>0.1</v>
          </cell>
          <cell r="M239">
            <v>723</v>
          </cell>
          <cell r="O239">
            <v>613</v>
          </cell>
          <cell r="P239">
            <v>84.785615491009679</v>
          </cell>
          <cell r="Q239">
            <v>8.0517241379310356</v>
          </cell>
          <cell r="R239">
            <v>8.0517241379310356</v>
          </cell>
          <cell r="S239">
            <v>84.785615491009679</v>
          </cell>
          <cell r="T239">
            <v>96.551724137931032</v>
          </cell>
          <cell r="U239">
            <v>6.5</v>
          </cell>
          <cell r="V239">
            <v>8186.1973577526587</v>
          </cell>
        </row>
        <row r="240">
          <cell r="A240" t="str">
            <v>85003594</v>
          </cell>
          <cell r="B240">
            <v>85003594</v>
          </cell>
          <cell r="F240" t="str">
            <v>-2.0mm +0.125mm</v>
          </cell>
          <cell r="I240">
            <v>33026</v>
          </cell>
          <cell r="J240">
            <v>98.45</v>
          </cell>
          <cell r="K240">
            <v>98.55</v>
          </cell>
          <cell r="L240">
            <v>0.1</v>
          </cell>
          <cell r="O240">
            <v>99</v>
          </cell>
          <cell r="P240">
            <v>13.692946058091287</v>
          </cell>
          <cell r="Q240">
            <v>18.426530612244896</v>
          </cell>
          <cell r="R240">
            <v>18.426530612244896</v>
          </cell>
          <cell r="S240">
            <v>13.692946058091287</v>
          </cell>
          <cell r="T240">
            <v>74.489795918367349</v>
          </cell>
          <cell r="U240">
            <v>4.5999999999999996</v>
          </cell>
          <cell r="V240">
            <v>1019.9847573884326</v>
          </cell>
        </row>
        <row r="241">
          <cell r="A241" t="str">
            <v>85003594</v>
          </cell>
          <cell r="B241">
            <v>85003594</v>
          </cell>
          <cell r="C241">
            <v>379516</v>
          </cell>
          <cell r="F241" t="str">
            <v>-0.125mm +0.063mm</v>
          </cell>
          <cell r="I241">
            <v>33026</v>
          </cell>
          <cell r="J241">
            <v>98.45</v>
          </cell>
          <cell r="K241">
            <v>98.55</v>
          </cell>
          <cell r="L241">
            <v>0.1</v>
          </cell>
          <cell r="O241">
            <v>3</v>
          </cell>
          <cell r="P241">
            <v>0.41493775933609961</v>
          </cell>
          <cell r="Q241" t="str">
            <v>is</v>
          </cell>
          <cell r="R241" t="str">
            <v>is</v>
          </cell>
          <cell r="S241">
            <v>98.478561549100959</v>
          </cell>
          <cell r="T241">
            <v>93.484124568075984</v>
          </cell>
          <cell r="U241">
            <v>6.289492428587665</v>
          </cell>
          <cell r="V241">
            <v>9206.1821151410913</v>
          </cell>
        </row>
        <row r="242">
          <cell r="A242" t="str">
            <v>85003594</v>
          </cell>
          <cell r="B242">
            <v>85003594</v>
          </cell>
          <cell r="C242">
            <v>379517</v>
          </cell>
          <cell r="F242" t="str">
            <v>-0.063mm</v>
          </cell>
          <cell r="I242">
            <v>33026</v>
          </cell>
          <cell r="J242">
            <v>98.45</v>
          </cell>
          <cell r="K242">
            <v>98.55</v>
          </cell>
          <cell r="L242">
            <v>0.1</v>
          </cell>
          <cell r="O242">
            <v>8</v>
          </cell>
          <cell r="P242">
            <v>1.1065006915629323</v>
          </cell>
          <cell r="Q242">
            <v>27.2</v>
          </cell>
          <cell r="R242">
            <v>27.2</v>
          </cell>
        </row>
        <row r="243">
          <cell r="B243">
            <v>85003594</v>
          </cell>
          <cell r="Q243">
            <v>9.6508069532005116</v>
          </cell>
          <cell r="R243">
            <v>9.6508069532005116</v>
          </cell>
        </row>
        <row r="244">
          <cell r="B244">
            <v>85003594</v>
          </cell>
          <cell r="F244" t="str">
            <v>F1.60 Yield %</v>
          </cell>
          <cell r="P244">
            <v>93.484124568075984</v>
          </cell>
        </row>
        <row r="245">
          <cell r="B245">
            <v>85003594</v>
          </cell>
          <cell r="F245" t="str">
            <v>F1.60 Ash % Calc</v>
          </cell>
          <cell r="R245">
            <v>6.289492428587665</v>
          </cell>
        </row>
        <row r="246">
          <cell r="A246" t="str">
            <v>85003594</v>
          </cell>
          <cell r="B246">
            <v>85003594</v>
          </cell>
          <cell r="Q246" t="str">
            <v>n/a</v>
          </cell>
        </row>
        <row r="247">
          <cell r="A247" t="str">
            <v>85003594Fs27F1</v>
          </cell>
          <cell r="B247">
            <v>85003594</v>
          </cell>
          <cell r="D247" t="str">
            <v>Fs27F1</v>
          </cell>
          <cell r="F247" t="str">
            <v>+2mm</v>
          </cell>
          <cell r="N247" t="str">
            <v>F1.60</v>
          </cell>
          <cell r="P247" t="e">
            <v>#DIV/0!</v>
          </cell>
          <cell r="Q247" t="str">
            <v>n/a</v>
          </cell>
        </row>
        <row r="248">
          <cell r="A248" t="str">
            <v>85003594Fs27F2</v>
          </cell>
          <cell r="B248">
            <v>85003594</v>
          </cell>
          <cell r="D248" t="str">
            <v>Fs27F2</v>
          </cell>
          <cell r="F248" t="str">
            <v>+2mm</v>
          </cell>
          <cell r="N248" t="str">
            <v>S1.60</v>
          </cell>
          <cell r="P248" t="e">
            <v>#DIV/0!</v>
          </cell>
          <cell r="Q248" t="str">
            <v>n/a</v>
          </cell>
        </row>
        <row r="249">
          <cell r="A249" t="str">
            <v>85003594</v>
          </cell>
          <cell r="B249">
            <v>85003594</v>
          </cell>
          <cell r="N249" t="str">
            <v>LOSS</v>
          </cell>
          <cell r="P249" t="e">
            <v>#DIV/0!</v>
          </cell>
          <cell r="Q249" t="str">
            <v>n/a</v>
          </cell>
          <cell r="R249" t="e">
            <v>#DIV/0!</v>
          </cell>
        </row>
        <row r="250">
          <cell r="A250" t="str">
            <v>85003594Fs28F1</v>
          </cell>
          <cell r="B250">
            <v>85003594</v>
          </cell>
          <cell r="D250" t="str">
            <v>Fs28F1</v>
          </cell>
          <cell r="F250" t="str">
            <v>-2 + 0.125mm</v>
          </cell>
          <cell r="N250" t="str">
            <v>F1.60</v>
          </cell>
          <cell r="P250" t="e">
            <v>#DIV/0!</v>
          </cell>
          <cell r="Q250" t="str">
            <v>n/a</v>
          </cell>
        </row>
        <row r="251">
          <cell r="A251" t="str">
            <v>85003594Fs28F2</v>
          </cell>
          <cell r="B251">
            <v>85003594</v>
          </cell>
          <cell r="D251" t="str">
            <v>Fs28F2</v>
          </cell>
          <cell r="F251" t="str">
            <v>-2 + 0.125mm</v>
          </cell>
          <cell r="N251" t="str">
            <v>S1.60</v>
          </cell>
          <cell r="P251" t="e">
            <v>#DIV/0!</v>
          </cell>
          <cell r="Q251" t="str">
            <v>n/a</v>
          </cell>
        </row>
        <row r="252">
          <cell r="A252" t="str">
            <v>85003594</v>
          </cell>
          <cell r="B252">
            <v>85003594</v>
          </cell>
          <cell r="N252" t="str">
            <v>LOSS</v>
          </cell>
          <cell r="P252" t="e">
            <v>#DIV/0!</v>
          </cell>
          <cell r="Q252" t="str">
            <v>n/a</v>
          </cell>
          <cell r="R252" t="e">
            <v>#DIV/0!</v>
          </cell>
        </row>
        <row r="253">
          <cell r="A253" t="str">
            <v>85003594</v>
          </cell>
          <cell r="B253">
            <v>85003594</v>
          </cell>
          <cell r="Q253" t="str">
            <v>n/a</v>
          </cell>
          <cell r="S253" t="str">
            <v>Mass % Overall</v>
          </cell>
          <cell r="T253" t="str">
            <v>Yield F160</v>
          </cell>
          <cell r="U253" t="str">
            <v>F1.60 Ash</v>
          </cell>
          <cell r="V253" t="str">
            <v>=Mass*Y</v>
          </cell>
        </row>
        <row r="254">
          <cell r="A254" t="str">
            <v>85003594</v>
          </cell>
          <cell r="B254">
            <v>85003594</v>
          </cell>
          <cell r="F254" t="str">
            <v>+2.0mm</v>
          </cell>
          <cell r="P254" t="e">
            <v>#DIV/0!</v>
          </cell>
          <cell r="Q254" t="str">
            <v>n/a</v>
          </cell>
          <cell r="R254" t="e">
            <v>#DIV/0!</v>
          </cell>
          <cell r="S254" t="e">
            <v>#DIV/0!</v>
          </cell>
          <cell r="T254" t="e">
            <v>#DIV/0!</v>
          </cell>
          <cell r="U254">
            <v>0</v>
          </cell>
          <cell r="V254" t="e">
            <v>#DIV/0!</v>
          </cell>
        </row>
        <row r="255">
          <cell r="A255" t="str">
            <v>85003594</v>
          </cell>
          <cell r="B255">
            <v>85003594</v>
          </cell>
          <cell r="F255" t="str">
            <v>-2.0mm +0.125mm</v>
          </cell>
          <cell r="P255" t="e">
            <v>#DIV/0!</v>
          </cell>
          <cell r="Q255" t="str">
            <v>n/a</v>
          </cell>
          <cell r="R255" t="e">
            <v>#DIV/0!</v>
          </cell>
          <cell r="S255" t="e">
            <v>#DIV/0!</v>
          </cell>
          <cell r="T255" t="e">
            <v>#DIV/0!</v>
          </cell>
          <cell r="U255">
            <v>0</v>
          </cell>
          <cell r="V255" t="e">
            <v>#DIV/0!</v>
          </cell>
        </row>
        <row r="256">
          <cell r="A256" t="str">
            <v>85003594</v>
          </cell>
          <cell r="B256">
            <v>85003594</v>
          </cell>
          <cell r="C256">
            <v>278419</v>
          </cell>
          <cell r="F256" t="str">
            <v>-0.125mm +0.063mm</v>
          </cell>
          <cell r="P256" t="e">
            <v>#DIV/0!</v>
          </cell>
          <cell r="Q256" t="str">
            <v>n/a</v>
          </cell>
          <cell r="S256" t="e">
            <v>#DIV/0!</v>
          </cell>
          <cell r="T256" t="e">
            <v>#DIV/0!</v>
          </cell>
          <cell r="U256" t="e">
            <v>#DIV/0!</v>
          </cell>
          <cell r="V256" t="e">
            <v>#DIV/0!</v>
          </cell>
        </row>
        <row r="257">
          <cell r="A257" t="str">
            <v>85003594</v>
          </cell>
          <cell r="B257">
            <v>85003594</v>
          </cell>
          <cell r="C257">
            <v>278420</v>
          </cell>
          <cell r="F257" t="str">
            <v>-0.063mm</v>
          </cell>
          <cell r="P257" t="e">
            <v>#DIV/0!</v>
          </cell>
          <cell r="Q257" t="str">
            <v>n/a</v>
          </cell>
        </row>
        <row r="258">
          <cell r="B258">
            <v>85003594</v>
          </cell>
          <cell r="R258" t="e">
            <v>#DIV/0!</v>
          </cell>
        </row>
        <row r="259">
          <cell r="B259">
            <v>85003594</v>
          </cell>
          <cell r="F259" t="str">
            <v>F1.60 Yield %</v>
          </cell>
          <cell r="P259" t="e">
            <v>#DIV/0!</v>
          </cell>
        </row>
        <row r="260">
          <cell r="B260">
            <v>85003594</v>
          </cell>
          <cell r="F260" t="str">
            <v>F1.60 Ash % Calc</v>
          </cell>
          <cell r="R260" t="e">
            <v>#DIV/0!</v>
          </cell>
        </row>
        <row r="261">
          <cell r="A261" t="str">
            <v>85003594</v>
          </cell>
          <cell r="B261">
            <v>85003594</v>
          </cell>
          <cell r="Q261" t="str">
            <v>n/a</v>
          </cell>
        </row>
        <row r="262">
          <cell r="A262" t="str">
            <v>85003594Fs29F1</v>
          </cell>
          <cell r="B262">
            <v>85003594</v>
          </cell>
          <cell r="D262" t="str">
            <v>Fs29F1</v>
          </cell>
          <cell r="F262" t="str">
            <v>+2mm</v>
          </cell>
          <cell r="N262" t="str">
            <v>F1.60</v>
          </cell>
          <cell r="P262" t="e">
            <v>#DIV/0!</v>
          </cell>
          <cell r="Q262" t="str">
            <v>n/a</v>
          </cell>
        </row>
        <row r="263">
          <cell r="A263" t="str">
            <v>85003594Fs29F2</v>
          </cell>
          <cell r="B263">
            <v>85003594</v>
          </cell>
          <cell r="D263" t="str">
            <v>Fs29F2</v>
          </cell>
          <cell r="F263" t="str">
            <v>+2mm</v>
          </cell>
          <cell r="N263" t="str">
            <v>S1.60</v>
          </cell>
          <cell r="P263" t="e">
            <v>#DIV/0!</v>
          </cell>
          <cell r="Q263" t="str">
            <v>n/a</v>
          </cell>
        </row>
        <row r="264">
          <cell r="A264" t="str">
            <v>85003594</v>
          </cell>
          <cell r="B264">
            <v>85003594</v>
          </cell>
          <cell r="N264" t="str">
            <v>LOSS</v>
          </cell>
          <cell r="P264" t="e">
            <v>#DIV/0!</v>
          </cell>
          <cell r="Q264" t="str">
            <v>n/a</v>
          </cell>
          <cell r="R264" t="e">
            <v>#DIV/0!</v>
          </cell>
        </row>
        <row r="265">
          <cell r="A265" t="str">
            <v>85003594Fs30F1</v>
          </cell>
          <cell r="B265">
            <v>85003594</v>
          </cell>
          <cell r="D265" t="str">
            <v>Fs30F1</v>
          </cell>
          <cell r="F265" t="str">
            <v>-2 + 0.125mm</v>
          </cell>
          <cell r="N265" t="str">
            <v>F1.60</v>
          </cell>
          <cell r="P265" t="e">
            <v>#DIV/0!</v>
          </cell>
          <cell r="Q265" t="str">
            <v>n/a</v>
          </cell>
        </row>
        <row r="266">
          <cell r="A266" t="str">
            <v>85003594Fs30F2</v>
          </cell>
          <cell r="B266">
            <v>85003594</v>
          </cell>
          <cell r="D266" t="str">
            <v>Fs30F2</v>
          </cell>
          <cell r="F266" t="str">
            <v>-2 + 0.125mm</v>
          </cell>
          <cell r="N266" t="str">
            <v>S1.60</v>
          </cell>
          <cell r="P266" t="e">
            <v>#DIV/0!</v>
          </cell>
          <cell r="Q266" t="str">
            <v>n/a</v>
          </cell>
        </row>
        <row r="267">
          <cell r="A267" t="str">
            <v>85003594</v>
          </cell>
          <cell r="B267">
            <v>85003594</v>
          </cell>
          <cell r="N267" t="str">
            <v>LOSS</v>
          </cell>
          <cell r="P267" t="e">
            <v>#DIV/0!</v>
          </cell>
          <cell r="Q267" t="str">
            <v>n/a</v>
          </cell>
          <cell r="R267" t="e">
            <v>#DIV/0!</v>
          </cell>
        </row>
        <row r="268">
          <cell r="A268" t="str">
            <v>85003594</v>
          </cell>
          <cell r="B268">
            <v>85003594</v>
          </cell>
          <cell r="Q268" t="str">
            <v>n/a</v>
          </cell>
          <cell r="S268" t="str">
            <v>Mass % Overall</v>
          </cell>
          <cell r="T268" t="str">
            <v>Yield F160</v>
          </cell>
          <cell r="U268" t="str">
            <v>F1.60 Ash</v>
          </cell>
          <cell r="V268" t="str">
            <v>=Mass*Y</v>
          </cell>
        </row>
        <row r="269">
          <cell r="A269" t="str">
            <v>85003594</v>
          </cell>
          <cell r="B269">
            <v>85003594</v>
          </cell>
          <cell r="F269" t="str">
            <v>+2.0mm</v>
          </cell>
          <cell r="P269" t="e">
            <v>#DIV/0!</v>
          </cell>
          <cell r="Q269" t="str">
            <v>n/a</v>
          </cell>
          <cell r="R269" t="e">
            <v>#DIV/0!</v>
          </cell>
          <cell r="S269" t="e">
            <v>#DIV/0!</v>
          </cell>
          <cell r="T269" t="e">
            <v>#DIV/0!</v>
          </cell>
          <cell r="U269">
            <v>0</v>
          </cell>
          <cell r="V269" t="e">
            <v>#DIV/0!</v>
          </cell>
        </row>
        <row r="270">
          <cell r="A270" t="str">
            <v>85003594</v>
          </cell>
          <cell r="B270">
            <v>85003594</v>
          </cell>
          <cell r="F270" t="str">
            <v>-2.0mm +0.125mm</v>
          </cell>
          <cell r="P270" t="e">
            <v>#DIV/0!</v>
          </cell>
          <cell r="Q270" t="str">
            <v>n/a</v>
          </cell>
          <cell r="R270" t="e">
            <v>#DIV/0!</v>
          </cell>
          <cell r="S270" t="e">
            <v>#DIV/0!</v>
          </cell>
          <cell r="T270" t="e">
            <v>#DIV/0!</v>
          </cell>
          <cell r="U270">
            <v>0</v>
          </cell>
          <cell r="V270" t="e">
            <v>#DIV/0!</v>
          </cell>
        </row>
        <row r="271">
          <cell r="A271" t="str">
            <v>85003594</v>
          </cell>
          <cell r="B271">
            <v>85003594</v>
          </cell>
          <cell r="C271">
            <v>278432</v>
          </cell>
          <cell r="F271" t="str">
            <v>-0.125mm +0.063mm</v>
          </cell>
          <cell r="P271" t="e">
            <v>#DIV/0!</v>
          </cell>
          <cell r="Q271" t="str">
            <v>n/a</v>
          </cell>
          <cell r="S271" t="e">
            <v>#DIV/0!</v>
          </cell>
          <cell r="T271" t="e">
            <v>#DIV/0!</v>
          </cell>
          <cell r="U271" t="e">
            <v>#DIV/0!</v>
          </cell>
          <cell r="V271" t="e">
            <v>#DIV/0!</v>
          </cell>
        </row>
        <row r="272">
          <cell r="A272" t="str">
            <v>85003594</v>
          </cell>
          <cell r="B272">
            <v>85003594</v>
          </cell>
          <cell r="C272">
            <v>278433</v>
          </cell>
          <cell r="F272" t="str">
            <v>-0.063mm</v>
          </cell>
          <cell r="P272" t="e">
            <v>#DIV/0!</v>
          </cell>
          <cell r="Q272" t="str">
            <v>n/a</v>
          </cell>
        </row>
        <row r="273">
          <cell r="B273">
            <v>85003594</v>
          </cell>
          <cell r="R273" t="e">
            <v>#DIV/0!</v>
          </cell>
        </row>
        <row r="274">
          <cell r="B274">
            <v>85003594</v>
          </cell>
          <cell r="F274" t="str">
            <v>F1.60 Yield %</v>
          </cell>
          <cell r="P274" t="e">
            <v>#DIV/0!</v>
          </cell>
        </row>
        <row r="275">
          <cell r="B275">
            <v>85003594</v>
          </cell>
          <cell r="F275" t="str">
            <v>F1.60 Ash % Calc</v>
          </cell>
          <cell r="R275" t="e">
            <v>#DIV/0!</v>
          </cell>
        </row>
        <row r="276">
          <cell r="A276" t="str">
            <v>85003594</v>
          </cell>
          <cell r="B276">
            <v>85003594</v>
          </cell>
        </row>
        <row r="277">
          <cell r="A277" t="str">
            <v>85003594Fs31F1</v>
          </cell>
          <cell r="B277">
            <v>85003594</v>
          </cell>
          <cell r="D277" t="str">
            <v>Fs31F1</v>
          </cell>
          <cell r="F277" t="str">
            <v>+2mm</v>
          </cell>
          <cell r="N277" t="str">
            <v>F1.60</v>
          </cell>
          <cell r="P277" t="e">
            <v>#DIV/0!</v>
          </cell>
          <cell r="Q277" t="str">
            <v>n/a</v>
          </cell>
        </row>
        <row r="278">
          <cell r="A278" t="str">
            <v>85003594Fs31F2</v>
          </cell>
          <cell r="B278">
            <v>85003594</v>
          </cell>
          <cell r="D278" t="str">
            <v>Fs31F2</v>
          </cell>
          <cell r="F278" t="str">
            <v>+2mm</v>
          </cell>
          <cell r="N278" t="str">
            <v>S1.60</v>
          </cell>
          <cell r="P278" t="e">
            <v>#DIV/0!</v>
          </cell>
          <cell r="Q278" t="str">
            <v>n/a</v>
          </cell>
        </row>
        <row r="279">
          <cell r="A279" t="str">
            <v>85003594</v>
          </cell>
          <cell r="B279">
            <v>85003594</v>
          </cell>
          <cell r="N279" t="str">
            <v>LOSS</v>
          </cell>
          <cell r="P279" t="e">
            <v>#DIV/0!</v>
          </cell>
          <cell r="Q279" t="str">
            <v>n/a</v>
          </cell>
          <cell r="R279" t="e">
            <v>#DIV/0!</v>
          </cell>
        </row>
        <row r="280">
          <cell r="A280" t="str">
            <v>85003594Fs32F1</v>
          </cell>
          <cell r="B280">
            <v>85003594</v>
          </cell>
          <cell r="D280" t="str">
            <v>Fs32F1</v>
          </cell>
          <cell r="F280" t="str">
            <v>-2 + 0.125mm</v>
          </cell>
          <cell r="N280" t="str">
            <v>F1.60</v>
          </cell>
          <cell r="P280" t="e">
            <v>#DIV/0!</v>
          </cell>
          <cell r="Q280" t="str">
            <v>n/a</v>
          </cell>
        </row>
        <row r="281">
          <cell r="A281" t="str">
            <v>85003594Fs32F2</v>
          </cell>
          <cell r="B281">
            <v>85003594</v>
          </cell>
          <cell r="D281" t="str">
            <v>Fs32F2</v>
          </cell>
          <cell r="F281" t="str">
            <v>-2 + 0.125mm</v>
          </cell>
          <cell r="N281" t="str">
            <v>S1.60</v>
          </cell>
          <cell r="P281" t="e">
            <v>#DIV/0!</v>
          </cell>
          <cell r="Q281" t="str">
            <v>n/a</v>
          </cell>
        </row>
        <row r="282">
          <cell r="A282" t="str">
            <v>85003594</v>
          </cell>
          <cell r="B282">
            <v>85003594</v>
          </cell>
          <cell r="N282" t="str">
            <v>LOSS</v>
          </cell>
          <cell r="P282" t="e">
            <v>#DIV/0!</v>
          </cell>
          <cell r="Q282" t="str">
            <v>n/a</v>
          </cell>
          <cell r="R282" t="e">
            <v>#DIV/0!</v>
          </cell>
        </row>
        <row r="283">
          <cell r="A283" t="str">
            <v>85003594</v>
          </cell>
          <cell r="B283">
            <v>85003594</v>
          </cell>
          <cell r="Q283" t="str">
            <v>n/a</v>
          </cell>
          <cell r="S283" t="str">
            <v>Mass % Overall</v>
          </cell>
          <cell r="T283" t="str">
            <v>Yield F160</v>
          </cell>
          <cell r="U283" t="str">
            <v>F1.60 Ash</v>
          </cell>
          <cell r="V283" t="str">
            <v>=Mass*Y</v>
          </cell>
        </row>
        <row r="284">
          <cell r="A284" t="str">
            <v>85003594</v>
          </cell>
          <cell r="B284">
            <v>85003594</v>
          </cell>
          <cell r="F284" t="str">
            <v>+2.0mm</v>
          </cell>
          <cell r="P284" t="e">
            <v>#DIV/0!</v>
          </cell>
          <cell r="Q284" t="str">
            <v>n/a</v>
          </cell>
          <cell r="R284" t="e">
            <v>#DIV/0!</v>
          </cell>
          <cell r="S284" t="e">
            <v>#DIV/0!</v>
          </cell>
          <cell r="T284" t="e">
            <v>#DIV/0!</v>
          </cell>
          <cell r="U284">
            <v>0</v>
          </cell>
          <cell r="V284" t="e">
            <v>#DIV/0!</v>
          </cell>
        </row>
        <row r="285">
          <cell r="A285" t="str">
            <v>85003594</v>
          </cell>
          <cell r="B285">
            <v>85003594</v>
          </cell>
          <cell r="F285" t="str">
            <v>-2.0mm +0.125mm</v>
          </cell>
          <cell r="P285" t="e">
            <v>#DIV/0!</v>
          </cell>
          <cell r="Q285" t="str">
            <v>n/a</v>
          </cell>
          <cell r="R285" t="e">
            <v>#DIV/0!</v>
          </cell>
          <cell r="S285" t="e">
            <v>#DIV/0!</v>
          </cell>
          <cell r="T285" t="e">
            <v>#DIV/0!</v>
          </cell>
          <cell r="U285">
            <v>0</v>
          </cell>
          <cell r="V285" t="e">
            <v>#DIV/0!</v>
          </cell>
        </row>
        <row r="286">
          <cell r="A286" t="str">
            <v>85003594</v>
          </cell>
          <cell r="B286">
            <v>85003594</v>
          </cell>
          <cell r="C286">
            <v>379529</v>
          </cell>
          <cell r="F286" t="str">
            <v>-0.125mm +0.063mm</v>
          </cell>
          <cell r="P286" t="e">
            <v>#DIV/0!</v>
          </cell>
          <cell r="Q286" t="str">
            <v>n/a</v>
          </cell>
          <cell r="S286" t="e">
            <v>#DIV/0!</v>
          </cell>
          <cell r="T286" t="e">
            <v>#DIV/0!</v>
          </cell>
          <cell r="U286" t="e">
            <v>#DIV/0!</v>
          </cell>
          <cell r="V286" t="e">
            <v>#DIV/0!</v>
          </cell>
        </row>
        <row r="287">
          <cell r="A287" t="str">
            <v>85003594</v>
          </cell>
          <cell r="B287">
            <v>85003594</v>
          </cell>
          <cell r="C287">
            <v>379530</v>
          </cell>
          <cell r="F287" t="str">
            <v>-0.063mm</v>
          </cell>
          <cell r="P287" t="e">
            <v>#DIV/0!</v>
          </cell>
          <cell r="Q287" t="str">
            <v>n/a</v>
          </cell>
        </row>
        <row r="288">
          <cell r="B288">
            <v>85003594</v>
          </cell>
          <cell r="R288" t="e">
            <v>#DIV/0!</v>
          </cell>
        </row>
        <row r="289">
          <cell r="B289">
            <v>85003594</v>
          </cell>
          <cell r="F289" t="str">
            <v>F1.60 Yield %</v>
          </cell>
          <cell r="P289" t="e">
            <v>#DIV/0!</v>
          </cell>
        </row>
        <row r="290">
          <cell r="B290">
            <v>85003594</v>
          </cell>
          <cell r="F290" t="str">
            <v>F1.60 Ash % Calc</v>
          </cell>
          <cell r="R290" t="e">
            <v>#DIV/0!</v>
          </cell>
        </row>
        <row r="291">
          <cell r="A291" t="str">
            <v>85003594</v>
          </cell>
          <cell r="B291">
            <v>85003594</v>
          </cell>
        </row>
        <row r="292">
          <cell r="A292" t="str">
            <v>85003594Fs33F1</v>
          </cell>
          <cell r="B292">
            <v>85003594</v>
          </cell>
          <cell r="D292" t="str">
            <v>Fs33F1</v>
          </cell>
          <cell r="F292" t="str">
            <v>+2mm</v>
          </cell>
          <cell r="N292" t="str">
            <v>F1.60</v>
          </cell>
          <cell r="P292" t="e">
            <v>#DIV/0!</v>
          </cell>
          <cell r="Q292" t="str">
            <v>n/a</v>
          </cell>
        </row>
        <row r="293">
          <cell r="A293" t="str">
            <v>85003594Fs33F2</v>
          </cell>
          <cell r="B293">
            <v>85003594</v>
          </cell>
          <cell r="D293" t="str">
            <v>Fs33F2</v>
          </cell>
          <cell r="F293" t="str">
            <v>+2mm</v>
          </cell>
          <cell r="N293" t="str">
            <v>S1.60</v>
          </cell>
          <cell r="P293" t="e">
            <v>#DIV/0!</v>
          </cell>
          <cell r="Q293" t="str">
            <v>n/a</v>
          </cell>
        </row>
        <row r="294">
          <cell r="A294" t="str">
            <v>85003594</v>
          </cell>
          <cell r="B294">
            <v>85003594</v>
          </cell>
          <cell r="N294" t="str">
            <v>LOSS</v>
          </cell>
          <cell r="P294" t="e">
            <v>#DIV/0!</v>
          </cell>
          <cell r="Q294" t="str">
            <v>n/a</v>
          </cell>
          <cell r="R294" t="e">
            <v>#DIV/0!</v>
          </cell>
        </row>
        <row r="295">
          <cell r="A295" t="str">
            <v>85003594Fs34F1</v>
          </cell>
          <cell r="B295">
            <v>85003594</v>
          </cell>
          <cell r="D295" t="str">
            <v>Fs34F1</v>
          </cell>
          <cell r="F295" t="str">
            <v>-2 + 0.125mm</v>
          </cell>
          <cell r="N295" t="str">
            <v>F1.60</v>
          </cell>
          <cell r="P295" t="e">
            <v>#DIV/0!</v>
          </cell>
          <cell r="Q295" t="str">
            <v>n/a</v>
          </cell>
        </row>
        <row r="296">
          <cell r="A296" t="str">
            <v>85003594Fs34F2</v>
          </cell>
          <cell r="B296">
            <v>85003594</v>
          </cell>
          <cell r="D296" t="str">
            <v>Fs34F2</v>
          </cell>
          <cell r="F296" t="str">
            <v>-2 + 0.125mm</v>
          </cell>
          <cell r="N296" t="str">
            <v>S1.60</v>
          </cell>
          <cell r="P296" t="e">
            <v>#DIV/0!</v>
          </cell>
          <cell r="Q296" t="str">
            <v>n/a</v>
          </cell>
        </row>
        <row r="297">
          <cell r="A297" t="str">
            <v>85003594</v>
          </cell>
          <cell r="B297">
            <v>85003594</v>
          </cell>
          <cell r="N297" t="str">
            <v>LOSS</v>
          </cell>
          <cell r="P297" t="e">
            <v>#DIV/0!</v>
          </cell>
          <cell r="Q297" t="str">
            <v>n/a</v>
          </cell>
          <cell r="R297" t="e">
            <v>#DIV/0!</v>
          </cell>
        </row>
        <row r="298">
          <cell r="A298" t="str">
            <v>85003594</v>
          </cell>
          <cell r="B298">
            <v>85003594</v>
          </cell>
          <cell r="Q298" t="str">
            <v>n/a</v>
          </cell>
          <cell r="S298" t="str">
            <v>Mass % Overall</v>
          </cell>
          <cell r="T298" t="str">
            <v>Yield F160</v>
          </cell>
          <cell r="U298" t="str">
            <v>F1.60 Ash</v>
          </cell>
          <cell r="V298" t="str">
            <v>=Mass*Y</v>
          </cell>
        </row>
        <row r="299">
          <cell r="A299" t="str">
            <v>85003594</v>
          </cell>
          <cell r="B299">
            <v>85003594</v>
          </cell>
          <cell r="F299" t="str">
            <v>+2.0mm</v>
          </cell>
          <cell r="P299" t="e">
            <v>#DIV/0!</v>
          </cell>
          <cell r="Q299" t="str">
            <v>n/a</v>
          </cell>
          <cell r="R299" t="e">
            <v>#DIV/0!</v>
          </cell>
          <cell r="S299" t="e">
            <v>#DIV/0!</v>
          </cell>
          <cell r="T299" t="e">
            <v>#DIV/0!</v>
          </cell>
          <cell r="U299">
            <v>0</v>
          </cell>
          <cell r="V299" t="e">
            <v>#DIV/0!</v>
          </cell>
        </row>
        <row r="300">
          <cell r="A300" t="str">
            <v>85003594</v>
          </cell>
          <cell r="B300">
            <v>85003594</v>
          </cell>
          <cell r="F300" t="str">
            <v>-2.0mm +0.125mm</v>
          </cell>
          <cell r="P300" t="e">
            <v>#DIV/0!</v>
          </cell>
          <cell r="Q300" t="str">
            <v>n/a</v>
          </cell>
          <cell r="R300" t="e">
            <v>#DIV/0!</v>
          </cell>
          <cell r="S300" t="e">
            <v>#DIV/0!</v>
          </cell>
          <cell r="T300" t="e">
            <v>#DIV/0!</v>
          </cell>
          <cell r="U300">
            <v>0</v>
          </cell>
          <cell r="V300" t="e">
            <v>#DIV/0!</v>
          </cell>
        </row>
        <row r="301">
          <cell r="A301" t="str">
            <v>85003594</v>
          </cell>
          <cell r="B301">
            <v>85003594</v>
          </cell>
          <cell r="C301">
            <v>379542</v>
          </cell>
          <cell r="F301" t="str">
            <v>-0.125mm +0.063mm</v>
          </cell>
          <cell r="P301" t="e">
            <v>#DIV/0!</v>
          </cell>
          <cell r="Q301" t="str">
            <v>n/a</v>
          </cell>
          <cell r="S301" t="e">
            <v>#DIV/0!</v>
          </cell>
          <cell r="T301" t="e">
            <v>#DIV/0!</v>
          </cell>
          <cell r="U301" t="e">
            <v>#DIV/0!</v>
          </cell>
          <cell r="V301" t="e">
            <v>#DIV/0!</v>
          </cell>
        </row>
        <row r="302">
          <cell r="A302" t="str">
            <v>85003594</v>
          </cell>
          <cell r="B302">
            <v>85003594</v>
          </cell>
          <cell r="C302">
            <v>379543</v>
          </cell>
          <cell r="F302" t="str">
            <v>-0.063mm</v>
          </cell>
          <cell r="P302" t="e">
            <v>#DIV/0!</v>
          </cell>
          <cell r="Q302" t="str">
            <v>n/a</v>
          </cell>
        </row>
        <row r="303">
          <cell r="B303">
            <v>85003594</v>
          </cell>
          <cell r="R303" t="e">
            <v>#DIV/0!</v>
          </cell>
        </row>
        <row r="304">
          <cell r="B304">
            <v>85003594</v>
          </cell>
          <cell r="F304" t="str">
            <v>F1.60 Yield %</v>
          </cell>
          <cell r="P304" t="e">
            <v>#DIV/0!</v>
          </cell>
        </row>
        <row r="305">
          <cell r="B305">
            <v>85003594</v>
          </cell>
          <cell r="F305" t="str">
            <v>F1.60 Ash % Calc</v>
          </cell>
          <cell r="R305" t="e">
            <v>#DIV/0!</v>
          </cell>
        </row>
        <row r="306">
          <cell r="A306" t="str">
            <v>85003594</v>
          </cell>
          <cell r="B306">
            <v>85003594</v>
          </cell>
        </row>
        <row r="307">
          <cell r="A307" t="str">
            <v>85003594Fs35F1</v>
          </cell>
          <cell r="B307">
            <v>85003594</v>
          </cell>
          <cell r="D307" t="str">
            <v>Fs35F1</v>
          </cell>
          <cell r="F307" t="str">
            <v>+2mm</v>
          </cell>
          <cell r="N307" t="str">
            <v>F1.60</v>
          </cell>
          <cell r="P307" t="e">
            <v>#DIV/0!</v>
          </cell>
          <cell r="Q307" t="str">
            <v>n/a</v>
          </cell>
        </row>
        <row r="308">
          <cell r="A308" t="str">
            <v>85003594Fs35F2</v>
          </cell>
          <cell r="B308">
            <v>85003594</v>
          </cell>
          <cell r="D308" t="str">
            <v>Fs35F2</v>
          </cell>
          <cell r="F308" t="str">
            <v>+2mm</v>
          </cell>
          <cell r="N308" t="str">
            <v>S1.60</v>
          </cell>
          <cell r="P308" t="e">
            <v>#DIV/0!</v>
          </cell>
          <cell r="Q308" t="str">
            <v>n/a</v>
          </cell>
        </row>
        <row r="309">
          <cell r="A309" t="str">
            <v>85003594</v>
          </cell>
          <cell r="B309">
            <v>85003594</v>
          </cell>
          <cell r="N309" t="str">
            <v>LOSS</v>
          </cell>
          <cell r="P309" t="e">
            <v>#DIV/0!</v>
          </cell>
          <cell r="Q309" t="str">
            <v>n/a</v>
          </cell>
          <cell r="R309" t="e">
            <v>#DIV/0!</v>
          </cell>
        </row>
        <row r="310">
          <cell r="A310" t="str">
            <v>85003594Fs36F1</v>
          </cell>
          <cell r="B310">
            <v>85003594</v>
          </cell>
          <cell r="D310" t="str">
            <v>Fs36F1</v>
          </cell>
          <cell r="F310" t="str">
            <v>-2 + 0.125mm</v>
          </cell>
          <cell r="N310" t="str">
            <v>F1.60</v>
          </cell>
          <cell r="P310" t="e">
            <v>#DIV/0!</v>
          </cell>
          <cell r="Q310" t="str">
            <v>n/a</v>
          </cell>
        </row>
        <row r="311">
          <cell r="A311" t="str">
            <v>85003594Fs36F2</v>
          </cell>
          <cell r="B311">
            <v>85003594</v>
          </cell>
          <cell r="D311" t="str">
            <v>Fs36F2</v>
          </cell>
          <cell r="F311" t="str">
            <v>-2 + 0.125mm</v>
          </cell>
          <cell r="N311" t="str">
            <v>S1.60</v>
          </cell>
          <cell r="P311" t="e">
            <v>#DIV/0!</v>
          </cell>
          <cell r="Q311" t="str">
            <v>n/a</v>
          </cell>
        </row>
        <row r="312">
          <cell r="A312" t="str">
            <v>85003594</v>
          </cell>
          <cell r="B312">
            <v>85003594</v>
          </cell>
          <cell r="N312" t="str">
            <v>LOSS</v>
          </cell>
          <cell r="P312" t="e">
            <v>#DIV/0!</v>
          </cell>
          <cell r="Q312" t="str">
            <v>n/a</v>
          </cell>
          <cell r="R312" t="e">
            <v>#DIV/0!</v>
          </cell>
        </row>
        <row r="313">
          <cell r="A313" t="str">
            <v>85003594</v>
          </cell>
          <cell r="B313">
            <v>85003594</v>
          </cell>
          <cell r="Q313" t="str">
            <v>n/a</v>
          </cell>
          <cell r="S313" t="str">
            <v>Mass % Overall</v>
          </cell>
          <cell r="T313" t="str">
            <v>Yield F160</v>
          </cell>
          <cell r="U313" t="str">
            <v>F1.60 Ash</v>
          </cell>
          <cell r="V313" t="str">
            <v>=Mass*Y</v>
          </cell>
        </row>
        <row r="314">
          <cell r="A314" t="str">
            <v>85003594</v>
          </cell>
          <cell r="B314">
            <v>85003594</v>
          </cell>
          <cell r="F314" t="str">
            <v>+2.0mm</v>
          </cell>
          <cell r="P314" t="e">
            <v>#DIV/0!</v>
          </cell>
          <cell r="Q314" t="str">
            <v>n/a</v>
          </cell>
          <cell r="R314" t="e">
            <v>#DIV/0!</v>
          </cell>
          <cell r="S314" t="e">
            <v>#DIV/0!</v>
          </cell>
          <cell r="T314" t="e">
            <v>#DIV/0!</v>
          </cell>
          <cell r="U314">
            <v>0</v>
          </cell>
          <cell r="V314" t="e">
            <v>#DIV/0!</v>
          </cell>
        </row>
        <row r="315">
          <cell r="A315" t="str">
            <v>85003594</v>
          </cell>
          <cell r="B315">
            <v>85003594</v>
          </cell>
          <cell r="F315" t="str">
            <v>-2.0mm +0.125mm</v>
          </cell>
          <cell r="P315" t="e">
            <v>#DIV/0!</v>
          </cell>
          <cell r="Q315" t="str">
            <v>n/a</v>
          </cell>
          <cell r="R315" t="e">
            <v>#DIV/0!</v>
          </cell>
          <cell r="S315" t="e">
            <v>#DIV/0!</v>
          </cell>
          <cell r="T315" t="e">
            <v>#DIV/0!</v>
          </cell>
          <cell r="U315">
            <v>0</v>
          </cell>
          <cell r="V315" t="e">
            <v>#DIV/0!</v>
          </cell>
        </row>
        <row r="316">
          <cell r="A316" t="str">
            <v>85003594</v>
          </cell>
          <cell r="B316">
            <v>85003594</v>
          </cell>
          <cell r="C316">
            <v>379555</v>
          </cell>
          <cell r="F316" t="str">
            <v>-0.125mm +0.063mm</v>
          </cell>
          <cell r="P316" t="e">
            <v>#DIV/0!</v>
          </cell>
          <cell r="Q316" t="str">
            <v>n/a</v>
          </cell>
          <cell r="S316" t="e">
            <v>#DIV/0!</v>
          </cell>
          <cell r="T316" t="e">
            <v>#DIV/0!</v>
          </cell>
          <cell r="U316" t="e">
            <v>#DIV/0!</v>
          </cell>
          <cell r="V316" t="e">
            <v>#DIV/0!</v>
          </cell>
        </row>
        <row r="317">
          <cell r="A317" t="str">
            <v>85003594</v>
          </cell>
          <cell r="B317">
            <v>85003594</v>
          </cell>
          <cell r="C317">
            <v>379556</v>
          </cell>
          <cell r="F317" t="str">
            <v>-0.063mm</v>
          </cell>
          <cell r="P317" t="e">
            <v>#DIV/0!</v>
          </cell>
          <cell r="Q317" t="str">
            <v>n/a</v>
          </cell>
        </row>
        <row r="318">
          <cell r="B318">
            <v>85003594</v>
          </cell>
          <cell r="R318" t="e">
            <v>#DIV/0!</v>
          </cell>
        </row>
        <row r="319">
          <cell r="B319">
            <v>85003594</v>
          </cell>
          <cell r="F319" t="str">
            <v>F1.60 Yield %</v>
          </cell>
          <cell r="P319" t="e">
            <v>#DIV/0!</v>
          </cell>
        </row>
        <row r="320">
          <cell r="B320">
            <v>85003594</v>
          </cell>
          <cell r="F320" t="str">
            <v>F1.60 Ash % Calc</v>
          </cell>
          <cell r="R320" t="e">
            <v>#DIV/0!</v>
          </cell>
        </row>
        <row r="321">
          <cell r="B321">
            <v>85003594</v>
          </cell>
        </row>
        <row r="322">
          <cell r="A322" t="str">
            <v>85003594</v>
          </cell>
          <cell r="B322">
            <v>85003594</v>
          </cell>
          <cell r="G322" t="str">
            <v>F1.60 Yield %</v>
          </cell>
          <cell r="H322" t="str">
            <v>F1.60 Ash % Calc</v>
          </cell>
        </row>
        <row r="323">
          <cell r="A323" t="str">
            <v>85003594CC01</v>
          </cell>
          <cell r="B323">
            <v>85003594</v>
          </cell>
          <cell r="C323">
            <v>469453</v>
          </cell>
          <cell r="D323" t="str">
            <v>CC01</v>
          </cell>
          <cell r="E323" t="str">
            <v>BC330C</v>
          </cell>
          <cell r="F323">
            <v>33001</v>
          </cell>
          <cell r="G323">
            <v>94.23723628913973</v>
          </cell>
          <cell r="H323">
            <v>12.842063837362893</v>
          </cell>
          <cell r="I323">
            <v>33001</v>
          </cell>
          <cell r="J323">
            <v>21.52</v>
          </cell>
          <cell r="K323">
            <v>22.35</v>
          </cell>
          <cell r="L323">
            <v>0.83000000000000185</v>
          </cell>
          <cell r="M323">
            <v>8045</v>
          </cell>
          <cell r="O323">
            <v>1.3740000000000001</v>
          </cell>
          <cell r="Q323">
            <v>8.0399999999999991</v>
          </cell>
          <cell r="R323">
            <v>12.4</v>
          </cell>
          <cell r="S323">
            <v>39.82</v>
          </cell>
          <cell r="T323">
            <v>39.74</v>
          </cell>
          <cell r="U323">
            <v>25.074000000000002</v>
          </cell>
          <cell r="V323">
            <v>25.074000000000002</v>
          </cell>
          <cell r="W323">
            <v>0.47399999999999998</v>
          </cell>
          <cell r="BE323">
            <v>54</v>
          </cell>
          <cell r="BF323">
            <v>34.700000000000003</v>
          </cell>
          <cell r="BG323">
            <v>1.9</v>
          </cell>
          <cell r="BH323">
            <v>2.56</v>
          </cell>
          <cell r="BI323">
            <v>1.24</v>
          </cell>
          <cell r="BJ323">
            <v>0.66</v>
          </cell>
          <cell r="BK323">
            <v>0.5</v>
          </cell>
          <cell r="BL323">
            <v>1.63</v>
          </cell>
          <cell r="BM323" t="str">
            <v xml:space="preserve">        nd</v>
          </cell>
          <cell r="BN323">
            <v>0.04</v>
          </cell>
          <cell r="BO323">
            <v>1.38</v>
          </cell>
          <cell r="BP323">
            <v>0.08</v>
          </cell>
          <cell r="BQ323">
            <v>0.1</v>
          </cell>
          <cell r="BR323">
            <v>0.1</v>
          </cell>
          <cell r="BS323">
            <v>0.06</v>
          </cell>
        </row>
        <row r="324">
          <cell r="A324" t="str">
            <v>85003594CC02</v>
          </cell>
          <cell r="B324">
            <v>85003594</v>
          </cell>
          <cell r="C324">
            <v>469455</v>
          </cell>
          <cell r="D324" t="str">
            <v>CC02</v>
          </cell>
          <cell r="E324" t="str">
            <v>BC330C</v>
          </cell>
          <cell r="F324" t="str">
            <v>33003-06</v>
          </cell>
          <cell r="G324">
            <v>65.533520175519172</v>
          </cell>
          <cell r="H324">
            <v>12.036644064777647</v>
          </cell>
          <cell r="I324" t="str">
            <v>33003-06</v>
          </cell>
          <cell r="J324">
            <v>26.05</v>
          </cell>
          <cell r="K324">
            <v>27.86</v>
          </cell>
          <cell r="L324">
            <v>1.8099999999999987</v>
          </cell>
          <cell r="M324">
            <v>19020</v>
          </cell>
          <cell r="O324">
            <v>1.3640000000000001</v>
          </cell>
          <cell r="Q324">
            <v>9.02</v>
          </cell>
          <cell r="R324">
            <v>11.95</v>
          </cell>
          <cell r="S324">
            <v>39.380000000000003</v>
          </cell>
          <cell r="T324">
            <v>39.650000000000006</v>
          </cell>
          <cell r="U324">
            <v>25.08</v>
          </cell>
          <cell r="V324">
            <v>25.08</v>
          </cell>
          <cell r="W324">
            <v>0.61599999999999999</v>
          </cell>
          <cell r="BE324">
            <v>53.3</v>
          </cell>
          <cell r="BF324">
            <v>28.9</v>
          </cell>
          <cell r="BG324">
            <v>3.3</v>
          </cell>
          <cell r="BH324">
            <v>3.76</v>
          </cell>
          <cell r="BI324">
            <v>2.16</v>
          </cell>
          <cell r="BJ324">
            <v>1</v>
          </cell>
          <cell r="BK324">
            <v>0.66</v>
          </cell>
          <cell r="BL324">
            <v>1.68</v>
          </cell>
          <cell r="BM324" t="str">
            <v xml:space="preserve">        nd</v>
          </cell>
          <cell r="BN324">
            <v>0.15</v>
          </cell>
          <cell r="BO324">
            <v>3.41</v>
          </cell>
          <cell r="BP324">
            <v>0.12</v>
          </cell>
          <cell r="BQ324">
            <v>0.38</v>
          </cell>
          <cell r="BR324">
            <v>0.03</v>
          </cell>
          <cell r="BS324">
            <v>0.08</v>
          </cell>
        </row>
        <row r="325">
          <cell r="A325" t="str">
            <v>85003594CC03</v>
          </cell>
          <cell r="B325">
            <v>85003594</v>
          </cell>
          <cell r="C325">
            <v>469456</v>
          </cell>
          <cell r="D325" t="str">
            <v>CC03</v>
          </cell>
          <cell r="E325" t="str">
            <v>BC330C</v>
          </cell>
          <cell r="F325">
            <v>33007</v>
          </cell>
          <cell r="G325">
            <v>92.302336467074042</v>
          </cell>
          <cell r="H325">
            <v>11.815910543369382</v>
          </cell>
          <cell r="I325">
            <v>33007</v>
          </cell>
          <cell r="J325">
            <v>28.68</v>
          </cell>
          <cell r="K325">
            <v>28.99</v>
          </cell>
          <cell r="L325">
            <v>0.30999999999999872</v>
          </cell>
          <cell r="M325">
            <v>2828</v>
          </cell>
          <cell r="O325">
            <v>1.39</v>
          </cell>
          <cell r="Q325">
            <v>7.9</v>
          </cell>
          <cell r="R325">
            <v>11.4</v>
          </cell>
          <cell r="S325">
            <v>40.93</v>
          </cell>
          <cell r="T325">
            <v>39.770000000000003</v>
          </cell>
          <cell r="U325">
            <v>25.98</v>
          </cell>
          <cell r="V325">
            <v>25.93</v>
          </cell>
          <cell r="W325">
            <v>0.52</v>
          </cell>
        </row>
        <row r="326">
          <cell r="A326" t="str">
            <v>85003594CC04</v>
          </cell>
          <cell r="B326">
            <v>85003594</v>
          </cell>
          <cell r="C326">
            <v>469458</v>
          </cell>
          <cell r="D326" t="str">
            <v>CC04</v>
          </cell>
          <cell r="E326" t="str">
            <v>BC330C</v>
          </cell>
          <cell r="F326">
            <v>33008</v>
          </cell>
          <cell r="G326">
            <v>80.82222129749448</v>
          </cell>
          <cell r="H326">
            <v>11.24742843534924</v>
          </cell>
          <cell r="I326">
            <v>33008</v>
          </cell>
          <cell r="J326">
            <v>38.799999999999997</v>
          </cell>
          <cell r="K326">
            <v>38.97</v>
          </cell>
          <cell r="L326">
            <v>0.17000000000000171</v>
          </cell>
          <cell r="M326">
            <v>3023</v>
          </cell>
          <cell r="O326">
            <v>1.3640000000000001</v>
          </cell>
          <cell r="Q326">
            <v>9.68</v>
          </cell>
          <cell r="R326">
            <v>11.08</v>
          </cell>
          <cell r="S326">
            <v>37.619999999999997</v>
          </cell>
          <cell r="T326">
            <v>41.620000000000005</v>
          </cell>
          <cell r="U326">
            <v>25.454000000000001</v>
          </cell>
          <cell r="V326">
            <v>25.454000000000001</v>
          </cell>
          <cell r="W326">
            <v>0.60599999999999998</v>
          </cell>
          <cell r="BE326">
            <v>56.7</v>
          </cell>
          <cell r="BF326">
            <v>28.9</v>
          </cell>
          <cell r="BG326">
            <v>2.16</v>
          </cell>
          <cell r="BH326">
            <v>3.63</v>
          </cell>
          <cell r="BI326">
            <v>1.65</v>
          </cell>
          <cell r="BJ326">
            <v>0.83</v>
          </cell>
          <cell r="BK326">
            <v>0.59</v>
          </cell>
          <cell r="BL326">
            <v>1.88</v>
          </cell>
          <cell r="BM326">
            <v>0.03</v>
          </cell>
          <cell r="BN326">
            <v>0.04</v>
          </cell>
          <cell r="BO326">
            <v>1.96</v>
          </cell>
          <cell r="BP326">
            <v>0.06</v>
          </cell>
          <cell r="BQ326">
            <v>0.04</v>
          </cell>
          <cell r="BR326">
            <v>0.03</v>
          </cell>
          <cell r="BS326">
            <v>0.05</v>
          </cell>
        </row>
        <row r="327">
          <cell r="A327" t="str">
            <v>85003594CC05</v>
          </cell>
          <cell r="B327">
            <v>85003594</v>
          </cell>
          <cell r="C327">
            <v>469460</v>
          </cell>
          <cell r="D327" t="str">
            <v>CC05</v>
          </cell>
          <cell r="E327" t="str">
            <v>BC330C</v>
          </cell>
          <cell r="F327">
            <v>33010</v>
          </cell>
          <cell r="G327">
            <v>80.964382143793642</v>
          </cell>
          <cell r="H327">
            <v>16.761923436716263</v>
          </cell>
          <cell r="I327">
            <v>33010</v>
          </cell>
          <cell r="J327">
            <v>39.33</v>
          </cell>
          <cell r="K327">
            <v>39.630000000000003</v>
          </cell>
          <cell r="L327">
            <v>0.30000000000000426</v>
          </cell>
          <cell r="M327">
            <v>3029</v>
          </cell>
          <cell r="O327">
            <v>1.3720000000000001</v>
          </cell>
          <cell r="Q327">
            <v>7.28</v>
          </cell>
          <cell r="R327">
            <v>16.809999999999999</v>
          </cell>
          <cell r="S327">
            <v>40.82</v>
          </cell>
          <cell r="T327">
            <v>35.090000000000003</v>
          </cell>
          <cell r="U327">
            <v>25</v>
          </cell>
          <cell r="V327">
            <v>25</v>
          </cell>
          <cell r="W327">
            <v>0.61</v>
          </cell>
          <cell r="BE327">
            <v>64.099999999999994</v>
          </cell>
          <cell r="BF327">
            <v>26.5</v>
          </cell>
          <cell r="BG327">
            <v>2.13</v>
          </cell>
          <cell r="BH327">
            <v>1.81</v>
          </cell>
          <cell r="BI327">
            <v>1.4</v>
          </cell>
          <cell r="BJ327">
            <v>0.59</v>
          </cell>
          <cell r="BK327">
            <v>0.83</v>
          </cell>
          <cell r="BL327">
            <v>1.61</v>
          </cell>
          <cell r="BM327" t="str">
            <v xml:space="preserve">        nd</v>
          </cell>
          <cell r="BN327">
            <v>0.03</v>
          </cell>
          <cell r="BO327">
            <v>0.37</v>
          </cell>
          <cell r="BP327">
            <v>0.05</v>
          </cell>
          <cell r="BQ327">
            <v>7.0000000000000007E-2</v>
          </cell>
          <cell r="BR327" t="str">
            <v xml:space="preserve">        nd</v>
          </cell>
          <cell r="BS327">
            <v>7.0000000000000007E-2</v>
          </cell>
        </row>
        <row r="328">
          <cell r="A328" t="str">
            <v>85003594CC06</v>
          </cell>
          <cell r="B328">
            <v>85003594</v>
          </cell>
          <cell r="C328">
            <v>469462</v>
          </cell>
          <cell r="D328" t="str">
            <v>CC06</v>
          </cell>
          <cell r="E328" t="str">
            <v>BC330C</v>
          </cell>
          <cell r="F328" t="str">
            <v>33011-16</v>
          </cell>
          <cell r="G328">
            <v>76.560564472608974</v>
          </cell>
          <cell r="H328">
            <v>14.001756345397334</v>
          </cell>
          <cell r="I328" t="str">
            <v>33011-16</v>
          </cell>
          <cell r="J328">
            <v>50.23</v>
          </cell>
          <cell r="K328">
            <v>52.74</v>
          </cell>
          <cell r="L328">
            <v>2.5100000000000051</v>
          </cell>
          <cell r="M328">
            <v>25502</v>
          </cell>
          <cell r="O328">
            <v>1.375</v>
          </cell>
          <cell r="Q328">
            <v>8.74</v>
          </cell>
          <cell r="R328">
            <v>13.82</v>
          </cell>
          <cell r="S328">
            <v>38.020000000000003</v>
          </cell>
          <cell r="T328">
            <v>39.419999999999995</v>
          </cell>
          <cell r="U328">
            <v>24.956</v>
          </cell>
          <cell r="V328">
            <v>24.956</v>
          </cell>
          <cell r="W328">
            <v>0.441</v>
          </cell>
          <cell r="BE328">
            <v>53.8</v>
          </cell>
          <cell r="BF328">
            <v>32.6</v>
          </cell>
          <cell r="BG328">
            <v>2.71</v>
          </cell>
          <cell r="BH328">
            <v>3.38</v>
          </cell>
          <cell r="BI328">
            <v>1.28</v>
          </cell>
          <cell r="BJ328">
            <v>0.75</v>
          </cell>
          <cell r="BK328">
            <v>0.49</v>
          </cell>
          <cell r="BL328">
            <v>1.82</v>
          </cell>
          <cell r="BM328">
            <v>0.02</v>
          </cell>
          <cell r="BN328">
            <v>0.04</v>
          </cell>
          <cell r="BO328">
            <v>1.88</v>
          </cell>
          <cell r="BP328">
            <v>0.08</v>
          </cell>
          <cell r="BQ328">
            <v>0.06</v>
          </cell>
          <cell r="BR328" t="str">
            <v xml:space="preserve">        nd</v>
          </cell>
          <cell r="BS328">
            <v>0.05</v>
          </cell>
        </row>
        <row r="329">
          <cell r="A329" t="str">
            <v>85003594CC07</v>
          </cell>
          <cell r="B329">
            <v>85003594</v>
          </cell>
          <cell r="C329">
            <v>469464</v>
          </cell>
          <cell r="D329" t="str">
            <v>CC07</v>
          </cell>
          <cell r="E329" t="str">
            <v>BC330C</v>
          </cell>
          <cell r="F329" t="str">
            <v>33018-20</v>
          </cell>
          <cell r="G329">
            <v>73.339807190050564</v>
          </cell>
          <cell r="H329">
            <v>9.413457001393482</v>
          </cell>
          <cell r="I329" t="str">
            <v>33018-20</v>
          </cell>
          <cell r="J329">
            <v>68.39</v>
          </cell>
          <cell r="K329">
            <v>69.92</v>
          </cell>
          <cell r="L329">
            <v>1.5300000000000011</v>
          </cell>
          <cell r="M329">
            <v>16381</v>
          </cell>
          <cell r="O329">
            <v>1.34</v>
          </cell>
          <cell r="Q329">
            <v>8.15</v>
          </cell>
          <cell r="R329">
            <v>9.36</v>
          </cell>
          <cell r="S329">
            <v>40.159999999999997</v>
          </cell>
          <cell r="T329">
            <v>42.330000000000005</v>
          </cell>
          <cell r="U329">
            <v>26.968</v>
          </cell>
          <cell r="V329">
            <v>26.968</v>
          </cell>
          <cell r="W329">
            <v>0.45</v>
          </cell>
          <cell r="BE329">
            <v>55.6</v>
          </cell>
          <cell r="BF329">
            <v>29.1</v>
          </cell>
          <cell r="BG329">
            <v>3.33</v>
          </cell>
          <cell r="BH329">
            <v>4.5199999999999996</v>
          </cell>
          <cell r="BI329">
            <v>1.18</v>
          </cell>
          <cell r="BJ329">
            <v>1.06</v>
          </cell>
          <cell r="BK329">
            <v>0.39</v>
          </cell>
          <cell r="BL329">
            <v>1.88</v>
          </cell>
          <cell r="BM329">
            <v>0.03</v>
          </cell>
          <cell r="BN329">
            <v>0.05</v>
          </cell>
          <cell r="BO329">
            <v>2.62</v>
          </cell>
          <cell r="BP329">
            <v>0.12</v>
          </cell>
          <cell r="BQ329">
            <v>0.13</v>
          </cell>
          <cell r="BR329" t="str">
            <v xml:space="preserve">        nd</v>
          </cell>
          <cell r="BS329">
            <v>0.08</v>
          </cell>
        </row>
        <row r="330">
          <cell r="A330" t="str">
            <v>85003594CC08</v>
          </cell>
          <cell r="B330">
            <v>85003594</v>
          </cell>
          <cell r="C330">
            <v>469466</v>
          </cell>
          <cell r="D330" t="str">
            <v>CC08</v>
          </cell>
          <cell r="E330" t="str">
            <v>BC330C</v>
          </cell>
          <cell r="F330">
            <v>33021</v>
          </cell>
          <cell r="G330">
            <v>94.886101471367851</v>
          </cell>
          <cell r="H330">
            <v>10.803660170972185</v>
          </cell>
          <cell r="I330">
            <v>33021</v>
          </cell>
          <cell r="J330">
            <v>76.03</v>
          </cell>
          <cell r="K330">
            <v>76.39</v>
          </cell>
          <cell r="L330">
            <v>0.35999999999999943</v>
          </cell>
          <cell r="M330">
            <v>3666</v>
          </cell>
          <cell r="O330">
            <v>1.351</v>
          </cell>
          <cell r="Q330">
            <v>8.82</v>
          </cell>
          <cell r="R330">
            <v>10.6</v>
          </cell>
          <cell r="S330">
            <v>38.4</v>
          </cell>
          <cell r="T330">
            <v>42.18</v>
          </cell>
          <cell r="U330">
            <v>25.962</v>
          </cell>
          <cell r="V330">
            <v>25.962</v>
          </cell>
          <cell r="W330">
            <v>0.502</v>
          </cell>
          <cell r="BE330">
            <v>55.8</v>
          </cell>
          <cell r="BF330">
            <v>31.4</v>
          </cell>
          <cell r="BG330">
            <v>2.4700000000000002</v>
          </cell>
          <cell r="BH330">
            <v>3.94</v>
          </cell>
          <cell r="BI330">
            <v>0.84</v>
          </cell>
          <cell r="BJ330">
            <v>0.99</v>
          </cell>
          <cell r="BK330">
            <v>0.49</v>
          </cell>
          <cell r="BL330">
            <v>1.57</v>
          </cell>
          <cell r="BM330">
            <v>0.03</v>
          </cell>
          <cell r="BN330">
            <v>7.0000000000000007E-2</v>
          </cell>
          <cell r="BO330">
            <v>1.93</v>
          </cell>
          <cell r="BP330">
            <v>0.11</v>
          </cell>
          <cell r="BQ330">
            <v>0.11</v>
          </cell>
          <cell r="BR330" t="str">
            <v xml:space="preserve">        nd</v>
          </cell>
          <cell r="BS330">
            <v>0.09</v>
          </cell>
        </row>
        <row r="331">
          <cell r="A331" t="str">
            <v>85003594CC09</v>
          </cell>
          <cell r="B331">
            <v>85003594</v>
          </cell>
          <cell r="C331">
            <v>469468</v>
          </cell>
          <cell r="D331" t="str">
            <v>CC09</v>
          </cell>
          <cell r="E331" t="str">
            <v>BC330C</v>
          </cell>
          <cell r="F331">
            <v>33022</v>
          </cell>
          <cell r="G331">
            <v>94.018244101755329</v>
          </cell>
          <cell r="H331">
            <v>8.3953223636191616</v>
          </cell>
          <cell r="I331">
            <v>33022</v>
          </cell>
          <cell r="J331">
            <v>77.760000000000005</v>
          </cell>
          <cell r="K331">
            <v>78.11</v>
          </cell>
          <cell r="L331">
            <v>0.34999999999999432</v>
          </cell>
          <cell r="M331">
            <v>3269</v>
          </cell>
          <cell r="O331">
            <v>1.335</v>
          </cell>
          <cell r="Q331">
            <v>8.24</v>
          </cell>
          <cell r="R331">
            <v>8.31</v>
          </cell>
          <cell r="S331">
            <v>39.64</v>
          </cell>
          <cell r="T331">
            <v>43.809999999999995</v>
          </cell>
          <cell r="U331">
            <v>27.114000000000001</v>
          </cell>
          <cell r="V331">
            <v>27.114000000000001</v>
          </cell>
          <cell r="W331">
            <v>0.46200000000000002</v>
          </cell>
          <cell r="BE331">
            <v>54.2</v>
          </cell>
          <cell r="BF331">
            <v>28.6</v>
          </cell>
          <cell r="BG331">
            <v>3.78</v>
          </cell>
          <cell r="BH331">
            <v>4.7300000000000004</v>
          </cell>
          <cell r="BI331">
            <v>0.76</v>
          </cell>
          <cell r="BJ331">
            <v>1.2</v>
          </cell>
          <cell r="BK331">
            <v>0.47</v>
          </cell>
          <cell r="BL331">
            <v>1.62</v>
          </cell>
          <cell r="BM331">
            <v>0.03</v>
          </cell>
          <cell r="BN331">
            <v>0.05</v>
          </cell>
          <cell r="BO331">
            <v>3.85</v>
          </cell>
          <cell r="BP331">
            <v>0.12</v>
          </cell>
          <cell r="BQ331">
            <v>0.13</v>
          </cell>
          <cell r="BR331" t="str">
            <v xml:space="preserve">        nd</v>
          </cell>
          <cell r="BS331">
            <v>0.06</v>
          </cell>
        </row>
        <row r="332">
          <cell r="A332" t="str">
            <v>85003594CC10</v>
          </cell>
          <cell r="B332">
            <v>85003594</v>
          </cell>
          <cell r="C332">
            <v>469471</v>
          </cell>
          <cell r="D332" t="str">
            <v>CC10</v>
          </cell>
          <cell r="E332" t="str">
            <v>BC330C</v>
          </cell>
          <cell r="F332">
            <v>33023</v>
          </cell>
          <cell r="G332">
            <v>91.241132245252359</v>
          </cell>
          <cell r="H332">
            <v>9.074199396286037</v>
          </cell>
          <cell r="I332">
            <v>33023</v>
          </cell>
          <cell r="J332">
            <v>82.12</v>
          </cell>
          <cell r="K332">
            <v>82.65</v>
          </cell>
          <cell r="L332">
            <v>0.53000000000000114</v>
          </cell>
          <cell r="M332">
            <v>5323</v>
          </cell>
          <cell r="O332">
            <v>1.3480000000000001</v>
          </cell>
          <cell r="Q332">
            <v>7.9</v>
          </cell>
          <cell r="R332">
            <v>8.9700000000000006</v>
          </cell>
          <cell r="S332">
            <v>39.880000000000003</v>
          </cell>
          <cell r="T332">
            <v>43.25</v>
          </cell>
          <cell r="U332">
            <v>26.98</v>
          </cell>
          <cell r="V332">
            <v>26.98</v>
          </cell>
          <cell r="W332">
            <v>0.51</v>
          </cell>
          <cell r="BE332">
            <v>49.9</v>
          </cell>
          <cell r="BF332">
            <v>32.4</v>
          </cell>
          <cell r="BG332">
            <v>3.34</v>
          </cell>
          <cell r="BH332">
            <v>5.0999999999999996</v>
          </cell>
          <cell r="BI332">
            <v>0.65</v>
          </cell>
          <cell r="BJ332">
            <v>1.1299999999999999</v>
          </cell>
          <cell r="BK332">
            <v>0.31</v>
          </cell>
          <cell r="BL332">
            <v>2.17</v>
          </cell>
          <cell r="BM332">
            <v>0.04</v>
          </cell>
          <cell r="BN332">
            <v>0.03</v>
          </cell>
          <cell r="BO332">
            <v>3.8</v>
          </cell>
          <cell r="BP332">
            <v>0.12</v>
          </cell>
          <cell r="BQ332">
            <v>0.13</v>
          </cell>
          <cell r="BR332" t="str">
            <v xml:space="preserve">        nd</v>
          </cell>
          <cell r="BS332">
            <v>0.08</v>
          </cell>
        </row>
        <row r="333">
          <cell r="A333" t="str">
            <v>85003594CC11</v>
          </cell>
          <cell r="B333">
            <v>85003594</v>
          </cell>
          <cell r="C333">
            <v>469472</v>
          </cell>
          <cell r="D333" t="str">
            <v>CC11</v>
          </cell>
          <cell r="E333" t="str">
            <v>BC330C</v>
          </cell>
          <cell r="F333">
            <v>33024</v>
          </cell>
          <cell r="G333">
            <v>88.328339203626157</v>
          </cell>
          <cell r="H333">
            <v>14.470314576871953</v>
          </cell>
          <cell r="I333">
            <v>33024</v>
          </cell>
          <cell r="J333">
            <v>84.31</v>
          </cell>
          <cell r="K333">
            <v>84.37</v>
          </cell>
          <cell r="L333">
            <v>6.0000000000002274E-2</v>
          </cell>
          <cell r="M333">
            <v>608</v>
          </cell>
          <cell r="O333">
            <v>1.38</v>
          </cell>
          <cell r="Q333">
            <v>7.98</v>
          </cell>
          <cell r="R333">
            <v>14.12</v>
          </cell>
          <cell r="S333">
            <v>39.200000000000003</v>
          </cell>
          <cell r="T333">
            <v>38.700000000000003</v>
          </cell>
          <cell r="U333">
            <v>25.216000000000001</v>
          </cell>
          <cell r="V333">
            <v>25.216000000000001</v>
          </cell>
          <cell r="W333">
            <v>0.63600000000000001</v>
          </cell>
          <cell r="BE333">
            <v>53.3</v>
          </cell>
          <cell r="BF333">
            <v>22.2</v>
          </cell>
          <cell r="BG333">
            <v>2.64</v>
          </cell>
          <cell r="BH333">
            <v>8.6999999999999993</v>
          </cell>
          <cell r="BI333">
            <v>0.64</v>
          </cell>
          <cell r="BJ333">
            <v>1.28</v>
          </cell>
          <cell r="BK333">
            <v>2.38</v>
          </cell>
          <cell r="BL333">
            <v>1.94</v>
          </cell>
          <cell r="BM333">
            <v>7.0000000000000007E-2</v>
          </cell>
          <cell r="BN333">
            <v>0.06</v>
          </cell>
          <cell r="BO333">
            <v>5.2</v>
          </cell>
          <cell r="BP333">
            <v>0.09</v>
          </cell>
          <cell r="BQ333">
            <v>0.14000000000000001</v>
          </cell>
          <cell r="BR333">
            <v>0.02</v>
          </cell>
          <cell r="BS333">
            <v>0.37</v>
          </cell>
        </row>
        <row r="334">
          <cell r="A334" t="str">
            <v>85003594CC12</v>
          </cell>
          <cell r="B334">
            <v>85003594</v>
          </cell>
          <cell r="C334">
            <v>469473</v>
          </cell>
          <cell r="D334" t="str">
            <v>CC12</v>
          </cell>
          <cell r="E334" t="str">
            <v>BC330C</v>
          </cell>
          <cell r="F334">
            <v>33025</v>
          </cell>
          <cell r="G334">
            <v>94.67031809563936</v>
          </cell>
          <cell r="H334">
            <v>4.9921339563862928</v>
          </cell>
          <cell r="I334">
            <v>33025</v>
          </cell>
          <cell r="J334">
            <v>89.63</v>
          </cell>
          <cell r="K334">
            <v>89.7</v>
          </cell>
          <cell r="L334">
            <v>7.000000000000739E-2</v>
          </cell>
          <cell r="M334">
            <v>751</v>
          </cell>
          <cell r="O334">
            <v>1.292</v>
          </cell>
          <cell r="Q334">
            <v>6.92</v>
          </cell>
          <cell r="R334">
            <v>4.95</v>
          </cell>
          <cell r="S334">
            <v>45.58</v>
          </cell>
          <cell r="T334">
            <v>42.55</v>
          </cell>
          <cell r="U334">
            <v>29.276</v>
          </cell>
          <cell r="V334">
            <v>29.276</v>
          </cell>
          <cell r="W334">
            <v>0.73799999999999999</v>
          </cell>
          <cell r="BE334">
            <v>40.9</v>
          </cell>
          <cell r="BF334">
            <v>15.4</v>
          </cell>
          <cell r="BG334">
            <v>4.74</v>
          </cell>
          <cell r="BH334">
            <v>17.5</v>
          </cell>
          <cell r="BI334">
            <v>0.74</v>
          </cell>
          <cell r="BJ334">
            <v>1.59</v>
          </cell>
          <cell r="BK334">
            <v>0.44</v>
          </cell>
          <cell r="BL334">
            <v>1.63</v>
          </cell>
          <cell r="BM334">
            <v>0.16</v>
          </cell>
          <cell r="BN334">
            <v>0.03</v>
          </cell>
          <cell r="BO334">
            <v>14.4</v>
          </cell>
          <cell r="BP334">
            <v>0.2</v>
          </cell>
          <cell r="BQ334">
            <v>0.2</v>
          </cell>
          <cell r="BR334">
            <v>0.05</v>
          </cell>
          <cell r="BS334">
            <v>0.33</v>
          </cell>
        </row>
        <row r="335">
          <cell r="A335" t="str">
            <v>85003594CC13</v>
          </cell>
          <cell r="B335">
            <v>85003594</v>
          </cell>
          <cell r="C335">
            <v>469474</v>
          </cell>
          <cell r="D335" t="str">
            <v>CC13</v>
          </cell>
          <cell r="E335" t="str">
            <v>BC330C</v>
          </cell>
          <cell r="F335">
            <v>33026</v>
          </cell>
          <cell r="G335">
            <v>93.484124568075984</v>
          </cell>
          <cell r="H335">
            <v>6.289492428587665</v>
          </cell>
          <cell r="I335">
            <v>33026</v>
          </cell>
          <cell r="J335">
            <v>98.45</v>
          </cell>
          <cell r="K335">
            <v>98.55</v>
          </cell>
          <cell r="L335">
            <v>9.9999999999994316E-2</v>
          </cell>
          <cell r="M335">
            <v>972</v>
          </cell>
          <cell r="O335">
            <v>1.3340000000000001</v>
          </cell>
          <cell r="Q335">
            <v>8.36</v>
          </cell>
          <cell r="R335">
            <v>6.02</v>
          </cell>
          <cell r="S335">
            <v>40.090000000000003</v>
          </cell>
          <cell r="T335">
            <v>45.53</v>
          </cell>
          <cell r="U335">
            <v>27.779</v>
          </cell>
          <cell r="V335">
            <v>27.779</v>
          </cell>
          <cell r="W335">
            <v>0.80400000000000005</v>
          </cell>
          <cell r="BE335">
            <v>53</v>
          </cell>
          <cell r="BF335">
            <v>20.2</v>
          </cell>
          <cell r="BG335">
            <v>4.62</v>
          </cell>
          <cell r="BH335">
            <v>8.4</v>
          </cell>
          <cell r="BI335">
            <v>0.79</v>
          </cell>
          <cell r="BJ335">
            <v>1.7</v>
          </cell>
          <cell r="BK335">
            <v>0.45</v>
          </cell>
          <cell r="BL335">
            <v>2.02</v>
          </cell>
          <cell r="BM335">
            <v>0.14000000000000001</v>
          </cell>
          <cell r="BN335">
            <v>7.0000000000000007E-2</v>
          </cell>
          <cell r="BO335">
            <v>6.4</v>
          </cell>
          <cell r="BP335">
            <v>0.15</v>
          </cell>
          <cell r="BQ335">
            <v>0.17</v>
          </cell>
          <cell r="BR335" t="str">
            <v xml:space="preserve">        nd</v>
          </cell>
          <cell r="BS335">
            <v>0.23</v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2740">
          <cell r="V2740" t="str">
            <v/>
          </cell>
          <cell r="Z2740" t="str">
            <v/>
          </cell>
        </row>
        <row r="2741">
          <cell r="V2741" t="str">
            <v/>
          </cell>
          <cell r="Z2741" t="str">
            <v/>
          </cell>
        </row>
        <row r="2742">
          <cell r="V2742" t="str">
            <v/>
          </cell>
          <cell r="Z2742" t="str">
            <v/>
          </cell>
        </row>
        <row r="2743">
          <cell r="V2743" t="str">
            <v/>
          </cell>
          <cell r="Z2743" t="str">
            <v/>
          </cell>
        </row>
        <row r="2744">
          <cell r="V2744" t="str">
            <v/>
          </cell>
          <cell r="Z2744" t="str">
            <v/>
          </cell>
        </row>
        <row r="2745">
          <cell r="V2745" t="str">
            <v/>
          </cell>
          <cell r="Z2745" t="str">
            <v/>
          </cell>
        </row>
        <row r="2746">
          <cell r="T2746" t="str">
            <v/>
          </cell>
          <cell r="V2746" t="str">
            <v/>
          </cell>
          <cell r="Z2746" t="str">
            <v/>
          </cell>
          <cell r="AE2746" t="str">
            <v/>
          </cell>
          <cell r="AH2746" t="str">
            <v/>
          </cell>
        </row>
        <row r="2747">
          <cell r="A2747" t="str">
            <v/>
          </cell>
          <cell r="L2747" t="str">
            <v/>
          </cell>
          <cell r="T2747" t="str">
            <v/>
          </cell>
          <cell r="V2747" t="str">
            <v/>
          </cell>
          <cell r="Z2747" t="str">
            <v/>
          </cell>
          <cell r="AE2747" t="str">
            <v/>
          </cell>
          <cell r="AH2747" t="str">
            <v/>
          </cell>
        </row>
        <row r="2748">
          <cell r="A2748" t="str">
            <v/>
          </cell>
          <cell r="L2748" t="str">
            <v/>
          </cell>
          <cell r="P2748" t="str">
            <v/>
          </cell>
          <cell r="T2748" t="str">
            <v/>
          </cell>
          <cell r="V2748" t="str">
            <v/>
          </cell>
          <cell r="Z2748" t="str">
            <v/>
          </cell>
          <cell r="AE2748" t="str">
            <v/>
          </cell>
          <cell r="AH2748" t="str">
            <v/>
          </cell>
        </row>
        <row r="2749">
          <cell r="A2749" t="str">
            <v/>
          </cell>
          <cell r="L2749" t="str">
            <v/>
          </cell>
          <cell r="P2749" t="str">
            <v/>
          </cell>
          <cell r="T2749" t="str">
            <v/>
          </cell>
          <cell r="V2749" t="str">
            <v/>
          </cell>
          <cell r="Z2749" t="str">
            <v/>
          </cell>
          <cell r="AE2749" t="str">
            <v/>
          </cell>
          <cell r="AH2749" t="str">
            <v/>
          </cell>
        </row>
        <row r="2750">
          <cell r="A2750" t="str">
            <v/>
          </cell>
          <cell r="L2750" t="str">
            <v/>
          </cell>
          <cell r="P2750" t="str">
            <v/>
          </cell>
          <cell r="T2750" t="str">
            <v/>
          </cell>
          <cell r="V2750" t="str">
            <v/>
          </cell>
          <cell r="Z2750" t="str">
            <v/>
          </cell>
          <cell r="AE2750" t="str">
            <v/>
          </cell>
          <cell r="AH2750" t="str">
            <v/>
          </cell>
        </row>
        <row r="2751">
          <cell r="A2751" t="str">
            <v/>
          </cell>
          <cell r="L2751" t="str">
            <v/>
          </cell>
          <cell r="P2751" t="str">
            <v/>
          </cell>
          <cell r="T2751" t="str">
            <v/>
          </cell>
          <cell r="V2751" t="str">
            <v/>
          </cell>
          <cell r="Z2751" t="str">
            <v/>
          </cell>
          <cell r="AE2751" t="str">
            <v/>
          </cell>
          <cell r="AH2751" t="str">
            <v/>
          </cell>
        </row>
        <row r="2752">
          <cell r="A2752" t="str">
            <v/>
          </cell>
          <cell r="L2752" t="str">
            <v/>
          </cell>
          <cell r="P2752" t="str">
            <v/>
          </cell>
          <cell r="T2752" t="str">
            <v/>
          </cell>
          <cell r="V2752" t="str">
            <v/>
          </cell>
          <cell r="Z2752" t="str">
            <v/>
          </cell>
          <cell r="AE2752" t="str">
            <v/>
          </cell>
          <cell r="AH2752" t="str">
            <v/>
          </cell>
        </row>
        <row r="2753">
          <cell r="A2753" t="str">
            <v/>
          </cell>
          <cell r="L2753" t="str">
            <v/>
          </cell>
          <cell r="P2753" t="str">
            <v/>
          </cell>
          <cell r="T2753" t="str">
            <v/>
          </cell>
          <cell r="V2753" t="str">
            <v/>
          </cell>
          <cell r="Z2753" t="str">
            <v/>
          </cell>
          <cell r="AE2753" t="str">
            <v/>
          </cell>
          <cell r="AH2753" t="str">
            <v/>
          </cell>
        </row>
        <row r="2754">
          <cell r="A2754" t="str">
            <v/>
          </cell>
          <cell r="L2754" t="str">
            <v/>
          </cell>
          <cell r="P2754" t="str">
            <v/>
          </cell>
          <cell r="T2754" t="str">
            <v/>
          </cell>
          <cell r="V2754" t="str">
            <v/>
          </cell>
          <cell r="Z2754" t="str">
            <v/>
          </cell>
          <cell r="AE2754" t="str">
            <v/>
          </cell>
          <cell r="AH2754" t="str">
            <v/>
          </cell>
        </row>
        <row r="2755">
          <cell r="A2755" t="str">
            <v/>
          </cell>
          <cell r="L2755" t="str">
            <v/>
          </cell>
          <cell r="P2755" t="str">
            <v/>
          </cell>
          <cell r="T2755" t="str">
            <v/>
          </cell>
          <cell r="V2755" t="str">
            <v/>
          </cell>
          <cell r="Z2755" t="str">
            <v/>
          </cell>
          <cell r="AE2755" t="str">
            <v/>
          </cell>
          <cell r="AH2755" t="str">
            <v/>
          </cell>
        </row>
        <row r="2756">
          <cell r="A2756" t="str">
            <v/>
          </cell>
          <cell r="L2756" t="str">
            <v/>
          </cell>
          <cell r="P2756" t="str">
            <v/>
          </cell>
          <cell r="T2756" t="str">
            <v/>
          </cell>
          <cell r="V2756" t="str">
            <v/>
          </cell>
          <cell r="Z2756" t="str">
            <v/>
          </cell>
          <cell r="AE2756" t="str">
            <v/>
          </cell>
          <cell r="AH2756" t="str">
            <v/>
          </cell>
        </row>
        <row r="2757">
          <cell r="A2757" t="str">
            <v/>
          </cell>
          <cell r="L2757" t="str">
            <v/>
          </cell>
          <cell r="P2757" t="str">
            <v/>
          </cell>
          <cell r="T2757" t="str">
            <v/>
          </cell>
          <cell r="V2757" t="str">
            <v/>
          </cell>
          <cell r="Z2757" t="str">
            <v/>
          </cell>
          <cell r="AE2757" t="str">
            <v/>
          </cell>
          <cell r="AH2757" t="str">
            <v/>
          </cell>
        </row>
        <row r="2758">
          <cell r="A2758" t="str">
            <v/>
          </cell>
          <cell r="L2758" t="str">
            <v/>
          </cell>
          <cell r="P2758" t="str">
            <v/>
          </cell>
          <cell r="T2758" t="str">
            <v/>
          </cell>
          <cell r="V2758" t="str">
            <v/>
          </cell>
          <cell r="Z2758" t="str">
            <v/>
          </cell>
          <cell r="AE2758" t="str">
            <v/>
          </cell>
          <cell r="AH2758" t="str">
            <v/>
          </cell>
        </row>
        <row r="2759">
          <cell r="A2759" t="str">
            <v/>
          </cell>
          <cell r="L2759" t="str">
            <v/>
          </cell>
          <cell r="P2759" t="str">
            <v/>
          </cell>
          <cell r="T2759" t="str">
            <v/>
          </cell>
          <cell r="V2759" t="str">
            <v/>
          </cell>
          <cell r="Z2759" t="str">
            <v/>
          </cell>
          <cell r="AE2759" t="str">
            <v/>
          </cell>
          <cell r="AH2759" t="str">
            <v/>
          </cell>
        </row>
        <row r="2760">
          <cell r="A2760" t="str">
            <v/>
          </cell>
          <cell r="L2760" t="str">
            <v/>
          </cell>
          <cell r="P2760" t="str">
            <v/>
          </cell>
          <cell r="T2760" t="str">
            <v/>
          </cell>
          <cell r="V2760" t="str">
            <v/>
          </cell>
          <cell r="Z2760" t="str">
            <v/>
          </cell>
          <cell r="AE2760" t="str">
            <v/>
          </cell>
          <cell r="AH2760" t="str">
            <v/>
          </cell>
        </row>
        <row r="2761">
          <cell r="A2761" t="str">
            <v/>
          </cell>
          <cell r="L2761" t="str">
            <v/>
          </cell>
          <cell r="P2761" t="str">
            <v/>
          </cell>
          <cell r="T2761" t="str">
            <v/>
          </cell>
          <cell r="V2761" t="str">
            <v/>
          </cell>
          <cell r="Z2761" t="str">
            <v/>
          </cell>
          <cell r="AE2761" t="str">
            <v/>
          </cell>
          <cell r="AH2761" t="str">
            <v/>
          </cell>
        </row>
        <row r="2762">
          <cell r="A2762" t="str">
            <v/>
          </cell>
          <cell r="L2762" t="str">
            <v/>
          </cell>
          <cell r="P2762" t="str">
            <v/>
          </cell>
          <cell r="T2762" t="str">
            <v/>
          </cell>
          <cell r="V2762" t="str">
            <v/>
          </cell>
          <cell r="Z2762" t="str">
            <v/>
          </cell>
          <cell r="AE2762" t="str">
            <v/>
          </cell>
          <cell r="AH2762" t="str">
            <v/>
          </cell>
        </row>
        <row r="2763">
          <cell r="A2763" t="str">
            <v/>
          </cell>
          <cell r="L2763" t="str">
            <v/>
          </cell>
          <cell r="P2763" t="str">
            <v/>
          </cell>
          <cell r="T2763" t="str">
            <v/>
          </cell>
          <cell r="V2763" t="str">
            <v/>
          </cell>
          <cell r="Z2763" t="str">
            <v/>
          </cell>
          <cell r="AE2763" t="str">
            <v/>
          </cell>
          <cell r="AH2763" t="str">
            <v/>
          </cell>
        </row>
        <row r="2764">
          <cell r="A2764" t="str">
            <v/>
          </cell>
          <cell r="L2764" t="str">
            <v/>
          </cell>
          <cell r="P2764" t="str">
            <v/>
          </cell>
          <cell r="T2764" t="str">
            <v/>
          </cell>
          <cell r="V2764" t="str">
            <v/>
          </cell>
          <cell r="Z2764" t="str">
            <v/>
          </cell>
          <cell r="AE2764" t="str">
            <v/>
          </cell>
          <cell r="AH2764" t="str">
            <v/>
          </cell>
        </row>
        <row r="2765">
          <cell r="A2765" t="str">
            <v/>
          </cell>
          <cell r="L2765" t="str">
            <v/>
          </cell>
          <cell r="P2765" t="str">
            <v/>
          </cell>
          <cell r="T2765" t="str">
            <v/>
          </cell>
          <cell r="V2765" t="str">
            <v/>
          </cell>
          <cell r="Z2765" t="str">
            <v/>
          </cell>
          <cell r="AE2765" t="str">
            <v/>
          </cell>
          <cell r="AH2765" t="str">
            <v/>
          </cell>
        </row>
        <row r="2766">
          <cell r="A2766" t="str">
            <v/>
          </cell>
          <cell r="L2766" t="str">
            <v/>
          </cell>
          <cell r="P2766" t="str">
            <v/>
          </cell>
          <cell r="T2766" t="str">
            <v/>
          </cell>
          <cell r="V2766" t="str">
            <v/>
          </cell>
          <cell r="Z2766" t="str">
            <v/>
          </cell>
          <cell r="AE2766" t="str">
            <v/>
          </cell>
          <cell r="AH2766" t="str">
            <v/>
          </cell>
        </row>
        <row r="2767">
          <cell r="A2767" t="str">
            <v/>
          </cell>
          <cell r="L2767" t="str">
            <v/>
          </cell>
          <cell r="P2767" t="str">
            <v/>
          </cell>
          <cell r="T2767" t="str">
            <v/>
          </cell>
          <cell r="V2767" t="str">
            <v/>
          </cell>
          <cell r="Z2767" t="str">
            <v/>
          </cell>
          <cell r="AE2767" t="str">
            <v/>
          </cell>
          <cell r="AH2767" t="str">
            <v/>
          </cell>
        </row>
        <row r="2768">
          <cell r="A2768" t="str">
            <v/>
          </cell>
          <cell r="L2768" t="str">
            <v/>
          </cell>
          <cell r="P2768" t="str">
            <v/>
          </cell>
          <cell r="T2768" t="str">
            <v/>
          </cell>
          <cell r="V2768" t="str">
            <v/>
          </cell>
          <cell r="Z2768" t="str">
            <v/>
          </cell>
          <cell r="AE2768" t="str">
            <v/>
          </cell>
          <cell r="AH2768" t="str">
            <v/>
          </cell>
        </row>
        <row r="2769">
          <cell r="A2769" t="str">
            <v/>
          </cell>
          <cell r="L2769" t="str">
            <v/>
          </cell>
          <cell r="P2769" t="str">
            <v/>
          </cell>
          <cell r="T2769" t="str">
            <v/>
          </cell>
          <cell r="V2769" t="str">
            <v/>
          </cell>
          <cell r="Z2769" t="str">
            <v/>
          </cell>
          <cell r="AE2769" t="str">
            <v/>
          </cell>
          <cell r="AH2769" t="str">
            <v/>
          </cell>
        </row>
        <row r="2770">
          <cell r="A2770" t="str">
            <v/>
          </cell>
          <cell r="L2770" t="str">
            <v/>
          </cell>
          <cell r="P2770" t="str">
            <v/>
          </cell>
          <cell r="T2770" t="str">
            <v/>
          </cell>
          <cell r="V2770" t="str">
            <v/>
          </cell>
          <cell r="Z2770" t="str">
            <v/>
          </cell>
          <cell r="AE2770" t="str">
            <v/>
          </cell>
          <cell r="AH2770" t="str">
            <v/>
          </cell>
        </row>
        <row r="2771">
          <cell r="A2771" t="str">
            <v/>
          </cell>
          <cell r="L2771" t="str">
            <v/>
          </cell>
          <cell r="P2771" t="str">
            <v/>
          </cell>
          <cell r="T2771" t="str">
            <v/>
          </cell>
          <cell r="V2771" t="str">
            <v/>
          </cell>
          <cell r="Z2771" t="str">
            <v/>
          </cell>
          <cell r="AE2771" t="str">
            <v/>
          </cell>
          <cell r="AH2771" t="str">
            <v/>
          </cell>
        </row>
        <row r="2772">
          <cell r="A2772" t="str">
            <v/>
          </cell>
          <cell r="L2772" t="str">
            <v/>
          </cell>
          <cell r="P2772" t="str">
            <v/>
          </cell>
          <cell r="T2772" t="str">
            <v/>
          </cell>
          <cell r="V2772" t="str">
            <v/>
          </cell>
          <cell r="Z2772" t="str">
            <v/>
          </cell>
          <cell r="AE2772" t="str">
            <v/>
          </cell>
          <cell r="AH2772" t="str">
            <v/>
          </cell>
        </row>
        <row r="2773">
          <cell r="A2773" t="str">
            <v/>
          </cell>
          <cell r="L2773" t="str">
            <v/>
          </cell>
          <cell r="P2773" t="str">
            <v/>
          </cell>
          <cell r="T2773" t="str">
            <v/>
          </cell>
          <cell r="V2773" t="str">
            <v/>
          </cell>
          <cell r="Z2773" t="str">
            <v/>
          </cell>
          <cell r="AE2773" t="str">
            <v/>
          </cell>
          <cell r="AH2773" t="str">
            <v/>
          </cell>
        </row>
        <row r="2774">
          <cell r="A2774" t="str">
            <v/>
          </cell>
          <cell r="L2774" t="str">
            <v/>
          </cell>
          <cell r="P2774" t="str">
            <v/>
          </cell>
          <cell r="T2774" t="str">
            <v/>
          </cell>
          <cell r="V2774" t="str">
            <v/>
          </cell>
          <cell r="Z2774" t="str">
            <v/>
          </cell>
          <cell r="AE2774" t="str">
            <v/>
          </cell>
          <cell r="AH2774" t="str">
            <v/>
          </cell>
        </row>
        <row r="2775">
          <cell r="A2775" t="str">
            <v/>
          </cell>
          <cell r="L2775" t="str">
            <v/>
          </cell>
          <cell r="P2775" t="str">
            <v/>
          </cell>
          <cell r="T2775" t="str">
            <v/>
          </cell>
          <cell r="V2775" t="str">
            <v/>
          </cell>
          <cell r="Z2775" t="str">
            <v/>
          </cell>
          <cell r="AE2775" t="str">
            <v/>
          </cell>
          <cell r="AH2775" t="str">
            <v/>
          </cell>
        </row>
        <row r="2776">
          <cell r="A2776" t="str">
            <v/>
          </cell>
          <cell r="L2776" t="str">
            <v/>
          </cell>
          <cell r="P2776" t="str">
            <v/>
          </cell>
          <cell r="T2776" t="str">
            <v/>
          </cell>
          <cell r="V2776" t="str">
            <v/>
          </cell>
          <cell r="Z2776" t="str">
            <v/>
          </cell>
          <cell r="AE2776" t="str">
            <v/>
          </cell>
          <cell r="AH2776" t="str">
            <v/>
          </cell>
        </row>
        <row r="2777">
          <cell r="A2777" t="str">
            <v/>
          </cell>
          <cell r="L2777" t="str">
            <v/>
          </cell>
          <cell r="P2777" t="str">
            <v/>
          </cell>
          <cell r="T2777" t="str">
            <v/>
          </cell>
          <cell r="V2777" t="str">
            <v/>
          </cell>
          <cell r="Z2777" t="str">
            <v/>
          </cell>
          <cell r="AE2777" t="str">
            <v/>
          </cell>
          <cell r="AH2777" t="str">
            <v/>
          </cell>
        </row>
        <row r="2778">
          <cell r="A2778" t="str">
            <v/>
          </cell>
          <cell r="L2778" t="str">
            <v/>
          </cell>
          <cell r="P2778" t="str">
            <v/>
          </cell>
          <cell r="T2778" t="str">
            <v/>
          </cell>
          <cell r="V2778" t="str">
            <v/>
          </cell>
          <cell r="Z2778" t="str">
            <v/>
          </cell>
          <cell r="AE2778" t="str">
            <v/>
          </cell>
          <cell r="AH2778" t="str">
            <v/>
          </cell>
        </row>
        <row r="2779">
          <cell r="A2779" t="str">
            <v/>
          </cell>
          <cell r="L2779" t="str">
            <v/>
          </cell>
          <cell r="P2779" t="str">
            <v/>
          </cell>
          <cell r="T2779" t="str">
            <v/>
          </cell>
          <cell r="V2779" t="str">
            <v/>
          </cell>
          <cell r="Z2779" t="str">
            <v/>
          </cell>
          <cell r="AE2779" t="str">
            <v/>
          </cell>
          <cell r="AH2779" t="str">
            <v/>
          </cell>
        </row>
        <row r="2780">
          <cell r="A2780" t="str">
            <v/>
          </cell>
          <cell r="L2780" t="str">
            <v/>
          </cell>
          <cell r="P2780" t="str">
            <v/>
          </cell>
          <cell r="T2780" t="str">
            <v/>
          </cell>
          <cell r="V2780" t="str">
            <v/>
          </cell>
          <cell r="Z2780" t="str">
            <v/>
          </cell>
          <cell r="AE2780" t="str">
            <v/>
          </cell>
          <cell r="AH2780" t="str">
            <v/>
          </cell>
        </row>
        <row r="2781">
          <cell r="A2781" t="str">
            <v/>
          </cell>
          <cell r="L2781" t="str">
            <v/>
          </cell>
          <cell r="P2781" t="str">
            <v/>
          </cell>
          <cell r="T2781" t="str">
            <v/>
          </cell>
          <cell r="V2781" t="str">
            <v/>
          </cell>
          <cell r="Z2781" t="str">
            <v/>
          </cell>
          <cell r="AE2781" t="str">
            <v/>
          </cell>
          <cell r="AH2781" t="str">
            <v/>
          </cell>
        </row>
        <row r="2782">
          <cell r="A2782" t="str">
            <v/>
          </cell>
          <cell r="L2782" t="str">
            <v/>
          </cell>
          <cell r="P2782" t="str">
            <v/>
          </cell>
          <cell r="T2782" t="str">
            <v/>
          </cell>
          <cell r="V2782" t="str">
            <v/>
          </cell>
          <cell r="Z2782" t="str">
            <v/>
          </cell>
          <cell r="AE2782" t="str">
            <v/>
          </cell>
          <cell r="AH2782" t="str">
            <v/>
          </cell>
        </row>
        <row r="2783">
          <cell r="A2783" t="str">
            <v/>
          </cell>
          <cell r="L2783" t="str">
            <v/>
          </cell>
          <cell r="P2783" t="str">
            <v/>
          </cell>
          <cell r="T2783" t="str">
            <v/>
          </cell>
          <cell r="V2783" t="str">
            <v/>
          </cell>
          <cell r="Z2783" t="str">
            <v/>
          </cell>
          <cell r="AE2783" t="str">
            <v/>
          </cell>
          <cell r="AH2783" t="str">
            <v/>
          </cell>
        </row>
        <row r="2784">
          <cell r="A2784" t="str">
            <v/>
          </cell>
          <cell r="L2784" t="str">
            <v/>
          </cell>
          <cell r="P2784" t="str">
            <v/>
          </cell>
          <cell r="T2784" t="str">
            <v/>
          </cell>
          <cell r="V2784" t="str">
            <v/>
          </cell>
          <cell r="Z2784" t="str">
            <v/>
          </cell>
          <cell r="AE2784" t="str">
            <v/>
          </cell>
          <cell r="AH2784" t="str">
            <v/>
          </cell>
        </row>
        <row r="2785">
          <cell r="A2785" t="str">
            <v/>
          </cell>
          <cell r="L2785" t="str">
            <v/>
          </cell>
          <cell r="P2785" t="str">
            <v/>
          </cell>
          <cell r="T2785" t="str">
            <v/>
          </cell>
          <cell r="V2785" t="str">
            <v/>
          </cell>
          <cell r="Z2785" t="str">
            <v/>
          </cell>
          <cell r="AE2785" t="str">
            <v/>
          </cell>
          <cell r="AH2785" t="str">
            <v/>
          </cell>
        </row>
        <row r="2786">
          <cell r="A2786" t="str">
            <v/>
          </cell>
          <cell r="L2786" t="str">
            <v/>
          </cell>
          <cell r="P2786" t="str">
            <v/>
          </cell>
          <cell r="T2786" t="str">
            <v/>
          </cell>
          <cell r="V2786" t="str">
            <v/>
          </cell>
          <cell r="Z2786" t="str">
            <v/>
          </cell>
          <cell r="AE2786" t="str">
            <v/>
          </cell>
          <cell r="AH2786" t="str">
            <v/>
          </cell>
        </row>
        <row r="2787">
          <cell r="A2787" t="str">
            <v/>
          </cell>
          <cell r="L2787" t="str">
            <v/>
          </cell>
          <cell r="P2787" t="str">
            <v/>
          </cell>
          <cell r="T2787" t="str">
            <v/>
          </cell>
          <cell r="V2787" t="str">
            <v/>
          </cell>
          <cell r="Z2787" t="str">
            <v/>
          </cell>
          <cell r="AE2787" t="str">
            <v/>
          </cell>
          <cell r="AH2787" t="str">
            <v/>
          </cell>
        </row>
        <row r="2788">
          <cell r="A2788" t="str">
            <v/>
          </cell>
          <cell r="L2788" t="str">
            <v/>
          </cell>
          <cell r="P2788" t="str">
            <v/>
          </cell>
          <cell r="T2788" t="str">
            <v/>
          </cell>
          <cell r="V2788" t="str">
            <v/>
          </cell>
          <cell r="Z2788" t="str">
            <v/>
          </cell>
          <cell r="AE2788" t="str">
            <v/>
          </cell>
          <cell r="AH2788" t="str">
            <v/>
          </cell>
        </row>
        <row r="2789">
          <cell r="A2789" t="str">
            <v/>
          </cell>
          <cell r="L2789" t="str">
            <v/>
          </cell>
          <cell r="P2789" t="str">
            <v/>
          </cell>
          <cell r="T2789" t="str">
            <v/>
          </cell>
          <cell r="V2789" t="str">
            <v/>
          </cell>
          <cell r="Z2789" t="str">
            <v/>
          </cell>
          <cell r="AE2789" t="str">
            <v/>
          </cell>
          <cell r="AH2789" t="str">
            <v/>
          </cell>
        </row>
        <row r="2790">
          <cell r="A2790" t="str">
            <v/>
          </cell>
          <cell r="L2790" t="str">
            <v/>
          </cell>
          <cell r="P2790" t="str">
            <v/>
          </cell>
          <cell r="T2790" t="str">
            <v/>
          </cell>
          <cell r="V2790" t="str">
            <v/>
          </cell>
          <cell r="Z2790" t="str">
            <v/>
          </cell>
          <cell r="AE2790" t="str">
            <v/>
          </cell>
          <cell r="AH2790" t="str">
            <v/>
          </cell>
        </row>
        <row r="2791">
          <cell r="A2791" t="str">
            <v/>
          </cell>
          <cell r="L2791" t="str">
            <v/>
          </cell>
          <cell r="P2791" t="str">
            <v/>
          </cell>
          <cell r="T2791" t="str">
            <v/>
          </cell>
          <cell r="V2791" t="str">
            <v/>
          </cell>
          <cell r="Z2791" t="str">
            <v/>
          </cell>
          <cell r="AE2791" t="str">
            <v/>
          </cell>
          <cell r="AH2791" t="str">
            <v/>
          </cell>
        </row>
        <row r="2792">
          <cell r="A2792" t="str">
            <v/>
          </cell>
          <cell r="L2792" t="str">
            <v/>
          </cell>
          <cell r="P2792" t="str">
            <v/>
          </cell>
          <cell r="T2792" t="str">
            <v/>
          </cell>
          <cell r="V2792" t="str">
            <v/>
          </cell>
          <cell r="Z2792" t="str">
            <v/>
          </cell>
          <cell r="AE2792" t="str">
            <v/>
          </cell>
          <cell r="AH2792" t="str">
            <v/>
          </cell>
        </row>
        <row r="2793">
          <cell r="A2793" t="str">
            <v/>
          </cell>
          <cell r="L2793" t="str">
            <v/>
          </cell>
          <cell r="P2793" t="str">
            <v/>
          </cell>
          <cell r="T2793" t="str">
            <v/>
          </cell>
          <cell r="V2793" t="str">
            <v/>
          </cell>
          <cell r="Z2793" t="str">
            <v/>
          </cell>
          <cell r="AE2793" t="str">
            <v/>
          </cell>
          <cell r="AH2793" t="str">
            <v/>
          </cell>
        </row>
        <row r="2794">
          <cell r="A2794" t="str">
            <v/>
          </cell>
          <cell r="L2794" t="str">
            <v/>
          </cell>
          <cell r="P2794" t="str">
            <v/>
          </cell>
          <cell r="T2794" t="str">
            <v/>
          </cell>
          <cell r="V2794" t="str">
            <v/>
          </cell>
          <cell r="Z2794" t="str">
            <v/>
          </cell>
          <cell r="AE2794" t="str">
            <v/>
          </cell>
          <cell r="AH2794" t="str">
            <v/>
          </cell>
        </row>
        <row r="2795">
          <cell r="A2795" t="str">
            <v/>
          </cell>
          <cell r="L2795" t="str">
            <v/>
          </cell>
          <cell r="P2795" t="str">
            <v/>
          </cell>
          <cell r="T2795" t="str">
            <v/>
          </cell>
          <cell r="V2795" t="str">
            <v/>
          </cell>
          <cell r="Z2795" t="str">
            <v/>
          </cell>
          <cell r="AE2795" t="str">
            <v/>
          </cell>
          <cell r="AH2795" t="str">
            <v/>
          </cell>
        </row>
        <row r="2796">
          <cell r="A2796" t="str">
            <v/>
          </cell>
          <cell r="L2796" t="str">
            <v/>
          </cell>
          <cell r="P2796" t="str">
            <v/>
          </cell>
          <cell r="T2796" t="str">
            <v/>
          </cell>
          <cell r="V2796" t="str">
            <v/>
          </cell>
          <cell r="Z2796" t="str">
            <v/>
          </cell>
          <cell r="AE2796" t="str">
            <v/>
          </cell>
          <cell r="AH2796" t="str">
            <v/>
          </cell>
        </row>
        <row r="2797">
          <cell r="A2797" t="str">
            <v/>
          </cell>
          <cell r="L2797" t="str">
            <v/>
          </cell>
          <cell r="P2797" t="str">
            <v/>
          </cell>
          <cell r="T2797" t="str">
            <v/>
          </cell>
          <cell r="V2797" t="str">
            <v/>
          </cell>
          <cell r="Z2797" t="str">
            <v/>
          </cell>
          <cell r="AE2797" t="str">
            <v/>
          </cell>
          <cell r="AH2797" t="str">
            <v/>
          </cell>
        </row>
        <row r="2798">
          <cell r="A2798" t="str">
            <v/>
          </cell>
          <cell r="L2798" t="str">
            <v/>
          </cell>
          <cell r="P2798" t="str">
            <v/>
          </cell>
          <cell r="T2798" t="str">
            <v/>
          </cell>
          <cell r="V2798" t="str">
            <v/>
          </cell>
          <cell r="Z2798" t="str">
            <v/>
          </cell>
          <cell r="AE2798" t="str">
            <v/>
          </cell>
          <cell r="AH2798" t="str">
            <v/>
          </cell>
        </row>
        <row r="2799">
          <cell r="A2799" t="str">
            <v/>
          </cell>
          <cell r="L2799" t="str">
            <v/>
          </cell>
          <cell r="P2799" t="str">
            <v/>
          </cell>
          <cell r="T2799" t="str">
            <v/>
          </cell>
          <cell r="V2799" t="str">
            <v/>
          </cell>
          <cell r="Z2799" t="str">
            <v/>
          </cell>
          <cell r="AE2799" t="str">
            <v/>
          </cell>
          <cell r="AH2799" t="str">
            <v/>
          </cell>
        </row>
        <row r="2800">
          <cell r="A2800" t="str">
            <v/>
          </cell>
          <cell r="L2800" t="str">
            <v/>
          </cell>
          <cell r="P2800" t="str">
            <v/>
          </cell>
          <cell r="T2800" t="str">
            <v/>
          </cell>
          <cell r="V2800" t="str">
            <v/>
          </cell>
          <cell r="Z2800" t="str">
            <v/>
          </cell>
          <cell r="AE2800" t="str">
            <v/>
          </cell>
          <cell r="AH2800" t="str">
            <v/>
          </cell>
        </row>
        <row r="2801">
          <cell r="A2801" t="str">
            <v/>
          </cell>
          <cell r="L2801" t="str">
            <v/>
          </cell>
          <cell r="P2801" t="str">
            <v/>
          </cell>
          <cell r="T2801" t="str">
            <v/>
          </cell>
          <cell r="V2801" t="str">
            <v/>
          </cell>
          <cell r="Z2801" t="str">
            <v/>
          </cell>
          <cell r="AE2801" t="str">
            <v/>
          </cell>
          <cell r="AH2801" t="str">
            <v/>
          </cell>
        </row>
        <row r="2802">
          <cell r="A2802" t="str">
            <v/>
          </cell>
          <cell r="L2802" t="str">
            <v/>
          </cell>
          <cell r="P2802" t="str">
            <v/>
          </cell>
          <cell r="T2802" t="str">
            <v/>
          </cell>
          <cell r="V2802" t="str">
            <v/>
          </cell>
          <cell r="Z2802" t="str">
            <v/>
          </cell>
          <cell r="AE2802" t="str">
            <v/>
          </cell>
          <cell r="AH2802" t="str">
            <v/>
          </cell>
        </row>
        <row r="2803">
          <cell r="A2803" t="str">
            <v/>
          </cell>
          <cell r="L2803" t="str">
            <v/>
          </cell>
          <cell r="P2803" t="str">
            <v/>
          </cell>
          <cell r="T2803" t="str">
            <v/>
          </cell>
          <cell r="V2803" t="str">
            <v/>
          </cell>
          <cell r="Z2803" t="str">
            <v/>
          </cell>
          <cell r="AE2803" t="str">
            <v/>
          </cell>
          <cell r="AH2803" t="str">
            <v/>
          </cell>
        </row>
        <row r="2804">
          <cell r="A2804" t="str">
            <v/>
          </cell>
          <cell r="L2804" t="str">
            <v/>
          </cell>
          <cell r="P2804" t="str">
            <v/>
          </cell>
          <cell r="T2804" t="str">
            <v/>
          </cell>
          <cell r="V2804" t="str">
            <v/>
          </cell>
          <cell r="Z2804" t="str">
            <v/>
          </cell>
          <cell r="AE2804" t="str">
            <v/>
          </cell>
          <cell r="AH2804" t="str">
            <v/>
          </cell>
        </row>
        <row r="2805">
          <cell r="A2805" t="str">
            <v/>
          </cell>
          <cell r="L2805" t="str">
            <v/>
          </cell>
          <cell r="P2805" t="str">
            <v/>
          </cell>
          <cell r="T2805" t="str">
            <v/>
          </cell>
          <cell r="V2805" t="str">
            <v/>
          </cell>
          <cell r="Z2805" t="str">
            <v/>
          </cell>
          <cell r="AE2805" t="str">
            <v/>
          </cell>
          <cell r="AH2805" t="str">
            <v/>
          </cell>
        </row>
        <row r="2806">
          <cell r="A2806" t="str">
            <v/>
          </cell>
          <cell r="L2806" t="str">
            <v/>
          </cell>
          <cell r="P2806" t="str">
            <v/>
          </cell>
          <cell r="T2806" t="str">
            <v/>
          </cell>
          <cell r="V2806" t="str">
            <v/>
          </cell>
          <cell r="Z2806" t="str">
            <v/>
          </cell>
          <cell r="AE2806" t="str">
            <v/>
          </cell>
          <cell r="AH2806" t="str">
            <v/>
          </cell>
        </row>
        <row r="2807">
          <cell r="A2807" t="str">
            <v/>
          </cell>
          <cell r="L2807" t="str">
            <v/>
          </cell>
          <cell r="P2807" t="str">
            <v/>
          </cell>
          <cell r="T2807" t="str">
            <v/>
          </cell>
          <cell r="V2807" t="str">
            <v/>
          </cell>
          <cell r="Z2807" t="str">
            <v/>
          </cell>
          <cell r="AE2807" t="str">
            <v/>
          </cell>
          <cell r="AH2807" t="str">
            <v/>
          </cell>
        </row>
        <row r="2808">
          <cell r="A2808" t="str">
            <v/>
          </cell>
          <cell r="L2808" t="str">
            <v/>
          </cell>
          <cell r="P2808" t="str">
            <v/>
          </cell>
          <cell r="T2808" t="str">
            <v/>
          </cell>
          <cell r="V2808" t="str">
            <v/>
          </cell>
          <cell r="Z2808" t="str">
            <v/>
          </cell>
          <cell r="AE2808" t="str">
            <v/>
          </cell>
          <cell r="AH2808" t="str">
            <v/>
          </cell>
        </row>
        <row r="2809">
          <cell r="A2809" t="str">
            <v/>
          </cell>
          <cell r="L2809" t="str">
            <v/>
          </cell>
          <cell r="P2809" t="str">
            <v/>
          </cell>
          <cell r="T2809" t="str">
            <v/>
          </cell>
          <cell r="V2809" t="str">
            <v/>
          </cell>
          <cell r="Z2809" t="str">
            <v/>
          </cell>
          <cell r="AE2809" t="str">
            <v/>
          </cell>
          <cell r="AH2809" t="str">
            <v/>
          </cell>
        </row>
        <row r="2810">
          <cell r="A2810" t="str">
            <v/>
          </cell>
          <cell r="L2810" t="str">
            <v/>
          </cell>
          <cell r="P2810" t="str">
            <v/>
          </cell>
          <cell r="T2810" t="str">
            <v/>
          </cell>
          <cell r="V2810" t="str">
            <v/>
          </cell>
          <cell r="Z2810" t="str">
            <v/>
          </cell>
          <cell r="AE2810" t="str">
            <v/>
          </cell>
          <cell r="AH2810" t="str">
            <v/>
          </cell>
        </row>
        <row r="2811">
          <cell r="A2811" t="str">
            <v/>
          </cell>
          <cell r="L2811" t="str">
            <v/>
          </cell>
          <cell r="P2811" t="str">
            <v/>
          </cell>
          <cell r="T2811" t="str">
            <v/>
          </cell>
          <cell r="V2811" t="str">
            <v/>
          </cell>
          <cell r="Z2811" t="str">
            <v/>
          </cell>
          <cell r="AE2811" t="str">
            <v/>
          </cell>
          <cell r="AH2811" t="str">
            <v/>
          </cell>
        </row>
        <row r="2812">
          <cell r="A2812" t="str">
            <v/>
          </cell>
          <cell r="L2812" t="str">
            <v/>
          </cell>
          <cell r="P2812" t="str">
            <v/>
          </cell>
          <cell r="T2812" t="str">
            <v/>
          </cell>
          <cell r="V2812" t="str">
            <v/>
          </cell>
          <cell r="Z2812" t="str">
            <v/>
          </cell>
          <cell r="AE2812" t="str">
            <v/>
          </cell>
          <cell r="AH2812" t="str">
            <v/>
          </cell>
        </row>
        <row r="2813">
          <cell r="A2813" t="str">
            <v/>
          </cell>
          <cell r="L2813" t="str">
            <v/>
          </cell>
          <cell r="P2813" t="str">
            <v/>
          </cell>
          <cell r="T2813" t="str">
            <v/>
          </cell>
          <cell r="V2813" t="str">
            <v/>
          </cell>
          <cell r="Z2813" t="str">
            <v/>
          </cell>
          <cell r="AE2813" t="str">
            <v/>
          </cell>
          <cell r="AH2813" t="str">
            <v/>
          </cell>
        </row>
        <row r="2814">
          <cell r="A2814" t="str">
            <v/>
          </cell>
          <cell r="L2814" t="str">
            <v/>
          </cell>
          <cell r="P2814" t="str">
            <v/>
          </cell>
          <cell r="T2814" t="str">
            <v/>
          </cell>
          <cell r="V2814" t="str">
            <v/>
          </cell>
          <cell r="Z2814" t="str">
            <v/>
          </cell>
          <cell r="AE2814" t="str">
            <v/>
          </cell>
          <cell r="AH2814" t="str">
            <v/>
          </cell>
        </row>
        <row r="2815">
          <cell r="A2815" t="str">
            <v/>
          </cell>
          <cell r="L2815" t="str">
            <v/>
          </cell>
          <cell r="P2815" t="str">
            <v/>
          </cell>
          <cell r="T2815" t="str">
            <v/>
          </cell>
          <cell r="V2815" t="str">
            <v/>
          </cell>
          <cell r="Z2815" t="str">
            <v/>
          </cell>
          <cell r="AE2815" t="str">
            <v/>
          </cell>
          <cell r="AH2815" t="str">
            <v/>
          </cell>
        </row>
        <row r="2816">
          <cell r="A2816" t="str">
            <v/>
          </cell>
          <cell r="L2816" t="str">
            <v/>
          </cell>
          <cell r="P2816" t="str">
            <v/>
          </cell>
          <cell r="T2816" t="str">
            <v/>
          </cell>
          <cell r="V2816" t="str">
            <v/>
          </cell>
          <cell r="Z2816" t="str">
            <v/>
          </cell>
          <cell r="AE2816" t="str">
            <v/>
          </cell>
          <cell r="AH2816" t="str">
            <v/>
          </cell>
        </row>
        <row r="2817">
          <cell r="A2817" t="str">
            <v/>
          </cell>
          <cell r="L2817" t="str">
            <v/>
          </cell>
          <cell r="P2817" t="str">
            <v/>
          </cell>
          <cell r="T2817" t="str">
            <v/>
          </cell>
          <cell r="V2817" t="str">
            <v/>
          </cell>
          <cell r="Z2817" t="str">
            <v/>
          </cell>
          <cell r="AE2817" t="str">
            <v/>
          </cell>
          <cell r="AH2817" t="str">
            <v/>
          </cell>
        </row>
        <row r="2818">
          <cell r="A2818" t="str">
            <v/>
          </cell>
          <cell r="L2818" t="str">
            <v/>
          </cell>
          <cell r="P2818" t="str">
            <v/>
          </cell>
          <cell r="T2818" t="str">
            <v/>
          </cell>
          <cell r="V2818" t="str">
            <v/>
          </cell>
          <cell r="Z2818" t="str">
            <v/>
          </cell>
          <cell r="AE2818" t="str">
            <v/>
          </cell>
          <cell r="AH2818" t="str">
            <v/>
          </cell>
        </row>
        <row r="2819">
          <cell r="A2819" t="str">
            <v/>
          </cell>
          <cell r="L2819" t="str">
            <v/>
          </cell>
          <cell r="P2819" t="str">
            <v/>
          </cell>
          <cell r="T2819" t="str">
            <v/>
          </cell>
          <cell r="V2819" t="str">
            <v/>
          </cell>
          <cell r="Z2819" t="str">
            <v/>
          </cell>
          <cell r="AE2819" t="str">
            <v/>
          </cell>
          <cell r="AH2819" t="str">
            <v/>
          </cell>
        </row>
        <row r="2820">
          <cell r="A2820" t="str">
            <v/>
          </cell>
          <cell r="L2820" t="str">
            <v/>
          </cell>
          <cell r="P2820" t="str">
            <v/>
          </cell>
          <cell r="T2820" t="str">
            <v/>
          </cell>
          <cell r="V2820" t="str">
            <v/>
          </cell>
          <cell r="Z2820" t="str">
            <v/>
          </cell>
          <cell r="AE2820" t="str">
            <v/>
          </cell>
          <cell r="AH2820" t="str">
            <v/>
          </cell>
        </row>
        <row r="2821">
          <cell r="A2821" t="str">
            <v/>
          </cell>
          <cell r="L2821" t="str">
            <v/>
          </cell>
          <cell r="P2821" t="str">
            <v/>
          </cell>
          <cell r="T2821" t="str">
            <v/>
          </cell>
          <cell r="V2821" t="str">
            <v/>
          </cell>
          <cell r="Z2821" t="str">
            <v/>
          </cell>
          <cell r="AE2821" t="str">
            <v/>
          </cell>
          <cell r="AH2821" t="str">
            <v/>
          </cell>
        </row>
        <row r="2822">
          <cell r="A2822" t="str">
            <v/>
          </cell>
          <cell r="L2822" t="str">
            <v/>
          </cell>
          <cell r="P2822" t="str">
            <v/>
          </cell>
          <cell r="T2822" t="str">
            <v/>
          </cell>
          <cell r="V2822" t="str">
            <v/>
          </cell>
          <cell r="Z2822" t="str">
            <v/>
          </cell>
          <cell r="AE2822" t="str">
            <v/>
          </cell>
          <cell r="AH2822" t="str">
            <v/>
          </cell>
        </row>
        <row r="2823">
          <cell r="A2823" t="str">
            <v/>
          </cell>
          <cell r="L2823" t="str">
            <v/>
          </cell>
          <cell r="P2823" t="str">
            <v/>
          </cell>
          <cell r="T2823" t="str">
            <v/>
          </cell>
          <cell r="V2823" t="str">
            <v/>
          </cell>
          <cell r="Z2823" t="str">
            <v/>
          </cell>
          <cell r="AE2823" t="str">
            <v/>
          </cell>
          <cell r="AH2823" t="str">
            <v/>
          </cell>
        </row>
        <row r="2824">
          <cell r="A2824" t="str">
            <v/>
          </cell>
          <cell r="L2824" t="str">
            <v/>
          </cell>
          <cell r="P2824" t="str">
            <v/>
          </cell>
          <cell r="T2824" t="str">
            <v/>
          </cell>
          <cell r="V2824" t="str">
            <v/>
          </cell>
          <cell r="Z2824" t="str">
            <v/>
          </cell>
          <cell r="AE2824" t="str">
            <v/>
          </cell>
          <cell r="AH2824" t="str">
            <v/>
          </cell>
        </row>
        <row r="2825">
          <cell r="A2825" t="str">
            <v/>
          </cell>
          <cell r="L2825" t="str">
            <v/>
          </cell>
          <cell r="P2825" t="str">
            <v/>
          </cell>
          <cell r="T2825" t="str">
            <v/>
          </cell>
          <cell r="V2825" t="str">
            <v/>
          </cell>
          <cell r="Z2825" t="str">
            <v/>
          </cell>
          <cell r="AE2825" t="str">
            <v/>
          </cell>
          <cell r="AH2825" t="str">
            <v/>
          </cell>
        </row>
        <row r="2826">
          <cell r="A2826" t="str">
            <v/>
          </cell>
          <cell r="L2826" t="str">
            <v/>
          </cell>
          <cell r="P2826" t="str">
            <v/>
          </cell>
          <cell r="T2826" t="str">
            <v/>
          </cell>
          <cell r="V2826" t="str">
            <v/>
          </cell>
          <cell r="Z2826" t="str">
            <v/>
          </cell>
          <cell r="AE2826" t="str">
            <v/>
          </cell>
          <cell r="AH2826" t="str">
            <v/>
          </cell>
        </row>
        <row r="2827">
          <cell r="A2827" t="str">
            <v/>
          </cell>
          <cell r="L2827" t="str">
            <v/>
          </cell>
          <cell r="P2827" t="str">
            <v/>
          </cell>
          <cell r="T2827" t="str">
            <v/>
          </cell>
          <cell r="V2827" t="str">
            <v/>
          </cell>
          <cell r="Z2827" t="str">
            <v/>
          </cell>
          <cell r="AE2827" t="str">
            <v/>
          </cell>
          <cell r="AH2827" t="str">
            <v/>
          </cell>
        </row>
        <row r="2828">
          <cell r="A2828" t="str">
            <v/>
          </cell>
          <cell r="L2828" t="str">
            <v/>
          </cell>
          <cell r="P2828" t="str">
            <v/>
          </cell>
          <cell r="T2828" t="str">
            <v/>
          </cell>
          <cell r="V2828" t="str">
            <v/>
          </cell>
          <cell r="Z2828" t="str">
            <v/>
          </cell>
          <cell r="AE2828" t="str">
            <v/>
          </cell>
          <cell r="AH2828" t="str">
            <v/>
          </cell>
        </row>
        <row r="2829">
          <cell r="A2829" t="str">
            <v/>
          </cell>
          <cell r="L2829" t="str">
            <v/>
          </cell>
          <cell r="P2829" t="str">
            <v/>
          </cell>
          <cell r="T2829" t="str">
            <v/>
          </cell>
          <cell r="V2829" t="str">
            <v/>
          </cell>
          <cell r="Z2829" t="str">
            <v/>
          </cell>
          <cell r="AE2829" t="str">
            <v/>
          </cell>
          <cell r="AH2829" t="str">
            <v/>
          </cell>
        </row>
        <row r="2830">
          <cell r="A2830" t="str">
            <v/>
          </cell>
          <cell r="L2830" t="str">
            <v/>
          </cell>
          <cell r="P2830" t="str">
            <v/>
          </cell>
          <cell r="T2830" t="str">
            <v/>
          </cell>
          <cell r="V2830" t="str">
            <v/>
          </cell>
          <cell r="Z2830" t="str">
            <v/>
          </cell>
          <cell r="AE2830" t="str">
            <v/>
          </cell>
          <cell r="AH2830" t="str">
            <v/>
          </cell>
        </row>
        <row r="2831">
          <cell r="A2831" t="str">
            <v/>
          </cell>
          <cell r="L2831" t="str">
            <v/>
          </cell>
          <cell r="P2831" t="str">
            <v/>
          </cell>
          <cell r="T2831" t="str">
            <v/>
          </cell>
          <cell r="V2831" t="str">
            <v/>
          </cell>
          <cell r="Z2831" t="str">
            <v/>
          </cell>
          <cell r="AE2831" t="str">
            <v/>
          </cell>
          <cell r="AH2831" t="str">
            <v/>
          </cell>
        </row>
        <row r="2832">
          <cell r="A2832" t="str">
            <v/>
          </cell>
          <cell r="L2832" t="str">
            <v/>
          </cell>
          <cell r="P2832" t="str">
            <v/>
          </cell>
          <cell r="T2832" t="str">
            <v/>
          </cell>
          <cell r="V2832" t="str">
            <v/>
          </cell>
          <cell r="Z2832" t="str">
            <v/>
          </cell>
          <cell r="AE2832" t="str">
            <v/>
          </cell>
          <cell r="AH2832" t="str">
            <v/>
          </cell>
        </row>
        <row r="2833">
          <cell r="A2833" t="str">
            <v/>
          </cell>
          <cell r="L2833" t="str">
            <v/>
          </cell>
          <cell r="P2833" t="str">
            <v/>
          </cell>
          <cell r="T2833" t="str">
            <v/>
          </cell>
          <cell r="V2833" t="str">
            <v/>
          </cell>
          <cell r="Z2833" t="str">
            <v/>
          </cell>
          <cell r="AE2833" t="str">
            <v/>
          </cell>
          <cell r="AH2833" t="str">
            <v/>
          </cell>
        </row>
        <row r="2834">
          <cell r="A2834" t="str">
            <v/>
          </cell>
          <cell r="L2834" t="str">
            <v/>
          </cell>
          <cell r="P2834" t="str">
            <v/>
          </cell>
          <cell r="T2834" t="str">
            <v/>
          </cell>
          <cell r="V2834" t="str">
            <v/>
          </cell>
          <cell r="Z2834" t="str">
            <v/>
          </cell>
          <cell r="AE2834" t="str">
            <v/>
          </cell>
          <cell r="AH2834" t="str">
            <v/>
          </cell>
        </row>
        <row r="2835">
          <cell r="A2835" t="str">
            <v/>
          </cell>
          <cell r="L2835" t="str">
            <v/>
          </cell>
          <cell r="P2835" t="str">
            <v/>
          </cell>
          <cell r="T2835" t="str">
            <v/>
          </cell>
          <cell r="V2835" t="str">
            <v/>
          </cell>
          <cell r="Z2835" t="str">
            <v/>
          </cell>
          <cell r="AE2835" t="str">
            <v/>
          </cell>
          <cell r="AH2835" t="str">
            <v/>
          </cell>
        </row>
        <row r="2836">
          <cell r="A2836" t="str">
            <v/>
          </cell>
          <cell r="L2836" t="str">
            <v/>
          </cell>
          <cell r="P2836" t="str">
            <v/>
          </cell>
          <cell r="T2836" t="str">
            <v/>
          </cell>
          <cell r="V2836" t="str">
            <v/>
          </cell>
          <cell r="Z2836" t="str">
            <v/>
          </cell>
          <cell r="AE2836" t="str">
            <v/>
          </cell>
          <cell r="AH2836" t="str">
            <v/>
          </cell>
        </row>
        <row r="2837">
          <cell r="A2837" t="str">
            <v/>
          </cell>
          <cell r="L2837" t="str">
            <v/>
          </cell>
          <cell r="P2837" t="str">
            <v/>
          </cell>
          <cell r="T2837" t="str">
            <v/>
          </cell>
          <cell r="V2837" t="str">
            <v/>
          </cell>
          <cell r="Z2837" t="str">
            <v/>
          </cell>
          <cell r="AE2837" t="str">
            <v/>
          </cell>
          <cell r="AH2837" t="str">
            <v/>
          </cell>
        </row>
        <row r="2838">
          <cell r="A2838" t="str">
            <v/>
          </cell>
          <cell r="L2838" t="str">
            <v/>
          </cell>
          <cell r="P2838" t="str">
            <v/>
          </cell>
          <cell r="T2838" t="str">
            <v/>
          </cell>
          <cell r="V2838" t="str">
            <v/>
          </cell>
          <cell r="Z2838" t="str">
            <v/>
          </cell>
          <cell r="AE2838" t="str">
            <v/>
          </cell>
          <cell r="AH2838" t="str">
            <v/>
          </cell>
        </row>
        <row r="2839">
          <cell r="A2839" t="str">
            <v/>
          </cell>
          <cell r="L2839" t="str">
            <v/>
          </cell>
          <cell r="P2839" t="str">
            <v/>
          </cell>
          <cell r="T2839" t="str">
            <v/>
          </cell>
          <cell r="V2839" t="str">
            <v/>
          </cell>
          <cell r="Z2839" t="str">
            <v/>
          </cell>
          <cell r="AE2839" t="str">
            <v/>
          </cell>
          <cell r="AH2839" t="str">
            <v/>
          </cell>
        </row>
        <row r="2840">
          <cell r="A2840" t="str">
            <v/>
          </cell>
          <cell r="L2840" t="str">
            <v/>
          </cell>
          <cell r="P2840" t="str">
            <v/>
          </cell>
          <cell r="T2840" t="str">
            <v/>
          </cell>
          <cell r="V2840" t="str">
            <v/>
          </cell>
          <cell r="Z2840" t="str">
            <v/>
          </cell>
          <cell r="AE2840" t="str">
            <v/>
          </cell>
          <cell r="AH2840" t="str">
            <v/>
          </cell>
        </row>
        <row r="2841">
          <cell r="A2841" t="str">
            <v/>
          </cell>
          <cell r="L2841" t="str">
            <v/>
          </cell>
          <cell r="P2841" t="str">
            <v/>
          </cell>
          <cell r="T2841" t="str">
            <v/>
          </cell>
          <cell r="V2841" t="str">
            <v/>
          </cell>
          <cell r="Z2841" t="str">
            <v/>
          </cell>
          <cell r="AE2841" t="str">
            <v/>
          </cell>
          <cell r="AH2841" t="str">
            <v/>
          </cell>
        </row>
        <row r="2842">
          <cell r="A2842" t="str">
            <v/>
          </cell>
          <cell r="L2842" t="str">
            <v/>
          </cell>
          <cell r="P2842" t="str">
            <v/>
          </cell>
          <cell r="T2842" t="str">
            <v/>
          </cell>
          <cell r="V2842" t="str">
            <v/>
          </cell>
          <cell r="Z2842" t="str">
            <v/>
          </cell>
          <cell r="AE2842" t="str">
            <v/>
          </cell>
          <cell r="AH2842" t="str">
            <v/>
          </cell>
        </row>
        <row r="2843">
          <cell r="A2843" t="str">
            <v/>
          </cell>
          <cell r="L2843" t="str">
            <v/>
          </cell>
          <cell r="P2843" t="str">
            <v/>
          </cell>
          <cell r="T2843" t="str">
            <v/>
          </cell>
          <cell r="V2843" t="str">
            <v/>
          </cell>
          <cell r="Z2843" t="str">
            <v/>
          </cell>
          <cell r="AE2843" t="str">
            <v/>
          </cell>
          <cell r="AH2843" t="str">
            <v/>
          </cell>
        </row>
        <row r="2844">
          <cell r="A2844" t="str">
            <v/>
          </cell>
          <cell r="L2844" t="str">
            <v/>
          </cell>
          <cell r="P2844" t="str">
            <v/>
          </cell>
          <cell r="T2844" t="str">
            <v/>
          </cell>
          <cell r="V2844" t="str">
            <v/>
          </cell>
          <cell r="Z2844" t="str">
            <v/>
          </cell>
          <cell r="AE2844" t="str">
            <v/>
          </cell>
          <cell r="AH2844" t="str">
            <v/>
          </cell>
        </row>
        <row r="2845">
          <cell r="A2845" t="str">
            <v/>
          </cell>
          <cell r="L2845" t="str">
            <v/>
          </cell>
          <cell r="P2845" t="str">
            <v/>
          </cell>
          <cell r="T2845" t="str">
            <v/>
          </cell>
          <cell r="V2845" t="str">
            <v/>
          </cell>
          <cell r="Z2845" t="str">
            <v/>
          </cell>
          <cell r="AE2845" t="str">
            <v/>
          </cell>
          <cell r="AH2845" t="str">
            <v/>
          </cell>
        </row>
        <row r="2846">
          <cell r="A2846" t="str">
            <v/>
          </cell>
          <cell r="L2846" t="str">
            <v/>
          </cell>
          <cell r="P2846" t="str">
            <v/>
          </cell>
          <cell r="T2846" t="str">
            <v/>
          </cell>
          <cell r="V2846" t="str">
            <v/>
          </cell>
          <cell r="Z2846" t="str">
            <v/>
          </cell>
          <cell r="AE2846" t="str">
            <v/>
          </cell>
          <cell r="AH2846" t="str">
            <v/>
          </cell>
        </row>
        <row r="2847">
          <cell r="A2847" t="str">
            <v/>
          </cell>
          <cell r="L2847" t="str">
            <v/>
          </cell>
          <cell r="P2847" t="str">
            <v/>
          </cell>
          <cell r="T2847" t="str">
            <v/>
          </cell>
          <cell r="V2847" t="str">
            <v/>
          </cell>
          <cell r="Z2847" t="str">
            <v/>
          </cell>
          <cell r="AE2847" t="str">
            <v/>
          </cell>
          <cell r="AH2847" t="str">
            <v/>
          </cell>
        </row>
        <row r="2848">
          <cell r="A2848" t="str">
            <v/>
          </cell>
          <cell r="L2848" t="str">
            <v/>
          </cell>
          <cell r="P2848" t="str">
            <v/>
          </cell>
          <cell r="T2848" t="str">
            <v/>
          </cell>
          <cell r="V2848" t="str">
            <v/>
          </cell>
          <cell r="Z2848" t="str">
            <v/>
          </cell>
          <cell r="AE2848" t="str">
            <v/>
          </cell>
          <cell r="AH2848" t="str">
            <v/>
          </cell>
        </row>
        <row r="2849">
          <cell r="A2849" t="str">
            <v/>
          </cell>
          <cell r="L2849" t="str">
            <v/>
          </cell>
          <cell r="P2849" t="str">
            <v/>
          </cell>
          <cell r="T2849" t="str">
            <v/>
          </cell>
          <cell r="V2849" t="str">
            <v/>
          </cell>
          <cell r="Z2849" t="str">
            <v/>
          </cell>
          <cell r="AE2849" t="str">
            <v/>
          </cell>
          <cell r="AH2849" t="str">
            <v/>
          </cell>
        </row>
        <row r="2850">
          <cell r="A2850" t="str">
            <v/>
          </cell>
          <cell r="L2850" t="str">
            <v/>
          </cell>
          <cell r="P2850" t="str">
            <v/>
          </cell>
          <cell r="T2850" t="str">
            <v/>
          </cell>
          <cell r="V2850" t="str">
            <v/>
          </cell>
          <cell r="Z2850" t="str">
            <v/>
          </cell>
          <cell r="AE2850" t="str">
            <v/>
          </cell>
          <cell r="AH2850" t="str">
            <v/>
          </cell>
        </row>
        <row r="2851">
          <cell r="A2851" t="str">
            <v/>
          </cell>
          <cell r="L2851" t="str">
            <v/>
          </cell>
          <cell r="P2851" t="str">
            <v/>
          </cell>
          <cell r="T2851" t="str">
            <v/>
          </cell>
          <cell r="V2851" t="str">
            <v/>
          </cell>
          <cell r="Z2851" t="str">
            <v/>
          </cell>
          <cell r="AE2851" t="str">
            <v/>
          </cell>
          <cell r="AH2851" t="str">
            <v/>
          </cell>
        </row>
        <row r="2852">
          <cell r="A2852" t="str">
            <v/>
          </cell>
          <cell r="L2852" t="str">
            <v/>
          </cell>
          <cell r="P2852" t="str">
            <v/>
          </cell>
          <cell r="T2852" t="str">
            <v/>
          </cell>
          <cell r="V2852" t="str">
            <v/>
          </cell>
          <cell r="Z2852" t="str">
            <v/>
          </cell>
          <cell r="AE2852" t="str">
            <v/>
          </cell>
          <cell r="AH2852" t="str">
            <v/>
          </cell>
        </row>
        <row r="2853">
          <cell r="A2853" t="str">
            <v/>
          </cell>
          <cell r="L2853" t="str">
            <v/>
          </cell>
          <cell r="P2853" t="str">
            <v/>
          </cell>
          <cell r="T2853" t="str">
            <v/>
          </cell>
          <cell r="V2853" t="str">
            <v/>
          </cell>
          <cell r="Z2853" t="str">
            <v/>
          </cell>
          <cell r="AE2853" t="str">
            <v/>
          </cell>
          <cell r="AH2853" t="str">
            <v/>
          </cell>
        </row>
        <row r="2854">
          <cell r="A2854" t="str">
            <v/>
          </cell>
          <cell r="L2854" t="str">
            <v/>
          </cell>
          <cell r="P2854" t="str">
            <v/>
          </cell>
          <cell r="T2854" t="str">
            <v/>
          </cell>
          <cell r="V2854" t="str">
            <v/>
          </cell>
          <cell r="Z2854" t="str">
            <v/>
          </cell>
          <cell r="AE2854" t="str">
            <v/>
          </cell>
          <cell r="AH2854" t="str">
            <v/>
          </cell>
        </row>
        <row r="2855">
          <cell r="A2855" t="str">
            <v/>
          </cell>
          <cell r="L2855" t="str">
            <v/>
          </cell>
          <cell r="P2855" t="str">
            <v/>
          </cell>
          <cell r="T2855" t="str">
            <v/>
          </cell>
          <cell r="V2855" t="str">
            <v/>
          </cell>
          <cell r="Z2855" t="str">
            <v/>
          </cell>
          <cell r="AE2855" t="str">
            <v/>
          </cell>
          <cell r="AH2855" t="str">
            <v/>
          </cell>
        </row>
        <row r="2856">
          <cell r="A2856" t="str">
            <v/>
          </cell>
          <cell r="L2856" t="str">
            <v/>
          </cell>
          <cell r="P2856" t="str">
            <v/>
          </cell>
          <cell r="T2856" t="str">
            <v/>
          </cell>
          <cell r="V2856" t="str">
            <v/>
          </cell>
          <cell r="Z2856" t="str">
            <v/>
          </cell>
          <cell r="AE2856" t="str">
            <v/>
          </cell>
          <cell r="AH2856" t="str">
            <v/>
          </cell>
        </row>
        <row r="2857">
          <cell r="A2857" t="str">
            <v/>
          </cell>
          <cell r="L2857" t="str">
            <v/>
          </cell>
          <cell r="P2857" t="str">
            <v/>
          </cell>
          <cell r="T2857" t="str">
            <v/>
          </cell>
          <cell r="V2857" t="str">
            <v/>
          </cell>
          <cell r="Z2857" t="str">
            <v/>
          </cell>
          <cell r="AE2857" t="str">
            <v/>
          </cell>
          <cell r="AH2857" t="str">
            <v/>
          </cell>
        </row>
        <row r="2858">
          <cell r="A2858" t="str">
            <v/>
          </cell>
          <cell r="L2858" t="str">
            <v/>
          </cell>
          <cell r="P2858" t="str">
            <v/>
          </cell>
          <cell r="T2858" t="str">
            <v/>
          </cell>
          <cell r="V2858" t="str">
            <v/>
          </cell>
          <cell r="Z2858" t="str">
            <v/>
          </cell>
          <cell r="AE2858" t="str">
            <v/>
          </cell>
          <cell r="AH2858" t="str">
            <v/>
          </cell>
        </row>
        <row r="2859">
          <cell r="A2859" t="str">
            <v/>
          </cell>
          <cell r="L2859" t="str">
            <v/>
          </cell>
          <cell r="P2859" t="str">
            <v/>
          </cell>
          <cell r="T2859" t="str">
            <v/>
          </cell>
          <cell r="V2859" t="str">
            <v/>
          </cell>
          <cell r="Z2859" t="str">
            <v/>
          </cell>
          <cell r="AE2859" t="str">
            <v/>
          </cell>
          <cell r="AH2859" t="str">
            <v/>
          </cell>
        </row>
        <row r="2860">
          <cell r="A2860" t="str">
            <v/>
          </cell>
          <cell r="L2860" t="str">
            <v/>
          </cell>
          <cell r="P2860" t="str">
            <v/>
          </cell>
          <cell r="T2860" t="str">
            <v/>
          </cell>
          <cell r="V2860" t="str">
            <v/>
          </cell>
          <cell r="Z2860" t="str">
            <v/>
          </cell>
          <cell r="AE2860" t="str">
            <v/>
          </cell>
          <cell r="AH2860" t="str">
            <v/>
          </cell>
        </row>
        <row r="2861">
          <cell r="A2861" t="str">
            <v/>
          </cell>
          <cell r="L2861" t="str">
            <v/>
          </cell>
          <cell r="P2861" t="str">
            <v/>
          </cell>
          <cell r="T2861" t="str">
            <v/>
          </cell>
          <cell r="V2861" t="str">
            <v/>
          </cell>
          <cell r="Z2861" t="str">
            <v/>
          </cell>
          <cell r="AE2861" t="str">
            <v/>
          </cell>
          <cell r="AH2861" t="str">
            <v/>
          </cell>
        </row>
        <row r="2862">
          <cell r="A2862" t="str">
            <v/>
          </cell>
          <cell r="L2862" t="str">
            <v/>
          </cell>
          <cell r="P2862" t="str">
            <v/>
          </cell>
          <cell r="T2862" t="str">
            <v/>
          </cell>
          <cell r="V2862" t="str">
            <v/>
          </cell>
          <cell r="Z2862" t="str">
            <v/>
          </cell>
          <cell r="AE2862" t="str">
            <v/>
          </cell>
          <cell r="AH2862" t="str">
            <v/>
          </cell>
        </row>
        <row r="2863">
          <cell r="A2863" t="str">
            <v/>
          </cell>
          <cell r="L2863" t="str">
            <v/>
          </cell>
          <cell r="P2863" t="str">
            <v/>
          </cell>
          <cell r="T2863" t="str">
            <v/>
          </cell>
          <cell r="V2863" t="str">
            <v/>
          </cell>
          <cell r="Z2863" t="str">
            <v/>
          </cell>
          <cell r="AE2863" t="str">
            <v/>
          </cell>
          <cell r="AH2863" t="str">
            <v/>
          </cell>
        </row>
        <row r="2864">
          <cell r="A2864" t="str">
            <v/>
          </cell>
          <cell r="L2864" t="str">
            <v/>
          </cell>
          <cell r="P2864" t="str">
            <v/>
          </cell>
          <cell r="T2864" t="str">
            <v/>
          </cell>
          <cell r="V2864" t="str">
            <v/>
          </cell>
          <cell r="Z2864" t="str">
            <v/>
          </cell>
          <cell r="AE2864" t="str">
            <v/>
          </cell>
          <cell r="AH2864" t="str">
            <v/>
          </cell>
        </row>
        <row r="2865">
          <cell r="A2865" t="str">
            <v/>
          </cell>
          <cell r="L2865" t="str">
            <v/>
          </cell>
          <cell r="P2865" t="str">
            <v/>
          </cell>
          <cell r="T2865" t="str">
            <v/>
          </cell>
          <cell r="V2865" t="str">
            <v/>
          </cell>
          <cell r="Z2865" t="str">
            <v/>
          </cell>
          <cell r="AE2865" t="str">
            <v/>
          </cell>
          <cell r="AH2865" t="str">
            <v/>
          </cell>
        </row>
        <row r="2866">
          <cell r="A2866" t="str">
            <v/>
          </cell>
          <cell r="L2866" t="str">
            <v/>
          </cell>
          <cell r="P2866" t="str">
            <v/>
          </cell>
          <cell r="T2866" t="str">
            <v/>
          </cell>
          <cell r="V2866" t="str">
            <v/>
          </cell>
          <cell r="Z2866" t="str">
            <v/>
          </cell>
          <cell r="AE2866" t="str">
            <v/>
          </cell>
          <cell r="AH2866" t="str">
            <v/>
          </cell>
        </row>
        <row r="2867">
          <cell r="A2867" t="str">
            <v/>
          </cell>
          <cell r="L2867" t="str">
            <v/>
          </cell>
          <cell r="P2867" t="str">
            <v/>
          </cell>
          <cell r="T2867" t="str">
            <v/>
          </cell>
          <cell r="V2867" t="str">
            <v/>
          </cell>
          <cell r="Z2867" t="str">
            <v/>
          </cell>
          <cell r="AE2867" t="str">
            <v/>
          </cell>
          <cell r="AH2867" t="str">
            <v/>
          </cell>
        </row>
        <row r="2868">
          <cell r="A2868" t="str">
            <v/>
          </cell>
          <cell r="L2868" t="str">
            <v/>
          </cell>
          <cell r="P2868" t="str">
            <v/>
          </cell>
          <cell r="T2868" t="str">
            <v/>
          </cell>
          <cell r="V2868" t="str">
            <v/>
          </cell>
          <cell r="Z2868" t="str">
            <v/>
          </cell>
          <cell r="AE2868" t="str">
            <v/>
          </cell>
          <cell r="AH2868" t="str">
            <v/>
          </cell>
        </row>
        <row r="2869">
          <cell r="A2869" t="str">
            <v/>
          </cell>
          <cell r="L2869" t="str">
            <v/>
          </cell>
          <cell r="P2869" t="str">
            <v/>
          </cell>
          <cell r="T2869" t="str">
            <v/>
          </cell>
          <cell r="V2869" t="str">
            <v/>
          </cell>
          <cell r="Z2869" t="str">
            <v/>
          </cell>
          <cell r="AE2869" t="str">
            <v/>
          </cell>
          <cell r="AH2869" t="str">
            <v/>
          </cell>
        </row>
        <row r="2870">
          <cell r="A2870" t="str">
            <v/>
          </cell>
          <cell r="L2870" t="str">
            <v/>
          </cell>
          <cell r="P2870" t="str">
            <v/>
          </cell>
          <cell r="T2870" t="str">
            <v/>
          </cell>
          <cell r="V2870" t="str">
            <v/>
          </cell>
          <cell r="Z2870" t="str">
            <v/>
          </cell>
          <cell r="AE2870" t="str">
            <v/>
          </cell>
          <cell r="AH2870" t="str">
            <v/>
          </cell>
        </row>
        <row r="2871">
          <cell r="A2871" t="str">
            <v/>
          </cell>
          <cell r="L2871" t="str">
            <v/>
          </cell>
          <cell r="P2871" t="str">
            <v/>
          </cell>
          <cell r="T2871" t="str">
            <v/>
          </cell>
          <cell r="V2871" t="str">
            <v/>
          </cell>
          <cell r="Z2871" t="str">
            <v/>
          </cell>
          <cell r="AE2871" t="str">
            <v/>
          </cell>
          <cell r="AH2871" t="str">
            <v/>
          </cell>
        </row>
        <row r="2872">
          <cell r="A2872" t="str">
            <v/>
          </cell>
          <cell r="L2872" t="str">
            <v/>
          </cell>
          <cell r="P2872" t="str">
            <v/>
          </cell>
          <cell r="T2872" t="str">
            <v/>
          </cell>
          <cell r="V2872" t="str">
            <v/>
          </cell>
          <cell r="Z2872" t="str">
            <v/>
          </cell>
          <cell r="AE2872" t="str">
            <v/>
          </cell>
          <cell r="AH2872" t="str">
            <v/>
          </cell>
        </row>
        <row r="2873">
          <cell r="A2873" t="str">
            <v/>
          </cell>
          <cell r="L2873" t="str">
            <v/>
          </cell>
          <cell r="P2873" t="str">
            <v/>
          </cell>
          <cell r="T2873" t="str">
            <v/>
          </cell>
          <cell r="V2873" t="str">
            <v/>
          </cell>
          <cell r="Z2873" t="str">
            <v/>
          </cell>
          <cell r="AE2873" t="str">
            <v/>
          </cell>
          <cell r="AH2873" t="str">
            <v/>
          </cell>
        </row>
        <row r="2874">
          <cell r="A2874" t="str">
            <v/>
          </cell>
          <cell r="L2874" t="str">
            <v/>
          </cell>
          <cell r="P2874" t="str">
            <v/>
          </cell>
          <cell r="T2874" t="str">
            <v/>
          </cell>
          <cell r="V2874" t="str">
            <v/>
          </cell>
          <cell r="Z2874" t="str">
            <v/>
          </cell>
          <cell r="AE2874" t="str">
            <v/>
          </cell>
          <cell r="AH2874" t="str">
            <v/>
          </cell>
        </row>
        <row r="2875">
          <cell r="A2875" t="str">
            <v/>
          </cell>
          <cell r="L2875" t="str">
            <v/>
          </cell>
          <cell r="P2875" t="str">
            <v/>
          </cell>
          <cell r="T2875" t="str">
            <v/>
          </cell>
          <cell r="V2875" t="str">
            <v/>
          </cell>
          <cell r="Z2875" t="str">
            <v/>
          </cell>
          <cell r="AE2875" t="str">
            <v/>
          </cell>
          <cell r="AH2875" t="str">
            <v/>
          </cell>
        </row>
        <row r="2876">
          <cell r="A2876" t="str">
            <v/>
          </cell>
          <cell r="L2876" t="str">
            <v/>
          </cell>
          <cell r="P2876" t="str">
            <v/>
          </cell>
          <cell r="T2876" t="str">
            <v/>
          </cell>
          <cell r="V2876" t="str">
            <v/>
          </cell>
          <cell r="Z2876" t="str">
            <v/>
          </cell>
          <cell r="AE2876" t="str">
            <v/>
          </cell>
          <cell r="AH2876" t="str">
            <v/>
          </cell>
        </row>
        <row r="2877">
          <cell r="A2877" t="str">
            <v/>
          </cell>
          <cell r="L2877" t="str">
            <v/>
          </cell>
          <cell r="P2877" t="str">
            <v/>
          </cell>
          <cell r="T2877" t="str">
            <v/>
          </cell>
          <cell r="V2877" t="str">
            <v/>
          </cell>
          <cell r="Z2877" t="str">
            <v/>
          </cell>
          <cell r="AE2877" t="str">
            <v/>
          </cell>
          <cell r="AH2877" t="str">
            <v/>
          </cell>
        </row>
        <row r="2878">
          <cell r="A2878" t="str">
            <v/>
          </cell>
          <cell r="L2878" t="str">
            <v/>
          </cell>
          <cell r="P2878" t="str">
            <v/>
          </cell>
          <cell r="T2878" t="str">
            <v/>
          </cell>
          <cell r="V2878" t="str">
            <v/>
          </cell>
          <cell r="Z2878" t="str">
            <v/>
          </cell>
          <cell r="AE2878" t="str">
            <v/>
          </cell>
          <cell r="AH2878" t="str">
            <v/>
          </cell>
        </row>
        <row r="2879">
          <cell r="A2879" t="str">
            <v/>
          </cell>
          <cell r="L2879" t="str">
            <v/>
          </cell>
          <cell r="P2879" t="str">
            <v/>
          </cell>
          <cell r="T2879" t="str">
            <v/>
          </cell>
          <cell r="V2879" t="str">
            <v/>
          </cell>
          <cell r="Z2879" t="str">
            <v/>
          </cell>
          <cell r="AE2879" t="str">
            <v/>
          </cell>
          <cell r="AH2879" t="str">
            <v/>
          </cell>
        </row>
        <row r="2880">
          <cell r="A2880" t="str">
            <v/>
          </cell>
          <cell r="L2880" t="str">
            <v/>
          </cell>
          <cell r="P2880" t="str">
            <v/>
          </cell>
          <cell r="T2880" t="str">
            <v/>
          </cell>
          <cell r="V2880" t="str">
            <v/>
          </cell>
          <cell r="Z2880" t="str">
            <v/>
          </cell>
          <cell r="AE2880" t="str">
            <v/>
          </cell>
          <cell r="AH2880" t="str">
            <v/>
          </cell>
        </row>
        <row r="2881">
          <cell r="A2881" t="str">
            <v/>
          </cell>
          <cell r="L2881" t="str">
            <v/>
          </cell>
          <cell r="P2881" t="str">
            <v/>
          </cell>
          <cell r="T2881" t="str">
            <v/>
          </cell>
          <cell r="V2881" t="str">
            <v/>
          </cell>
          <cell r="Z2881" t="str">
            <v/>
          </cell>
          <cell r="AE2881" t="str">
            <v/>
          </cell>
          <cell r="AH2881" t="str">
            <v/>
          </cell>
        </row>
        <row r="2882">
          <cell r="A2882" t="str">
            <v/>
          </cell>
          <cell r="L2882" t="str">
            <v/>
          </cell>
          <cell r="P2882" t="str">
            <v/>
          </cell>
          <cell r="T2882" t="str">
            <v/>
          </cell>
          <cell r="V2882" t="str">
            <v/>
          </cell>
          <cell r="Z2882" t="str">
            <v/>
          </cell>
          <cell r="AE2882" t="str">
            <v/>
          </cell>
          <cell r="AH2882" t="str">
            <v/>
          </cell>
        </row>
        <row r="2883">
          <cell r="A2883" t="str">
            <v/>
          </cell>
          <cell r="L2883" t="str">
            <v/>
          </cell>
          <cell r="P2883" t="str">
            <v/>
          </cell>
          <cell r="T2883" t="str">
            <v/>
          </cell>
          <cell r="V2883" t="str">
            <v/>
          </cell>
          <cell r="Z2883" t="str">
            <v/>
          </cell>
          <cell r="AE2883" t="str">
            <v/>
          </cell>
          <cell r="AH2883" t="str">
            <v/>
          </cell>
        </row>
        <row r="2884">
          <cell r="A2884" t="str">
            <v/>
          </cell>
          <cell r="L2884" t="str">
            <v/>
          </cell>
          <cell r="P2884" t="str">
            <v/>
          </cell>
          <cell r="T2884" t="str">
            <v/>
          </cell>
          <cell r="V2884" t="str">
            <v/>
          </cell>
          <cell r="Z2884" t="str">
            <v/>
          </cell>
          <cell r="AE2884" t="str">
            <v/>
          </cell>
          <cell r="AH2884" t="str">
            <v/>
          </cell>
        </row>
        <row r="2885">
          <cell r="A2885" t="str">
            <v/>
          </cell>
          <cell r="L2885" t="str">
            <v/>
          </cell>
          <cell r="P2885" t="str">
            <v/>
          </cell>
          <cell r="T2885" t="str">
            <v/>
          </cell>
          <cell r="V2885" t="str">
            <v/>
          </cell>
          <cell r="Z2885" t="str">
            <v/>
          </cell>
          <cell r="AE2885" t="str">
            <v/>
          </cell>
          <cell r="AH2885" t="str">
            <v/>
          </cell>
        </row>
        <row r="2886">
          <cell r="A2886" t="str">
            <v/>
          </cell>
          <cell r="L2886" t="str">
            <v/>
          </cell>
          <cell r="P2886" t="str">
            <v/>
          </cell>
          <cell r="T2886" t="str">
            <v/>
          </cell>
          <cell r="V2886" t="str">
            <v/>
          </cell>
          <cell r="Z2886" t="str">
            <v/>
          </cell>
          <cell r="AE2886" t="str">
            <v/>
          </cell>
          <cell r="AH2886" t="str">
            <v/>
          </cell>
        </row>
        <row r="2887">
          <cell r="A2887" t="str">
            <v/>
          </cell>
          <cell r="L2887" t="str">
            <v/>
          </cell>
          <cell r="P2887" t="str">
            <v/>
          </cell>
          <cell r="T2887" t="str">
            <v/>
          </cell>
          <cell r="V2887" t="str">
            <v/>
          </cell>
          <cell r="Z2887" t="str">
            <v/>
          </cell>
          <cell r="AE2887" t="str">
            <v/>
          </cell>
          <cell r="AH2887" t="str">
            <v/>
          </cell>
        </row>
        <row r="2888">
          <cell r="A2888" t="str">
            <v/>
          </cell>
          <cell r="L2888" t="str">
            <v/>
          </cell>
          <cell r="P2888" t="str">
            <v/>
          </cell>
          <cell r="T2888" t="str">
            <v/>
          </cell>
          <cell r="V2888" t="str">
            <v/>
          </cell>
          <cell r="Z2888" t="str">
            <v/>
          </cell>
          <cell r="AE2888" t="str">
            <v/>
          </cell>
          <cell r="AH2888" t="str">
            <v/>
          </cell>
        </row>
        <row r="2889">
          <cell r="A2889" t="str">
            <v/>
          </cell>
          <cell r="L2889" t="str">
            <v/>
          </cell>
          <cell r="P2889" t="str">
            <v/>
          </cell>
          <cell r="T2889" t="str">
            <v/>
          </cell>
          <cell r="V2889" t="str">
            <v/>
          </cell>
          <cell r="Z2889" t="str">
            <v/>
          </cell>
          <cell r="AE2889" t="str">
            <v/>
          </cell>
          <cell r="AH2889" t="str">
            <v/>
          </cell>
        </row>
        <row r="2890">
          <cell r="A2890" t="str">
            <v/>
          </cell>
          <cell r="L2890" t="str">
            <v/>
          </cell>
          <cell r="P2890" t="str">
            <v/>
          </cell>
          <cell r="T2890" t="str">
            <v/>
          </cell>
          <cell r="V2890" t="str">
            <v/>
          </cell>
          <cell r="Z2890" t="str">
            <v/>
          </cell>
          <cell r="AE2890" t="str">
            <v/>
          </cell>
          <cell r="AH2890" t="str">
            <v/>
          </cell>
        </row>
        <row r="2891">
          <cell r="A2891" t="str">
            <v/>
          </cell>
          <cell r="L2891" t="str">
            <v/>
          </cell>
          <cell r="P2891" t="str">
            <v/>
          </cell>
          <cell r="T2891" t="str">
            <v/>
          </cell>
          <cell r="V2891" t="str">
            <v/>
          </cell>
          <cell r="Z2891" t="str">
            <v/>
          </cell>
          <cell r="AE2891" t="str">
            <v/>
          </cell>
          <cell r="AH2891" t="str">
            <v/>
          </cell>
        </row>
        <row r="2892">
          <cell r="A2892" t="str">
            <v/>
          </cell>
          <cell r="L2892" t="str">
            <v/>
          </cell>
          <cell r="P2892" t="str">
            <v/>
          </cell>
          <cell r="T2892" t="str">
            <v/>
          </cell>
          <cell r="V2892" t="str">
            <v/>
          </cell>
          <cell r="Z2892" t="str">
            <v/>
          </cell>
          <cell r="AE2892" t="str">
            <v/>
          </cell>
          <cell r="AH2892" t="str">
            <v/>
          </cell>
        </row>
        <row r="2893">
          <cell r="A2893" t="str">
            <v/>
          </cell>
          <cell r="L2893" t="str">
            <v/>
          </cell>
          <cell r="P2893" t="str">
            <v/>
          </cell>
          <cell r="T2893" t="str">
            <v/>
          </cell>
          <cell r="V2893" t="str">
            <v/>
          </cell>
          <cell r="Z2893" t="str">
            <v/>
          </cell>
          <cell r="AE2893" t="str">
            <v/>
          </cell>
          <cell r="AH2893" t="str">
            <v/>
          </cell>
        </row>
        <row r="2894">
          <cell r="A2894" t="str">
            <v/>
          </cell>
          <cell r="L2894" t="str">
            <v/>
          </cell>
          <cell r="P2894" t="str">
            <v/>
          </cell>
          <cell r="T2894" t="str">
            <v/>
          </cell>
          <cell r="V2894" t="str">
            <v/>
          </cell>
          <cell r="Z2894" t="str">
            <v/>
          </cell>
          <cell r="AE2894" t="str">
            <v/>
          </cell>
          <cell r="AH2894" t="str">
            <v/>
          </cell>
        </row>
        <row r="2895">
          <cell r="A2895" t="str">
            <v/>
          </cell>
          <cell r="L2895" t="str">
            <v/>
          </cell>
          <cell r="P2895" t="str">
            <v/>
          </cell>
          <cell r="T2895" t="str">
            <v/>
          </cell>
          <cell r="V2895" t="str">
            <v/>
          </cell>
          <cell r="Z2895" t="str">
            <v/>
          </cell>
          <cell r="AE2895" t="str">
            <v/>
          </cell>
          <cell r="AH2895" t="str">
            <v/>
          </cell>
        </row>
        <row r="2896">
          <cell r="A2896" t="str">
            <v/>
          </cell>
          <cell r="L2896" t="str">
            <v/>
          </cell>
          <cell r="P2896" t="str">
            <v/>
          </cell>
          <cell r="T2896" t="str">
            <v/>
          </cell>
          <cell r="V2896" t="str">
            <v/>
          </cell>
          <cell r="Z2896" t="str">
            <v/>
          </cell>
          <cell r="AE2896" t="str">
            <v/>
          </cell>
          <cell r="AH2896" t="str">
            <v/>
          </cell>
        </row>
        <row r="2897">
          <cell r="A2897" t="str">
            <v/>
          </cell>
          <cell r="L2897" t="str">
            <v/>
          </cell>
          <cell r="P2897" t="str">
            <v/>
          </cell>
          <cell r="T2897" t="str">
            <v/>
          </cell>
          <cell r="V2897" t="str">
            <v/>
          </cell>
          <cell r="Z2897" t="str">
            <v/>
          </cell>
          <cell r="AE2897" t="str">
            <v/>
          </cell>
          <cell r="AH2897" t="str">
            <v/>
          </cell>
        </row>
        <row r="2898">
          <cell r="A2898" t="str">
            <v/>
          </cell>
          <cell r="L2898" t="str">
            <v/>
          </cell>
          <cell r="P2898" t="str">
            <v/>
          </cell>
          <cell r="T2898" t="str">
            <v/>
          </cell>
          <cell r="V2898" t="str">
            <v/>
          </cell>
          <cell r="Z2898" t="str">
            <v/>
          </cell>
          <cell r="AE2898" t="str">
            <v/>
          </cell>
          <cell r="AH2898" t="str">
            <v/>
          </cell>
        </row>
        <row r="2899">
          <cell r="A2899" t="str">
            <v/>
          </cell>
          <cell r="L2899" t="str">
            <v/>
          </cell>
          <cell r="P2899" t="str">
            <v/>
          </cell>
          <cell r="T2899" t="str">
            <v/>
          </cell>
          <cell r="V2899" t="str">
            <v/>
          </cell>
          <cell r="Z2899" t="str">
            <v/>
          </cell>
          <cell r="AE2899" t="str">
            <v/>
          </cell>
          <cell r="AH2899" t="str">
            <v/>
          </cell>
        </row>
        <row r="2900">
          <cell r="A2900" t="str">
            <v/>
          </cell>
          <cell r="L2900" t="str">
            <v/>
          </cell>
          <cell r="P2900" t="str">
            <v/>
          </cell>
          <cell r="T2900" t="str">
            <v/>
          </cell>
          <cell r="V2900" t="str">
            <v/>
          </cell>
          <cell r="Z2900" t="str">
            <v/>
          </cell>
          <cell r="AE2900" t="str">
            <v/>
          </cell>
          <cell r="AH2900" t="str">
            <v/>
          </cell>
        </row>
        <row r="2901">
          <cell r="A2901" t="str">
            <v/>
          </cell>
          <cell r="L2901" t="str">
            <v/>
          </cell>
          <cell r="P2901" t="str">
            <v/>
          </cell>
          <cell r="T2901" t="str">
            <v/>
          </cell>
          <cell r="V2901" t="str">
            <v/>
          </cell>
          <cell r="Z2901" t="str">
            <v/>
          </cell>
          <cell r="AE2901" t="str">
            <v/>
          </cell>
          <cell r="AH2901" t="str">
            <v/>
          </cell>
        </row>
        <row r="2902">
          <cell r="A2902" t="str">
            <v/>
          </cell>
          <cell r="L2902" t="str">
            <v/>
          </cell>
          <cell r="P2902" t="str">
            <v/>
          </cell>
          <cell r="T2902" t="str">
            <v/>
          </cell>
          <cell r="V2902" t="str">
            <v/>
          </cell>
          <cell r="Z2902" t="str">
            <v/>
          </cell>
          <cell r="AE2902" t="str">
            <v/>
          </cell>
          <cell r="AH2902" t="str">
            <v/>
          </cell>
        </row>
        <row r="2903">
          <cell r="A2903" t="str">
            <v/>
          </cell>
          <cell r="L2903" t="str">
            <v/>
          </cell>
          <cell r="P2903" t="str">
            <v/>
          </cell>
          <cell r="T2903" t="str">
            <v/>
          </cell>
          <cell r="V2903" t="str">
            <v/>
          </cell>
          <cell r="Z2903" t="str">
            <v/>
          </cell>
          <cell r="AE2903" t="str">
            <v/>
          </cell>
          <cell r="AH2903" t="str">
            <v/>
          </cell>
        </row>
        <row r="2904">
          <cell r="A2904" t="str">
            <v/>
          </cell>
          <cell r="L2904" t="str">
            <v/>
          </cell>
          <cell r="P2904" t="str">
            <v/>
          </cell>
          <cell r="T2904" t="str">
            <v/>
          </cell>
          <cell r="V2904" t="str">
            <v/>
          </cell>
          <cell r="Z2904" t="str">
            <v/>
          </cell>
          <cell r="AE2904" t="str">
            <v/>
          </cell>
          <cell r="AH2904" t="str">
            <v/>
          </cell>
        </row>
        <row r="2905">
          <cell r="A2905" t="str">
            <v/>
          </cell>
          <cell r="L2905" t="str">
            <v/>
          </cell>
          <cell r="P2905" t="str">
            <v/>
          </cell>
          <cell r="T2905" t="str">
            <v/>
          </cell>
          <cell r="V2905" t="str">
            <v/>
          </cell>
          <cell r="Z2905" t="str">
            <v/>
          </cell>
          <cell r="AE2905" t="str">
            <v/>
          </cell>
          <cell r="AH2905" t="str">
            <v/>
          </cell>
        </row>
        <row r="2906">
          <cell r="A2906" t="str">
            <v/>
          </cell>
          <cell r="L2906" t="str">
            <v/>
          </cell>
          <cell r="P2906" t="str">
            <v/>
          </cell>
          <cell r="T2906" t="str">
            <v/>
          </cell>
          <cell r="V2906" t="str">
            <v/>
          </cell>
          <cell r="Z2906" t="str">
            <v/>
          </cell>
          <cell r="AE2906" t="str">
            <v/>
          </cell>
          <cell r="AH2906" t="str">
            <v/>
          </cell>
        </row>
        <row r="2907">
          <cell r="A2907" t="str">
            <v/>
          </cell>
          <cell r="L2907" t="str">
            <v/>
          </cell>
          <cell r="P2907" t="str">
            <v/>
          </cell>
          <cell r="T2907" t="str">
            <v/>
          </cell>
          <cell r="V2907" t="str">
            <v/>
          </cell>
          <cell r="Z2907" t="str">
            <v/>
          </cell>
          <cell r="AE2907" t="str">
            <v/>
          </cell>
          <cell r="AH2907" t="str">
            <v/>
          </cell>
        </row>
        <row r="2908">
          <cell r="A2908" t="str">
            <v/>
          </cell>
          <cell r="L2908" t="str">
            <v/>
          </cell>
          <cell r="P2908" t="str">
            <v/>
          </cell>
          <cell r="T2908" t="str">
            <v/>
          </cell>
          <cell r="V2908" t="str">
            <v/>
          </cell>
          <cell r="Z2908" t="str">
            <v/>
          </cell>
          <cell r="AE2908" t="str">
            <v/>
          </cell>
          <cell r="AH2908" t="str">
            <v/>
          </cell>
        </row>
        <row r="2909">
          <cell r="A2909" t="str">
            <v/>
          </cell>
          <cell r="L2909" t="str">
            <v/>
          </cell>
          <cell r="P2909" t="str">
            <v/>
          </cell>
          <cell r="T2909" t="str">
            <v/>
          </cell>
          <cell r="V2909" t="str">
            <v/>
          </cell>
          <cell r="Z2909" t="str">
            <v/>
          </cell>
          <cell r="AE2909" t="str">
            <v/>
          </cell>
          <cell r="AH2909" t="str">
            <v/>
          </cell>
        </row>
        <row r="2910">
          <cell r="A2910" t="str">
            <v/>
          </cell>
          <cell r="L2910" t="str">
            <v/>
          </cell>
          <cell r="P2910" t="str">
            <v/>
          </cell>
          <cell r="T2910" t="str">
            <v/>
          </cell>
          <cell r="V2910" t="str">
            <v/>
          </cell>
          <cell r="Z2910" t="str">
            <v/>
          </cell>
          <cell r="AE2910" t="str">
            <v/>
          </cell>
          <cell r="AH2910" t="str">
            <v/>
          </cell>
        </row>
        <row r="2911">
          <cell r="A2911" t="str">
            <v/>
          </cell>
          <cell r="L2911" t="str">
            <v/>
          </cell>
          <cell r="P2911" t="str">
            <v/>
          </cell>
          <cell r="T2911" t="str">
            <v/>
          </cell>
          <cell r="V2911" t="str">
            <v/>
          </cell>
          <cell r="Z2911" t="str">
            <v/>
          </cell>
          <cell r="AE2911" t="str">
            <v/>
          </cell>
          <cell r="AH2911" t="str">
            <v/>
          </cell>
        </row>
        <row r="2912">
          <cell r="A2912" t="str">
            <v/>
          </cell>
          <cell r="L2912" t="str">
            <v/>
          </cell>
          <cell r="P2912" t="str">
            <v/>
          </cell>
          <cell r="T2912" t="str">
            <v/>
          </cell>
          <cell r="V2912" t="str">
            <v/>
          </cell>
          <cell r="Z2912" t="str">
            <v/>
          </cell>
          <cell r="AE2912" t="str">
            <v/>
          </cell>
          <cell r="AH2912" t="str">
            <v/>
          </cell>
        </row>
        <row r="2913">
          <cell r="A2913" t="str">
            <v/>
          </cell>
          <cell r="L2913" t="str">
            <v/>
          </cell>
          <cell r="P2913" t="str">
            <v/>
          </cell>
          <cell r="T2913" t="str">
            <v/>
          </cell>
          <cell r="V2913" t="str">
            <v/>
          </cell>
          <cell r="Z2913" t="str">
            <v/>
          </cell>
          <cell r="AE2913" t="str">
            <v/>
          </cell>
          <cell r="AH2913" t="str">
            <v/>
          </cell>
        </row>
        <row r="2914">
          <cell r="A2914" t="str">
            <v/>
          </cell>
          <cell r="L2914" t="str">
            <v/>
          </cell>
          <cell r="P2914" t="str">
            <v/>
          </cell>
          <cell r="T2914" t="str">
            <v/>
          </cell>
          <cell r="V2914" t="str">
            <v/>
          </cell>
          <cell r="Z2914" t="str">
            <v/>
          </cell>
          <cell r="AE2914" t="str">
            <v/>
          </cell>
          <cell r="AH2914" t="str">
            <v/>
          </cell>
        </row>
        <row r="2915">
          <cell r="A2915" t="str">
            <v/>
          </cell>
          <cell r="L2915" t="str">
            <v/>
          </cell>
          <cell r="P2915" t="str">
            <v/>
          </cell>
          <cell r="T2915" t="str">
            <v/>
          </cell>
          <cell r="V2915" t="str">
            <v/>
          </cell>
          <cell r="Z2915" t="str">
            <v/>
          </cell>
          <cell r="AE2915" t="str">
            <v/>
          </cell>
          <cell r="AH2915" t="str">
            <v/>
          </cell>
        </row>
        <row r="2916">
          <cell r="A2916" t="str">
            <v/>
          </cell>
          <cell r="L2916" t="str">
            <v/>
          </cell>
          <cell r="P2916" t="str">
            <v/>
          </cell>
          <cell r="T2916" t="str">
            <v/>
          </cell>
          <cell r="V2916" t="str">
            <v/>
          </cell>
          <cell r="Z2916" t="str">
            <v/>
          </cell>
          <cell r="AE2916" t="str">
            <v/>
          </cell>
          <cell r="AH2916" t="str">
            <v/>
          </cell>
        </row>
        <row r="2917">
          <cell r="A2917" t="str">
            <v/>
          </cell>
          <cell r="L2917" t="str">
            <v/>
          </cell>
          <cell r="P2917" t="str">
            <v/>
          </cell>
          <cell r="T2917" t="str">
            <v/>
          </cell>
          <cell r="V2917" t="str">
            <v/>
          </cell>
          <cell r="Z2917" t="str">
            <v/>
          </cell>
          <cell r="AE2917" t="str">
            <v/>
          </cell>
          <cell r="AH2917" t="str">
            <v/>
          </cell>
        </row>
        <row r="2918">
          <cell r="A2918" t="str">
            <v/>
          </cell>
          <cell r="L2918" t="str">
            <v/>
          </cell>
          <cell r="P2918" t="str">
            <v/>
          </cell>
          <cell r="T2918" t="str">
            <v/>
          </cell>
          <cell r="V2918" t="str">
            <v/>
          </cell>
          <cell r="Z2918" t="str">
            <v/>
          </cell>
          <cell r="AE2918" t="str">
            <v/>
          </cell>
          <cell r="AH2918" t="str">
            <v/>
          </cell>
        </row>
        <row r="2919">
          <cell r="A2919" t="str">
            <v/>
          </cell>
          <cell r="L2919" t="str">
            <v/>
          </cell>
          <cell r="P2919" t="str">
            <v/>
          </cell>
          <cell r="T2919" t="str">
            <v/>
          </cell>
          <cell r="V2919" t="str">
            <v/>
          </cell>
          <cell r="Z2919" t="str">
            <v/>
          </cell>
          <cell r="AE2919" t="str">
            <v/>
          </cell>
          <cell r="AH2919" t="str">
            <v/>
          </cell>
        </row>
        <row r="2920">
          <cell r="A2920" t="str">
            <v/>
          </cell>
          <cell r="L2920" t="str">
            <v/>
          </cell>
          <cell r="P2920" t="str">
            <v/>
          </cell>
          <cell r="T2920" t="str">
            <v/>
          </cell>
          <cell r="V2920" t="str">
            <v/>
          </cell>
          <cell r="Z2920" t="str">
            <v/>
          </cell>
          <cell r="AE2920" t="str">
            <v/>
          </cell>
          <cell r="AH2920" t="str">
            <v/>
          </cell>
        </row>
        <row r="2921">
          <cell r="A2921" t="str">
            <v/>
          </cell>
          <cell r="L2921" t="str">
            <v/>
          </cell>
          <cell r="P2921" t="str">
            <v/>
          </cell>
          <cell r="T2921" t="str">
            <v/>
          </cell>
          <cell r="V2921" t="str">
            <v/>
          </cell>
          <cell r="Z2921" t="str">
            <v/>
          </cell>
          <cell r="AE2921" t="str">
            <v/>
          </cell>
          <cell r="AH2921" t="str">
            <v/>
          </cell>
        </row>
        <row r="2922">
          <cell r="A2922" t="str">
            <v/>
          </cell>
          <cell r="L2922" t="str">
            <v/>
          </cell>
          <cell r="P2922" t="str">
            <v/>
          </cell>
          <cell r="T2922" t="str">
            <v/>
          </cell>
          <cell r="V2922" t="str">
            <v/>
          </cell>
          <cell r="Z2922" t="str">
            <v/>
          </cell>
          <cell r="AE2922" t="str">
            <v/>
          </cell>
          <cell r="AH2922" t="str">
            <v/>
          </cell>
        </row>
        <row r="2923">
          <cell r="A2923" t="str">
            <v/>
          </cell>
          <cell r="L2923" t="str">
            <v/>
          </cell>
          <cell r="P2923" t="str">
            <v/>
          </cell>
          <cell r="T2923" t="str">
            <v/>
          </cell>
          <cell r="V2923" t="str">
            <v/>
          </cell>
          <cell r="Z2923" t="str">
            <v/>
          </cell>
          <cell r="AE2923" t="str">
            <v/>
          </cell>
          <cell r="AH2923" t="str">
            <v/>
          </cell>
        </row>
        <row r="2924">
          <cell r="A2924" t="str">
            <v/>
          </cell>
          <cell r="L2924" t="str">
            <v/>
          </cell>
          <cell r="P2924" t="str">
            <v/>
          </cell>
          <cell r="T2924" t="str">
            <v/>
          </cell>
          <cell r="V2924" t="str">
            <v/>
          </cell>
          <cell r="Z2924" t="str">
            <v/>
          </cell>
          <cell r="AE2924" t="str">
            <v/>
          </cell>
          <cell r="AH2924" t="str">
            <v/>
          </cell>
        </row>
        <row r="2925">
          <cell r="A2925" t="str">
            <v/>
          </cell>
          <cell r="L2925" t="str">
            <v/>
          </cell>
          <cell r="P2925" t="str">
            <v/>
          </cell>
          <cell r="T2925" t="str">
            <v/>
          </cell>
          <cell r="V2925" t="str">
            <v/>
          </cell>
          <cell r="Z2925" t="str">
            <v/>
          </cell>
          <cell r="AE2925" t="str">
            <v/>
          </cell>
          <cell r="AH2925" t="str">
            <v/>
          </cell>
        </row>
        <row r="2926">
          <cell r="A2926" t="str">
            <v/>
          </cell>
          <cell r="L2926" t="str">
            <v/>
          </cell>
          <cell r="P2926" t="str">
            <v/>
          </cell>
          <cell r="T2926" t="str">
            <v/>
          </cell>
          <cell r="V2926" t="str">
            <v/>
          </cell>
          <cell r="Z2926" t="str">
            <v/>
          </cell>
          <cell r="AE2926" t="str">
            <v/>
          </cell>
          <cell r="AH2926" t="str">
            <v/>
          </cell>
        </row>
        <row r="2927">
          <cell r="A2927" t="str">
            <v/>
          </cell>
          <cell r="L2927" t="str">
            <v/>
          </cell>
          <cell r="P2927" t="str">
            <v/>
          </cell>
          <cell r="T2927" t="str">
            <v/>
          </cell>
          <cell r="V2927" t="str">
            <v/>
          </cell>
          <cell r="Z2927" t="str">
            <v/>
          </cell>
          <cell r="AE2927" t="str">
            <v/>
          </cell>
          <cell r="AH2927" t="str">
            <v/>
          </cell>
        </row>
        <row r="2928">
          <cell r="A2928" t="str">
            <v/>
          </cell>
          <cell r="L2928" t="str">
            <v/>
          </cell>
          <cell r="P2928" t="str">
            <v/>
          </cell>
          <cell r="T2928" t="str">
            <v/>
          </cell>
          <cell r="V2928" t="str">
            <v/>
          </cell>
          <cell r="Z2928" t="str">
            <v/>
          </cell>
          <cell r="AE2928" t="str">
            <v/>
          </cell>
          <cell r="AH2928" t="str">
            <v/>
          </cell>
        </row>
        <row r="2929">
          <cell r="A2929" t="str">
            <v/>
          </cell>
          <cell r="L2929" t="str">
            <v/>
          </cell>
          <cell r="P2929" t="str">
            <v/>
          </cell>
          <cell r="T2929" t="str">
            <v/>
          </cell>
          <cell r="V2929" t="str">
            <v/>
          </cell>
          <cell r="Z2929" t="str">
            <v/>
          </cell>
          <cell r="AE2929" t="str">
            <v/>
          </cell>
          <cell r="AH2929" t="str">
            <v/>
          </cell>
        </row>
        <row r="2930">
          <cell r="A2930" t="str">
            <v/>
          </cell>
          <cell r="L2930" t="str">
            <v/>
          </cell>
          <cell r="P2930" t="str">
            <v/>
          </cell>
          <cell r="T2930" t="str">
            <v/>
          </cell>
          <cell r="V2930" t="str">
            <v/>
          </cell>
          <cell r="Z2930" t="str">
            <v/>
          </cell>
          <cell r="AE2930" t="str">
            <v/>
          </cell>
          <cell r="AH2930" t="str">
            <v/>
          </cell>
        </row>
        <row r="2931">
          <cell r="A2931" t="str">
            <v/>
          </cell>
          <cell r="L2931" t="str">
            <v/>
          </cell>
          <cell r="P2931" t="str">
            <v/>
          </cell>
          <cell r="T2931" t="str">
            <v/>
          </cell>
          <cell r="V2931" t="str">
            <v/>
          </cell>
          <cell r="Z2931" t="str">
            <v/>
          </cell>
          <cell r="AE2931" t="str">
            <v/>
          </cell>
          <cell r="AH2931" t="str">
            <v/>
          </cell>
        </row>
        <row r="2932">
          <cell r="A2932" t="str">
            <v/>
          </cell>
          <cell r="L2932" t="str">
            <v/>
          </cell>
          <cell r="P2932" t="str">
            <v/>
          </cell>
          <cell r="T2932" t="str">
            <v/>
          </cell>
          <cell r="V2932" t="str">
            <v/>
          </cell>
          <cell r="Z2932" t="str">
            <v/>
          </cell>
          <cell r="AE2932" t="str">
            <v/>
          </cell>
          <cell r="AH2932" t="str">
            <v/>
          </cell>
        </row>
        <row r="2933">
          <cell r="A2933" t="str">
            <v/>
          </cell>
          <cell r="L2933" t="str">
            <v/>
          </cell>
          <cell r="P2933" t="str">
            <v/>
          </cell>
          <cell r="T2933" t="str">
            <v/>
          </cell>
          <cell r="V2933" t="str">
            <v/>
          </cell>
          <cell r="Z2933" t="str">
            <v/>
          </cell>
          <cell r="AE2933" t="str">
            <v/>
          </cell>
          <cell r="AH2933" t="str">
            <v/>
          </cell>
        </row>
        <row r="2934">
          <cell r="A2934" t="str">
            <v/>
          </cell>
          <cell r="L2934" t="str">
            <v/>
          </cell>
          <cell r="P2934" t="str">
            <v/>
          </cell>
          <cell r="T2934" t="str">
            <v/>
          </cell>
          <cell r="V2934" t="str">
            <v/>
          </cell>
          <cell r="Z2934" t="str">
            <v/>
          </cell>
          <cell r="AE2934" t="str">
            <v/>
          </cell>
          <cell r="AH2934" t="str">
            <v/>
          </cell>
        </row>
        <row r="2935">
          <cell r="A2935" t="str">
            <v/>
          </cell>
          <cell r="L2935" t="str">
            <v/>
          </cell>
          <cell r="P2935" t="str">
            <v/>
          </cell>
          <cell r="T2935" t="str">
            <v/>
          </cell>
          <cell r="V2935" t="str">
            <v/>
          </cell>
          <cell r="Z2935" t="str">
            <v/>
          </cell>
          <cell r="AE2935" t="str">
            <v/>
          </cell>
          <cell r="AH2935" t="str">
            <v/>
          </cell>
        </row>
        <row r="2936">
          <cell r="A2936" t="str">
            <v/>
          </cell>
          <cell r="L2936" t="str">
            <v/>
          </cell>
          <cell r="P2936" t="str">
            <v/>
          </cell>
          <cell r="T2936" t="str">
            <v/>
          </cell>
          <cell r="V2936" t="str">
            <v/>
          </cell>
          <cell r="Z2936" t="str">
            <v/>
          </cell>
          <cell r="AE2936" t="str">
            <v/>
          </cell>
          <cell r="AH2936" t="str">
            <v/>
          </cell>
        </row>
        <row r="2937">
          <cell r="A2937" t="str">
            <v/>
          </cell>
          <cell r="L2937" t="str">
            <v/>
          </cell>
          <cell r="P2937" t="str">
            <v/>
          </cell>
          <cell r="T2937" t="str">
            <v/>
          </cell>
          <cell r="V2937" t="str">
            <v/>
          </cell>
          <cell r="Z2937" t="str">
            <v/>
          </cell>
          <cell r="AE2937" t="str">
            <v/>
          </cell>
          <cell r="AH2937" t="str">
            <v/>
          </cell>
        </row>
        <row r="2938">
          <cell r="A2938" t="str">
            <v/>
          </cell>
          <cell r="L2938" t="str">
            <v/>
          </cell>
          <cell r="P2938" t="str">
            <v/>
          </cell>
          <cell r="T2938" t="str">
            <v/>
          </cell>
          <cell r="V2938" t="str">
            <v/>
          </cell>
          <cell r="Z2938" t="str">
            <v/>
          </cell>
          <cell r="AE2938" t="str">
            <v/>
          </cell>
          <cell r="AH2938" t="str">
            <v/>
          </cell>
        </row>
        <row r="2939">
          <cell r="A2939" t="str">
            <v/>
          </cell>
          <cell r="L2939" t="str">
            <v/>
          </cell>
          <cell r="P2939" t="str">
            <v/>
          </cell>
          <cell r="T2939" t="str">
            <v/>
          </cell>
          <cell r="V2939" t="str">
            <v/>
          </cell>
          <cell r="Z2939" t="str">
            <v/>
          </cell>
          <cell r="AE2939" t="str">
            <v/>
          </cell>
          <cell r="AH2939" t="str">
            <v/>
          </cell>
        </row>
        <row r="2940">
          <cell r="A2940" t="str">
            <v/>
          </cell>
          <cell r="L2940" t="str">
            <v/>
          </cell>
          <cell r="P2940" t="str">
            <v/>
          </cell>
          <cell r="T2940" t="str">
            <v/>
          </cell>
          <cell r="V2940" t="str">
            <v/>
          </cell>
          <cell r="Z2940" t="str">
            <v/>
          </cell>
          <cell r="AE2940" t="str">
            <v/>
          </cell>
          <cell r="AH2940" t="str">
            <v/>
          </cell>
        </row>
        <row r="2941">
          <cell r="A2941" t="str">
            <v/>
          </cell>
          <cell r="L2941" t="str">
            <v/>
          </cell>
          <cell r="P2941" t="str">
            <v/>
          </cell>
          <cell r="T2941" t="str">
            <v/>
          </cell>
          <cell r="V2941" t="str">
            <v/>
          </cell>
          <cell r="Z2941" t="str">
            <v/>
          </cell>
          <cell r="AE2941" t="str">
            <v/>
          </cell>
          <cell r="AH2941" t="str">
            <v/>
          </cell>
        </row>
        <row r="2942">
          <cell r="A2942" t="str">
            <v/>
          </cell>
          <cell r="L2942" t="str">
            <v/>
          </cell>
          <cell r="P2942" t="str">
            <v/>
          </cell>
          <cell r="T2942" t="str">
            <v/>
          </cell>
          <cell r="V2942" t="str">
            <v/>
          </cell>
          <cell r="Z2942" t="str">
            <v/>
          </cell>
          <cell r="AE2942" t="str">
            <v/>
          </cell>
          <cell r="AH2942" t="str">
            <v/>
          </cell>
        </row>
        <row r="2943">
          <cell r="A2943" t="str">
            <v/>
          </cell>
          <cell r="L2943" t="str">
            <v/>
          </cell>
          <cell r="P2943" t="str">
            <v/>
          </cell>
          <cell r="T2943" t="str">
            <v/>
          </cell>
          <cell r="V2943" t="str">
            <v/>
          </cell>
          <cell r="Z2943" t="str">
            <v/>
          </cell>
          <cell r="AE2943" t="str">
            <v/>
          </cell>
          <cell r="AH2943" t="str">
            <v/>
          </cell>
        </row>
        <row r="2944">
          <cell r="A2944" t="str">
            <v/>
          </cell>
          <cell r="L2944" t="str">
            <v/>
          </cell>
          <cell r="P2944" t="str">
            <v/>
          </cell>
          <cell r="T2944" t="str">
            <v/>
          </cell>
          <cell r="V2944" t="str">
            <v/>
          </cell>
          <cell r="Z2944" t="str">
            <v/>
          </cell>
          <cell r="AE2944" t="str">
            <v/>
          </cell>
          <cell r="AH2944" t="str">
            <v/>
          </cell>
        </row>
        <row r="2945">
          <cell r="A2945" t="str">
            <v/>
          </cell>
          <cell r="L2945" t="str">
            <v/>
          </cell>
          <cell r="P2945" t="str">
            <v/>
          </cell>
          <cell r="T2945" t="str">
            <v/>
          </cell>
          <cell r="V2945" t="str">
            <v/>
          </cell>
          <cell r="Z2945" t="str">
            <v/>
          </cell>
          <cell r="AE2945" t="str">
            <v/>
          </cell>
          <cell r="AH2945" t="str">
            <v/>
          </cell>
        </row>
        <row r="2946">
          <cell r="A2946" t="str">
            <v/>
          </cell>
          <cell r="L2946" t="str">
            <v/>
          </cell>
          <cell r="P2946" t="str">
            <v/>
          </cell>
          <cell r="T2946" t="str">
            <v/>
          </cell>
          <cell r="V2946" t="str">
            <v/>
          </cell>
          <cell r="Z2946" t="str">
            <v/>
          </cell>
          <cell r="AE2946" t="str">
            <v/>
          </cell>
          <cell r="AH2946" t="str">
            <v/>
          </cell>
        </row>
        <row r="2947">
          <cell r="A2947" t="str">
            <v/>
          </cell>
          <cell r="L2947" t="str">
            <v/>
          </cell>
          <cell r="P2947" t="str">
            <v/>
          </cell>
          <cell r="T2947" t="str">
            <v/>
          </cell>
          <cell r="V2947" t="str">
            <v/>
          </cell>
          <cell r="Z2947" t="str">
            <v/>
          </cell>
          <cell r="AE2947" t="str">
            <v/>
          </cell>
          <cell r="AH2947" t="str">
            <v/>
          </cell>
        </row>
        <row r="2948">
          <cell r="A2948" t="str">
            <v/>
          </cell>
          <cell r="L2948" t="str">
            <v/>
          </cell>
          <cell r="P2948" t="str">
            <v/>
          </cell>
          <cell r="T2948" t="str">
            <v/>
          </cell>
          <cell r="V2948" t="str">
            <v/>
          </cell>
          <cell r="Z2948" t="str">
            <v/>
          </cell>
          <cell r="AE2948" t="str">
            <v/>
          </cell>
          <cell r="AH2948" t="str">
            <v/>
          </cell>
        </row>
        <row r="2949">
          <cell r="A2949" t="str">
            <v/>
          </cell>
          <cell r="L2949" t="str">
            <v/>
          </cell>
          <cell r="P2949" t="str">
            <v/>
          </cell>
          <cell r="T2949" t="str">
            <v/>
          </cell>
          <cell r="V2949" t="str">
            <v/>
          </cell>
          <cell r="Z2949" t="str">
            <v/>
          </cell>
          <cell r="AE2949" t="str">
            <v/>
          </cell>
          <cell r="AH2949" t="str">
            <v/>
          </cell>
        </row>
        <row r="2950">
          <cell r="A2950" t="str">
            <v/>
          </cell>
          <cell r="L2950" t="str">
            <v/>
          </cell>
          <cell r="P2950" t="str">
            <v/>
          </cell>
          <cell r="T2950" t="str">
            <v/>
          </cell>
          <cell r="V2950" t="str">
            <v/>
          </cell>
          <cell r="Z2950" t="str">
            <v/>
          </cell>
          <cell r="AE2950" t="str">
            <v/>
          </cell>
          <cell r="AH2950" t="str">
            <v/>
          </cell>
        </row>
        <row r="2951">
          <cell r="A2951" t="str">
            <v/>
          </cell>
          <cell r="L2951" t="str">
            <v/>
          </cell>
          <cell r="P2951" t="str">
            <v/>
          </cell>
          <cell r="T2951" t="str">
            <v/>
          </cell>
          <cell r="V2951" t="str">
            <v/>
          </cell>
          <cell r="Z2951" t="str">
            <v/>
          </cell>
          <cell r="AE2951" t="str">
            <v/>
          </cell>
          <cell r="AH2951" t="str">
            <v/>
          </cell>
        </row>
        <row r="2952">
          <cell r="A2952" t="str">
            <v/>
          </cell>
          <cell r="L2952" t="str">
            <v/>
          </cell>
          <cell r="P2952" t="str">
            <v/>
          </cell>
          <cell r="T2952" t="str">
            <v/>
          </cell>
          <cell r="V2952" t="str">
            <v/>
          </cell>
          <cell r="Z2952" t="str">
            <v/>
          </cell>
          <cell r="AE2952" t="str">
            <v/>
          </cell>
          <cell r="AH2952" t="str">
            <v/>
          </cell>
        </row>
        <row r="2953">
          <cell r="A2953" t="str">
            <v/>
          </cell>
          <cell r="L2953" t="str">
            <v/>
          </cell>
          <cell r="P2953" t="str">
            <v/>
          </cell>
          <cell r="T2953" t="str">
            <v/>
          </cell>
          <cell r="V2953" t="str">
            <v/>
          </cell>
          <cell r="Z2953" t="str">
            <v/>
          </cell>
          <cell r="AE2953" t="str">
            <v/>
          </cell>
          <cell r="AH2953" t="str">
            <v/>
          </cell>
        </row>
        <row r="2954">
          <cell r="A2954" t="str">
            <v/>
          </cell>
          <cell r="L2954" t="str">
            <v/>
          </cell>
          <cell r="P2954" t="str">
            <v/>
          </cell>
          <cell r="T2954" t="str">
            <v/>
          </cell>
          <cell r="V2954" t="str">
            <v/>
          </cell>
          <cell r="Z2954" t="str">
            <v/>
          </cell>
          <cell r="AE2954" t="str">
            <v/>
          </cell>
          <cell r="AH2954" t="str">
            <v/>
          </cell>
        </row>
        <row r="2955">
          <cell r="A2955" t="str">
            <v/>
          </cell>
          <cell r="L2955" t="str">
            <v/>
          </cell>
          <cell r="P2955" t="str">
            <v/>
          </cell>
          <cell r="T2955" t="str">
            <v/>
          </cell>
          <cell r="V2955" t="str">
            <v/>
          </cell>
          <cell r="Z2955" t="str">
            <v/>
          </cell>
          <cell r="AE2955" t="str">
            <v/>
          </cell>
          <cell r="AH2955" t="str">
            <v/>
          </cell>
        </row>
        <row r="2956">
          <cell r="A2956" t="str">
            <v/>
          </cell>
          <cell r="L2956" t="str">
            <v/>
          </cell>
          <cell r="P2956" t="str">
            <v/>
          </cell>
          <cell r="T2956" t="str">
            <v/>
          </cell>
          <cell r="V2956" t="str">
            <v/>
          </cell>
          <cell r="Z2956" t="str">
            <v/>
          </cell>
          <cell r="AE2956" t="str">
            <v/>
          </cell>
          <cell r="AH2956" t="str">
            <v/>
          </cell>
        </row>
        <row r="2957">
          <cell r="A2957" t="str">
            <v/>
          </cell>
          <cell r="L2957" t="str">
            <v/>
          </cell>
          <cell r="P2957" t="str">
            <v/>
          </cell>
          <cell r="T2957" t="str">
            <v/>
          </cell>
          <cell r="V2957" t="str">
            <v/>
          </cell>
          <cell r="Z2957" t="str">
            <v/>
          </cell>
          <cell r="AE2957" t="str">
            <v/>
          </cell>
          <cell r="AH2957" t="str">
            <v/>
          </cell>
        </row>
        <row r="2958">
          <cell r="A2958" t="str">
            <v/>
          </cell>
          <cell r="L2958" t="str">
            <v/>
          </cell>
          <cell r="P2958" t="str">
            <v/>
          </cell>
          <cell r="T2958" t="str">
            <v/>
          </cell>
          <cell r="V2958" t="str">
            <v/>
          </cell>
          <cell r="Z2958" t="str">
            <v/>
          </cell>
          <cell r="AE2958" t="str">
            <v/>
          </cell>
          <cell r="AH2958" t="str">
            <v/>
          </cell>
        </row>
        <row r="2959">
          <cell r="A2959" t="str">
            <v/>
          </cell>
          <cell r="L2959" t="str">
            <v/>
          </cell>
          <cell r="P2959" t="str">
            <v/>
          </cell>
          <cell r="T2959" t="str">
            <v/>
          </cell>
          <cell r="V2959" t="str">
            <v/>
          </cell>
          <cell r="Z2959" t="str">
            <v/>
          </cell>
          <cell r="AE2959" t="str">
            <v/>
          </cell>
          <cell r="AH2959" t="str">
            <v/>
          </cell>
        </row>
        <row r="2960">
          <cell r="A2960" t="str">
            <v/>
          </cell>
          <cell r="L2960" t="str">
            <v/>
          </cell>
          <cell r="P2960" t="str">
            <v/>
          </cell>
          <cell r="T2960" t="str">
            <v/>
          </cell>
          <cell r="V2960" t="str">
            <v/>
          </cell>
          <cell r="Z2960" t="str">
            <v/>
          </cell>
          <cell r="AE2960" t="str">
            <v/>
          </cell>
          <cell r="AH2960" t="str">
            <v/>
          </cell>
        </row>
        <row r="2961">
          <cell r="A2961" t="str">
            <v/>
          </cell>
          <cell r="L2961" t="str">
            <v/>
          </cell>
          <cell r="P2961" t="str">
            <v/>
          </cell>
          <cell r="T2961" t="str">
            <v/>
          </cell>
          <cell r="V2961" t="str">
            <v/>
          </cell>
          <cell r="Z2961" t="str">
            <v/>
          </cell>
          <cell r="AE2961" t="str">
            <v/>
          </cell>
          <cell r="AH2961" t="str">
            <v/>
          </cell>
        </row>
        <row r="2962">
          <cell r="A2962" t="str">
            <v/>
          </cell>
          <cell r="L2962" t="str">
            <v/>
          </cell>
          <cell r="P2962" t="str">
            <v/>
          </cell>
          <cell r="T2962" t="str">
            <v/>
          </cell>
          <cell r="V2962" t="str">
            <v/>
          </cell>
          <cell r="Z2962" t="str">
            <v/>
          </cell>
          <cell r="AE2962" t="str">
            <v/>
          </cell>
          <cell r="AH2962" t="str">
            <v/>
          </cell>
        </row>
        <row r="2963">
          <cell r="A2963" t="str">
            <v/>
          </cell>
          <cell r="L2963" t="str">
            <v/>
          </cell>
          <cell r="P2963" t="str">
            <v/>
          </cell>
          <cell r="T2963" t="str">
            <v/>
          </cell>
          <cell r="V2963" t="str">
            <v/>
          </cell>
          <cell r="Z2963" t="str">
            <v/>
          </cell>
          <cell r="AE2963" t="str">
            <v/>
          </cell>
          <cell r="AH2963" t="str">
            <v/>
          </cell>
        </row>
        <row r="2964">
          <cell r="A2964" t="str">
            <v/>
          </cell>
          <cell r="L2964" t="str">
            <v/>
          </cell>
          <cell r="P2964" t="str">
            <v/>
          </cell>
          <cell r="T2964" t="str">
            <v/>
          </cell>
          <cell r="V2964" t="str">
            <v/>
          </cell>
          <cell r="Z2964" t="str">
            <v/>
          </cell>
          <cell r="AE2964" t="str">
            <v/>
          </cell>
          <cell r="AH2964" t="str">
            <v/>
          </cell>
        </row>
        <row r="2965">
          <cell r="A2965" t="str">
            <v/>
          </cell>
          <cell r="L2965" t="str">
            <v/>
          </cell>
          <cell r="P2965" t="str">
            <v/>
          </cell>
          <cell r="T2965" t="str">
            <v/>
          </cell>
          <cell r="V2965" t="str">
            <v/>
          </cell>
          <cell r="Z2965" t="str">
            <v/>
          </cell>
          <cell r="AE2965" t="str">
            <v/>
          </cell>
          <cell r="AH2965" t="str">
            <v/>
          </cell>
        </row>
        <row r="2966">
          <cell r="A2966" t="str">
            <v/>
          </cell>
          <cell r="L2966" t="str">
            <v/>
          </cell>
          <cell r="P2966" t="str">
            <v/>
          </cell>
          <cell r="T2966" t="str">
            <v/>
          </cell>
          <cell r="V2966" t="str">
            <v/>
          </cell>
          <cell r="Z2966" t="str">
            <v/>
          </cell>
          <cell r="AE2966" t="str">
            <v/>
          </cell>
          <cell r="AH2966" t="str">
            <v/>
          </cell>
        </row>
        <row r="2967">
          <cell r="A2967" t="str">
            <v/>
          </cell>
          <cell r="L2967" t="str">
            <v/>
          </cell>
          <cell r="P2967" t="str">
            <v/>
          </cell>
          <cell r="T2967" t="str">
            <v/>
          </cell>
          <cell r="V2967" t="str">
            <v/>
          </cell>
          <cell r="Z2967" t="str">
            <v/>
          </cell>
          <cell r="AE2967" t="str">
            <v/>
          </cell>
          <cell r="AH2967" t="str">
            <v/>
          </cell>
        </row>
        <row r="2968">
          <cell r="A2968" t="str">
            <v/>
          </cell>
          <cell r="L2968" t="str">
            <v/>
          </cell>
          <cell r="P2968" t="str">
            <v/>
          </cell>
          <cell r="T2968" t="str">
            <v/>
          </cell>
          <cell r="V2968" t="str">
            <v/>
          </cell>
          <cell r="Z2968" t="str">
            <v/>
          </cell>
          <cell r="AE2968" t="str">
            <v/>
          </cell>
          <cell r="AH2968" t="str">
            <v/>
          </cell>
        </row>
        <row r="2969">
          <cell r="A2969" t="str">
            <v/>
          </cell>
          <cell r="L2969" t="str">
            <v/>
          </cell>
          <cell r="P2969" t="str">
            <v/>
          </cell>
          <cell r="T2969" t="str">
            <v/>
          </cell>
          <cell r="V2969" t="str">
            <v/>
          </cell>
          <cell r="Z2969" t="str">
            <v/>
          </cell>
          <cell r="AE2969" t="str">
            <v/>
          </cell>
          <cell r="AH2969" t="str">
            <v/>
          </cell>
        </row>
        <row r="2970">
          <cell r="A2970" t="str">
            <v/>
          </cell>
          <cell r="L2970" t="str">
            <v/>
          </cell>
          <cell r="P2970" t="str">
            <v/>
          </cell>
          <cell r="T2970" t="str">
            <v/>
          </cell>
          <cell r="V2970" t="str">
            <v/>
          </cell>
          <cell r="Z2970" t="str">
            <v/>
          </cell>
          <cell r="AE2970" t="str">
            <v/>
          </cell>
          <cell r="AH2970" t="str">
            <v/>
          </cell>
        </row>
        <row r="2971">
          <cell r="A2971" t="str">
            <v/>
          </cell>
          <cell r="L2971" t="str">
            <v/>
          </cell>
          <cell r="P2971" t="str">
            <v/>
          </cell>
          <cell r="T2971" t="str">
            <v/>
          </cell>
          <cell r="V2971" t="str">
            <v/>
          </cell>
          <cell r="Z2971" t="str">
            <v/>
          </cell>
          <cell r="AE2971" t="str">
            <v/>
          </cell>
          <cell r="AH2971" t="str">
            <v/>
          </cell>
        </row>
        <row r="2972">
          <cell r="A2972" t="str">
            <v/>
          </cell>
          <cell r="L2972" t="str">
            <v/>
          </cell>
          <cell r="P2972" t="str">
            <v/>
          </cell>
          <cell r="T2972" t="str">
            <v/>
          </cell>
          <cell r="V2972" t="str">
            <v/>
          </cell>
          <cell r="Z2972" t="str">
            <v/>
          </cell>
          <cell r="AE2972" t="str">
            <v/>
          </cell>
          <cell r="AH2972" t="str">
            <v/>
          </cell>
        </row>
        <row r="2973">
          <cell r="A2973" t="str">
            <v/>
          </cell>
          <cell r="L2973" t="str">
            <v/>
          </cell>
          <cell r="P2973" t="str">
            <v/>
          </cell>
          <cell r="T2973" t="str">
            <v/>
          </cell>
          <cell r="V2973" t="str">
            <v/>
          </cell>
          <cell r="Z2973" t="str">
            <v/>
          </cell>
          <cell r="AE2973" t="str">
            <v/>
          </cell>
          <cell r="AH2973" t="str">
            <v/>
          </cell>
        </row>
        <row r="2974">
          <cell r="A2974" t="str">
            <v/>
          </cell>
          <cell r="L2974" t="str">
            <v/>
          </cell>
          <cell r="P2974" t="str">
            <v/>
          </cell>
          <cell r="T2974" t="str">
            <v/>
          </cell>
          <cell r="V2974" t="str">
            <v/>
          </cell>
          <cell r="Z2974" t="str">
            <v/>
          </cell>
          <cell r="AE2974" t="str">
            <v/>
          </cell>
          <cell r="AH2974" t="str">
            <v/>
          </cell>
        </row>
        <row r="2975">
          <cell r="A2975" t="str">
            <v/>
          </cell>
          <cell r="L2975" t="str">
            <v/>
          </cell>
          <cell r="P2975" t="str">
            <v/>
          </cell>
          <cell r="T2975" t="str">
            <v/>
          </cell>
          <cell r="V2975" t="str">
            <v/>
          </cell>
          <cell r="Z2975" t="str">
            <v/>
          </cell>
          <cell r="AE2975" t="str">
            <v/>
          </cell>
          <cell r="AH2975" t="str">
            <v/>
          </cell>
        </row>
        <row r="2976">
          <cell r="A2976" t="str">
            <v/>
          </cell>
          <cell r="L2976" t="str">
            <v/>
          </cell>
          <cell r="P2976" t="str">
            <v/>
          </cell>
          <cell r="T2976" t="str">
            <v/>
          </cell>
          <cell r="V2976" t="str">
            <v/>
          </cell>
          <cell r="Z2976" t="str">
            <v/>
          </cell>
          <cell r="AE2976" t="str">
            <v/>
          </cell>
          <cell r="AH2976" t="str">
            <v/>
          </cell>
        </row>
        <row r="2977">
          <cell r="A2977" t="str">
            <v/>
          </cell>
          <cell r="L2977" t="str">
            <v/>
          </cell>
          <cell r="P2977" t="str">
            <v/>
          </cell>
          <cell r="T2977" t="str">
            <v/>
          </cell>
          <cell r="V2977" t="str">
            <v/>
          </cell>
          <cell r="Z2977" t="str">
            <v/>
          </cell>
          <cell r="AE2977" t="str">
            <v/>
          </cell>
          <cell r="AH2977" t="str">
            <v/>
          </cell>
        </row>
        <row r="2978">
          <cell r="A2978" t="str">
            <v/>
          </cell>
          <cell r="L2978" t="str">
            <v/>
          </cell>
          <cell r="P2978" t="str">
            <v/>
          </cell>
          <cell r="T2978" t="str">
            <v/>
          </cell>
          <cell r="V2978" t="str">
            <v/>
          </cell>
          <cell r="Z2978" t="str">
            <v/>
          </cell>
          <cell r="AE2978" t="str">
            <v/>
          </cell>
          <cell r="AH2978" t="str">
            <v/>
          </cell>
        </row>
        <row r="2979">
          <cell r="A2979" t="str">
            <v/>
          </cell>
          <cell r="L2979" t="str">
            <v/>
          </cell>
          <cell r="P2979" t="str">
            <v/>
          </cell>
          <cell r="T2979" t="str">
            <v/>
          </cell>
          <cell r="V2979" t="str">
            <v/>
          </cell>
          <cell r="Z2979" t="str">
            <v/>
          </cell>
          <cell r="AE2979" t="str">
            <v/>
          </cell>
          <cell r="AH2979" t="str">
            <v/>
          </cell>
        </row>
        <row r="2980">
          <cell r="A2980" t="str">
            <v/>
          </cell>
          <cell r="L2980" t="str">
            <v/>
          </cell>
          <cell r="P2980" t="str">
            <v/>
          </cell>
          <cell r="T2980" t="str">
            <v/>
          </cell>
          <cell r="V2980" t="str">
            <v/>
          </cell>
          <cell r="Z2980" t="str">
            <v/>
          </cell>
          <cell r="AE2980" t="str">
            <v/>
          </cell>
          <cell r="AH2980" t="str">
            <v/>
          </cell>
        </row>
        <row r="2981">
          <cell r="A2981" t="str">
            <v/>
          </cell>
          <cell r="L2981" t="str">
            <v/>
          </cell>
          <cell r="P2981" t="str">
            <v/>
          </cell>
          <cell r="T2981" t="str">
            <v/>
          </cell>
          <cell r="V2981" t="str">
            <v/>
          </cell>
          <cell r="Z2981" t="str">
            <v/>
          </cell>
          <cell r="AE2981" t="str">
            <v/>
          </cell>
          <cell r="AH2981" t="str">
            <v/>
          </cell>
        </row>
        <row r="2982">
          <cell r="A2982" t="str">
            <v/>
          </cell>
          <cell r="L2982" t="str">
            <v/>
          </cell>
          <cell r="P2982" t="str">
            <v/>
          </cell>
          <cell r="T2982" t="str">
            <v/>
          </cell>
          <cell r="V2982" t="str">
            <v/>
          </cell>
          <cell r="Z2982" t="str">
            <v/>
          </cell>
          <cell r="AE2982" t="str">
            <v/>
          </cell>
          <cell r="AH2982" t="str">
            <v/>
          </cell>
        </row>
        <row r="2983">
          <cell r="A2983" t="str">
            <v/>
          </cell>
          <cell r="L2983" t="str">
            <v/>
          </cell>
          <cell r="P2983" t="str">
            <v/>
          </cell>
          <cell r="T2983" t="str">
            <v/>
          </cell>
          <cell r="V2983" t="str">
            <v/>
          </cell>
          <cell r="Z2983" t="str">
            <v/>
          </cell>
          <cell r="AE2983" t="str">
            <v/>
          </cell>
          <cell r="AH2983" t="str">
            <v/>
          </cell>
        </row>
        <row r="2984">
          <cell r="A2984" t="str">
            <v/>
          </cell>
          <cell r="L2984" t="str">
            <v/>
          </cell>
          <cell r="P2984" t="str">
            <v/>
          </cell>
          <cell r="T2984" t="str">
            <v/>
          </cell>
          <cell r="V2984" t="str">
            <v/>
          </cell>
          <cell r="Z2984" t="str">
            <v/>
          </cell>
          <cell r="AE2984" t="str">
            <v/>
          </cell>
          <cell r="AH2984" t="str">
            <v/>
          </cell>
        </row>
        <row r="2985">
          <cell r="A2985" t="str">
            <v/>
          </cell>
          <cell r="L2985" t="str">
            <v/>
          </cell>
          <cell r="P2985" t="str">
            <v/>
          </cell>
          <cell r="T2985" t="str">
            <v/>
          </cell>
          <cell r="V2985" t="str">
            <v/>
          </cell>
          <cell r="Z2985" t="str">
            <v/>
          </cell>
          <cell r="AE2985" t="str">
            <v/>
          </cell>
          <cell r="AH2985" t="str">
            <v/>
          </cell>
        </row>
        <row r="2986">
          <cell r="A2986" t="str">
            <v/>
          </cell>
          <cell r="L2986" t="str">
            <v/>
          </cell>
          <cell r="P2986" t="str">
            <v/>
          </cell>
          <cell r="T2986" t="str">
            <v/>
          </cell>
          <cell r="V2986" t="str">
            <v/>
          </cell>
          <cell r="Z2986" t="str">
            <v/>
          </cell>
          <cell r="AE2986" t="str">
            <v/>
          </cell>
          <cell r="AH2986" t="str">
            <v/>
          </cell>
        </row>
        <row r="2987">
          <cell r="A2987" t="str">
            <v/>
          </cell>
          <cell r="L2987" t="str">
            <v/>
          </cell>
          <cell r="P2987" t="str">
            <v/>
          </cell>
          <cell r="T2987" t="str">
            <v/>
          </cell>
          <cell r="V2987" t="str">
            <v/>
          </cell>
          <cell r="Z2987" t="str">
            <v/>
          </cell>
          <cell r="AE2987" t="str">
            <v/>
          </cell>
          <cell r="AH2987" t="str">
            <v/>
          </cell>
        </row>
        <row r="2988">
          <cell r="A2988" t="str">
            <v/>
          </cell>
          <cell r="L2988" t="str">
            <v/>
          </cell>
          <cell r="P2988" t="str">
            <v/>
          </cell>
          <cell r="T2988" t="str">
            <v/>
          </cell>
          <cell r="V2988" t="str">
            <v/>
          </cell>
          <cell r="Z2988" t="str">
            <v/>
          </cell>
          <cell r="AE2988" t="str">
            <v/>
          </cell>
          <cell r="AH2988" t="str">
            <v/>
          </cell>
        </row>
        <row r="2989">
          <cell r="A2989" t="str">
            <v/>
          </cell>
          <cell r="L2989" t="str">
            <v/>
          </cell>
          <cell r="P2989" t="str">
            <v/>
          </cell>
          <cell r="T2989" t="str">
            <v/>
          </cell>
          <cell r="V2989" t="str">
            <v/>
          </cell>
          <cell r="Z2989" t="str">
            <v/>
          </cell>
          <cell r="AE2989" t="str">
            <v/>
          </cell>
          <cell r="AH2989" t="str">
            <v/>
          </cell>
        </row>
        <row r="2990">
          <cell r="A2990" t="str">
            <v/>
          </cell>
          <cell r="L2990" t="str">
            <v/>
          </cell>
          <cell r="P2990" t="str">
            <v/>
          </cell>
          <cell r="T2990" t="str">
            <v/>
          </cell>
          <cell r="V2990" t="str">
            <v/>
          </cell>
          <cell r="Z2990" t="str">
            <v/>
          </cell>
          <cell r="AE2990" t="str">
            <v/>
          </cell>
          <cell r="AH2990" t="str">
            <v/>
          </cell>
        </row>
        <row r="2991">
          <cell r="A2991" t="str">
            <v/>
          </cell>
          <cell r="L2991" t="str">
            <v/>
          </cell>
          <cell r="P2991" t="str">
            <v/>
          </cell>
          <cell r="T2991" t="str">
            <v/>
          </cell>
          <cell r="V2991" t="str">
            <v/>
          </cell>
          <cell r="Z2991" t="str">
            <v/>
          </cell>
          <cell r="AE2991" t="str">
            <v/>
          </cell>
          <cell r="AH2991" t="str">
            <v/>
          </cell>
        </row>
        <row r="2992">
          <cell r="A2992" t="str">
            <v/>
          </cell>
          <cell r="L2992" t="str">
            <v/>
          </cell>
          <cell r="P2992" t="str">
            <v/>
          </cell>
          <cell r="T2992" t="str">
            <v/>
          </cell>
          <cell r="V2992" t="str">
            <v/>
          </cell>
          <cell r="Z2992" t="str">
            <v/>
          </cell>
          <cell r="AE2992" t="str">
            <v/>
          </cell>
          <cell r="AH2992" t="str">
            <v/>
          </cell>
        </row>
        <row r="2993">
          <cell r="A2993" t="str">
            <v/>
          </cell>
          <cell r="L2993" t="str">
            <v/>
          </cell>
          <cell r="P2993" t="str">
            <v/>
          </cell>
          <cell r="T2993" t="str">
            <v/>
          </cell>
          <cell r="V2993" t="str">
            <v/>
          </cell>
          <cell r="Z2993" t="str">
            <v/>
          </cell>
          <cell r="AE2993" t="str">
            <v/>
          </cell>
          <cell r="AH2993" t="str">
            <v/>
          </cell>
        </row>
        <row r="2994">
          <cell r="A2994" t="str">
            <v/>
          </cell>
          <cell r="L2994" t="str">
            <v/>
          </cell>
          <cell r="P2994" t="str">
            <v/>
          </cell>
          <cell r="T2994" t="str">
            <v/>
          </cell>
          <cell r="V2994" t="str">
            <v/>
          </cell>
          <cell r="Z2994" t="str">
            <v/>
          </cell>
          <cell r="AE2994" t="str">
            <v/>
          </cell>
          <cell r="AH2994" t="str">
            <v/>
          </cell>
        </row>
        <row r="2995">
          <cell r="A2995" t="str">
            <v/>
          </cell>
          <cell r="L2995" t="str">
            <v/>
          </cell>
          <cell r="P2995" t="str">
            <v/>
          </cell>
          <cell r="T2995" t="str">
            <v/>
          </cell>
          <cell r="V2995" t="str">
            <v/>
          </cell>
          <cell r="Z2995" t="str">
            <v/>
          </cell>
          <cell r="AE2995" t="str">
            <v/>
          </cell>
          <cell r="AH2995" t="str">
            <v/>
          </cell>
        </row>
        <row r="2996">
          <cell r="A2996" t="str">
            <v/>
          </cell>
          <cell r="L2996" t="str">
            <v/>
          </cell>
          <cell r="P2996" t="str">
            <v/>
          </cell>
          <cell r="T2996" t="str">
            <v/>
          </cell>
          <cell r="V2996" t="str">
            <v/>
          </cell>
          <cell r="Z2996" t="str">
            <v/>
          </cell>
          <cell r="AE2996" t="str">
            <v/>
          </cell>
          <cell r="AH2996" t="str">
            <v/>
          </cell>
        </row>
        <row r="2997">
          <cell r="A2997" t="str">
            <v/>
          </cell>
          <cell r="L2997" t="str">
            <v/>
          </cell>
          <cell r="P2997" t="str">
            <v/>
          </cell>
          <cell r="T2997" t="str">
            <v/>
          </cell>
          <cell r="V2997" t="str">
            <v/>
          </cell>
          <cell r="Z2997" t="str">
            <v/>
          </cell>
          <cell r="AE2997" t="str">
            <v/>
          </cell>
          <cell r="AH2997" t="str">
            <v/>
          </cell>
        </row>
        <row r="2998">
          <cell r="A2998" t="str">
            <v/>
          </cell>
          <cell r="L2998" t="str">
            <v/>
          </cell>
          <cell r="P2998" t="str">
            <v/>
          </cell>
          <cell r="T2998" t="str">
            <v/>
          </cell>
          <cell r="V2998" t="str">
            <v/>
          </cell>
          <cell r="Z2998" t="str">
            <v/>
          </cell>
          <cell r="AE2998" t="str">
            <v/>
          </cell>
          <cell r="AH2998" t="str">
            <v/>
          </cell>
        </row>
        <row r="2999">
          <cell r="A2999" t="str">
            <v/>
          </cell>
          <cell r="L2999" t="str">
            <v/>
          </cell>
          <cell r="P2999" t="str">
            <v/>
          </cell>
          <cell r="T2999" t="str">
            <v/>
          </cell>
          <cell r="V2999" t="str">
            <v/>
          </cell>
          <cell r="Z2999" t="str">
            <v/>
          </cell>
          <cell r="AE2999" t="str">
            <v/>
          </cell>
          <cell r="AH2999" t="str">
            <v/>
          </cell>
        </row>
        <row r="3000">
          <cell r="A3000" t="str">
            <v/>
          </cell>
          <cell r="L3000" t="str">
            <v/>
          </cell>
          <cell r="P3000" t="str">
            <v/>
          </cell>
          <cell r="T3000" t="str">
            <v/>
          </cell>
          <cell r="V3000" t="str">
            <v/>
          </cell>
          <cell r="Z3000" t="str">
            <v/>
          </cell>
          <cell r="AE3000" t="str">
            <v/>
          </cell>
          <cell r="AH3000" t="str">
            <v/>
          </cell>
        </row>
        <row r="3001">
          <cell r="A3001" t="str">
            <v/>
          </cell>
          <cell r="L3001" t="str">
            <v/>
          </cell>
          <cell r="P3001" t="str">
            <v/>
          </cell>
          <cell r="T3001" t="str">
            <v/>
          </cell>
          <cell r="V3001" t="str">
            <v/>
          </cell>
          <cell r="Z3001" t="str">
            <v/>
          </cell>
          <cell r="AE3001" t="str">
            <v/>
          </cell>
          <cell r="AH3001" t="str">
            <v/>
          </cell>
        </row>
        <row r="3002">
          <cell r="A3002" t="str">
            <v/>
          </cell>
          <cell r="L3002" t="str">
            <v/>
          </cell>
          <cell r="P3002" t="str">
            <v/>
          </cell>
          <cell r="T3002" t="str">
            <v/>
          </cell>
          <cell r="V3002" t="str">
            <v/>
          </cell>
          <cell r="Z3002" t="str">
            <v/>
          </cell>
          <cell r="AE3002" t="str">
            <v/>
          </cell>
          <cell r="AH3002" t="str">
            <v/>
          </cell>
        </row>
        <row r="3003">
          <cell r="A3003" t="str">
            <v/>
          </cell>
          <cell r="L3003" t="str">
            <v/>
          </cell>
          <cell r="P3003" t="str">
            <v/>
          </cell>
          <cell r="T3003" t="str">
            <v/>
          </cell>
          <cell r="V3003" t="str">
            <v/>
          </cell>
          <cell r="Z3003" t="str">
            <v/>
          </cell>
          <cell r="AE3003" t="str">
            <v/>
          </cell>
          <cell r="AH3003" t="str">
            <v/>
          </cell>
        </row>
        <row r="3004">
          <cell r="A3004" t="str">
            <v/>
          </cell>
          <cell r="L3004" t="str">
            <v/>
          </cell>
          <cell r="P3004" t="str">
            <v/>
          </cell>
          <cell r="T3004" t="str">
            <v/>
          </cell>
          <cell r="V3004" t="str">
            <v/>
          </cell>
          <cell r="Z3004" t="str">
            <v/>
          </cell>
          <cell r="AE3004" t="str">
            <v/>
          </cell>
          <cell r="AH3004" t="str">
            <v/>
          </cell>
        </row>
        <row r="3005">
          <cell r="A3005" t="str">
            <v/>
          </cell>
          <cell r="L3005" t="str">
            <v/>
          </cell>
          <cell r="P3005" t="str">
            <v/>
          </cell>
          <cell r="T3005" t="str">
            <v/>
          </cell>
          <cell r="V3005" t="str">
            <v/>
          </cell>
          <cell r="Z3005" t="str">
            <v/>
          </cell>
          <cell r="AE3005" t="str">
            <v/>
          </cell>
          <cell r="AH3005" t="str">
            <v/>
          </cell>
        </row>
        <row r="3006">
          <cell r="A3006" t="str">
            <v/>
          </cell>
          <cell r="L3006" t="str">
            <v/>
          </cell>
          <cell r="P3006" t="str">
            <v/>
          </cell>
          <cell r="T3006" t="str">
            <v/>
          </cell>
          <cell r="V3006" t="str">
            <v/>
          </cell>
          <cell r="Z3006" t="str">
            <v/>
          </cell>
          <cell r="AE3006" t="str">
            <v/>
          </cell>
          <cell r="AH3006" t="str">
            <v/>
          </cell>
        </row>
        <row r="3007">
          <cell r="A3007" t="str">
            <v/>
          </cell>
          <cell r="L3007" t="str">
            <v/>
          </cell>
          <cell r="P3007" t="str">
            <v/>
          </cell>
          <cell r="T3007" t="str">
            <v/>
          </cell>
          <cell r="V3007" t="str">
            <v/>
          </cell>
          <cell r="Z3007" t="str">
            <v/>
          </cell>
          <cell r="AE3007" t="str">
            <v/>
          </cell>
          <cell r="AH3007" t="str">
            <v/>
          </cell>
        </row>
        <row r="3008">
          <cell r="A3008" t="str">
            <v/>
          </cell>
          <cell r="L3008" t="str">
            <v/>
          </cell>
          <cell r="P3008" t="str">
            <v/>
          </cell>
          <cell r="T3008" t="str">
            <v/>
          </cell>
          <cell r="V3008" t="str">
            <v/>
          </cell>
          <cell r="Z3008" t="str">
            <v/>
          </cell>
          <cell r="AE3008" t="str">
            <v/>
          </cell>
          <cell r="AH3008" t="str">
            <v/>
          </cell>
        </row>
        <row r="3009">
          <cell r="A3009" t="str">
            <v/>
          </cell>
          <cell r="L3009" t="str">
            <v/>
          </cell>
          <cell r="P3009" t="str">
            <v/>
          </cell>
          <cell r="T3009" t="str">
            <v/>
          </cell>
          <cell r="V3009" t="str">
            <v/>
          </cell>
          <cell r="Z3009" t="str">
            <v/>
          </cell>
          <cell r="AE3009" t="str">
            <v/>
          </cell>
          <cell r="AH3009" t="str">
            <v/>
          </cell>
        </row>
        <row r="3010">
          <cell r="A3010" t="str">
            <v/>
          </cell>
          <cell r="L3010" t="str">
            <v/>
          </cell>
          <cell r="P3010" t="str">
            <v/>
          </cell>
          <cell r="T3010" t="str">
            <v/>
          </cell>
          <cell r="V3010" t="str">
            <v/>
          </cell>
          <cell r="Z3010" t="str">
            <v/>
          </cell>
          <cell r="AE3010" t="str">
            <v/>
          </cell>
          <cell r="AH3010" t="str">
            <v/>
          </cell>
        </row>
        <row r="3011">
          <cell r="A3011" t="str">
            <v/>
          </cell>
          <cell r="L3011" t="str">
            <v/>
          </cell>
          <cell r="P3011" t="str">
            <v/>
          </cell>
          <cell r="T3011" t="str">
            <v/>
          </cell>
          <cell r="V3011" t="str">
            <v/>
          </cell>
          <cell r="Z3011" t="str">
            <v/>
          </cell>
          <cell r="AE3011" t="str">
            <v/>
          </cell>
          <cell r="AH3011" t="str">
            <v/>
          </cell>
        </row>
        <row r="3012">
          <cell r="A3012" t="str">
            <v/>
          </cell>
          <cell r="L3012" t="str">
            <v/>
          </cell>
          <cell r="P3012" t="str">
            <v/>
          </cell>
          <cell r="T3012" t="str">
            <v/>
          </cell>
          <cell r="V3012" t="str">
            <v/>
          </cell>
          <cell r="Z3012" t="str">
            <v/>
          </cell>
          <cell r="AE3012" t="str">
            <v/>
          </cell>
          <cell r="AH3012" t="str">
            <v/>
          </cell>
        </row>
        <row r="3013">
          <cell r="A3013" t="str">
            <v/>
          </cell>
          <cell r="L3013" t="str">
            <v/>
          </cell>
          <cell r="P3013" t="str">
            <v/>
          </cell>
          <cell r="T3013" t="str">
            <v/>
          </cell>
          <cell r="V3013" t="str">
            <v/>
          </cell>
          <cell r="Z3013" t="str">
            <v/>
          </cell>
          <cell r="AE3013" t="str">
            <v/>
          </cell>
          <cell r="AH3013" t="str">
            <v/>
          </cell>
        </row>
        <row r="3014">
          <cell r="A3014" t="str">
            <v/>
          </cell>
          <cell r="L3014" t="str">
            <v/>
          </cell>
          <cell r="P3014" t="str">
            <v/>
          </cell>
          <cell r="T3014" t="str">
            <v/>
          </cell>
          <cell r="V3014" t="str">
            <v/>
          </cell>
          <cell r="Z3014" t="str">
            <v/>
          </cell>
          <cell r="AE3014" t="str">
            <v/>
          </cell>
          <cell r="AH3014" t="str">
            <v/>
          </cell>
        </row>
        <row r="3015">
          <cell r="A3015" t="str">
            <v/>
          </cell>
          <cell r="L3015" t="str">
            <v/>
          </cell>
          <cell r="P3015" t="str">
            <v/>
          </cell>
          <cell r="T3015" t="str">
            <v/>
          </cell>
          <cell r="V3015" t="str">
            <v/>
          </cell>
          <cell r="Z3015" t="str">
            <v/>
          </cell>
          <cell r="AE3015" t="str">
            <v/>
          </cell>
          <cell r="AH3015" t="str">
            <v/>
          </cell>
        </row>
        <row r="3016">
          <cell r="A3016" t="str">
            <v/>
          </cell>
          <cell r="L3016" t="str">
            <v/>
          </cell>
          <cell r="P3016" t="str">
            <v/>
          </cell>
          <cell r="T3016" t="str">
            <v/>
          </cell>
          <cell r="V3016" t="str">
            <v/>
          </cell>
          <cell r="Z3016" t="str">
            <v/>
          </cell>
          <cell r="AE3016" t="str">
            <v/>
          </cell>
          <cell r="AH3016" t="str">
            <v/>
          </cell>
        </row>
        <row r="3017">
          <cell r="A3017" t="str">
            <v/>
          </cell>
          <cell r="L3017" t="str">
            <v/>
          </cell>
          <cell r="P3017" t="str">
            <v/>
          </cell>
          <cell r="T3017" t="str">
            <v/>
          </cell>
          <cell r="V3017" t="str">
            <v/>
          </cell>
          <cell r="Z3017" t="str">
            <v/>
          </cell>
          <cell r="AE3017" t="str">
            <v/>
          </cell>
          <cell r="AH3017" t="str">
            <v/>
          </cell>
        </row>
        <row r="3018">
          <cell r="A3018" t="str">
            <v/>
          </cell>
          <cell r="L3018" t="str">
            <v/>
          </cell>
          <cell r="P3018" t="str">
            <v/>
          </cell>
          <cell r="T3018" t="str">
            <v/>
          </cell>
          <cell r="V3018" t="str">
            <v/>
          </cell>
          <cell r="Z3018" t="str">
            <v/>
          </cell>
          <cell r="AE3018" t="str">
            <v/>
          </cell>
          <cell r="AH3018" t="str">
            <v/>
          </cell>
        </row>
        <row r="3019">
          <cell r="A3019" t="str">
            <v/>
          </cell>
          <cell r="L3019" t="str">
            <v/>
          </cell>
          <cell r="P3019" t="str">
            <v/>
          </cell>
          <cell r="T3019" t="str">
            <v/>
          </cell>
          <cell r="V3019" t="str">
            <v/>
          </cell>
          <cell r="Z3019" t="str">
            <v/>
          </cell>
          <cell r="AE3019" t="str">
            <v/>
          </cell>
          <cell r="AH3019" t="str">
            <v/>
          </cell>
        </row>
        <row r="3020">
          <cell r="A3020" t="str">
            <v/>
          </cell>
          <cell r="L3020" t="str">
            <v/>
          </cell>
          <cell r="P3020" t="str">
            <v/>
          </cell>
          <cell r="T3020" t="str">
            <v/>
          </cell>
          <cell r="V3020" t="str">
            <v/>
          </cell>
          <cell r="Z3020" t="str">
            <v/>
          </cell>
          <cell r="AE3020" t="str">
            <v/>
          </cell>
          <cell r="AH3020" t="str">
            <v/>
          </cell>
        </row>
        <row r="3021">
          <cell r="A3021" t="str">
            <v/>
          </cell>
          <cell r="L3021" t="str">
            <v/>
          </cell>
          <cell r="P3021" t="str">
            <v/>
          </cell>
          <cell r="T3021" t="str">
            <v/>
          </cell>
          <cell r="V3021" t="str">
            <v/>
          </cell>
          <cell r="Z3021" t="str">
            <v/>
          </cell>
          <cell r="AE3021" t="str">
            <v/>
          </cell>
          <cell r="AH3021" t="str">
            <v/>
          </cell>
        </row>
        <row r="3022">
          <cell r="A3022" t="str">
            <v/>
          </cell>
          <cell r="L3022" t="str">
            <v/>
          </cell>
          <cell r="P3022" t="str">
            <v/>
          </cell>
          <cell r="T3022" t="str">
            <v/>
          </cell>
          <cell r="V3022" t="str">
            <v/>
          </cell>
          <cell r="Z3022" t="str">
            <v/>
          </cell>
          <cell r="AE3022" t="str">
            <v/>
          </cell>
          <cell r="AH3022" t="str">
            <v/>
          </cell>
        </row>
        <row r="3023">
          <cell r="A3023" t="str">
            <v/>
          </cell>
          <cell r="L3023" t="str">
            <v/>
          </cell>
          <cell r="P3023" t="str">
            <v/>
          </cell>
          <cell r="T3023" t="str">
            <v/>
          </cell>
          <cell r="V3023" t="str">
            <v/>
          </cell>
          <cell r="Z3023" t="str">
            <v/>
          </cell>
          <cell r="AE3023" t="str">
            <v/>
          </cell>
          <cell r="AH3023" t="str">
            <v/>
          </cell>
        </row>
        <row r="3024">
          <cell r="A3024" t="str">
            <v/>
          </cell>
          <cell r="L3024" t="str">
            <v/>
          </cell>
          <cell r="P3024" t="str">
            <v/>
          </cell>
          <cell r="T3024" t="str">
            <v/>
          </cell>
          <cell r="V3024" t="str">
            <v/>
          </cell>
          <cell r="Z3024" t="str">
            <v/>
          </cell>
          <cell r="AE3024" t="str">
            <v/>
          </cell>
          <cell r="AH3024" t="str">
            <v/>
          </cell>
        </row>
        <row r="3025">
          <cell r="A3025" t="str">
            <v/>
          </cell>
          <cell r="L3025" t="str">
            <v/>
          </cell>
          <cell r="P3025" t="str">
            <v/>
          </cell>
          <cell r="T3025" t="str">
            <v/>
          </cell>
          <cell r="V3025" t="str">
            <v/>
          </cell>
          <cell r="Z3025" t="str">
            <v/>
          </cell>
          <cell r="AE3025" t="str">
            <v/>
          </cell>
          <cell r="AH3025" t="str">
            <v/>
          </cell>
        </row>
        <row r="3026">
          <cell r="A3026" t="str">
            <v/>
          </cell>
          <cell r="L3026" t="str">
            <v/>
          </cell>
          <cell r="P3026" t="str">
            <v/>
          </cell>
          <cell r="T3026" t="str">
            <v/>
          </cell>
          <cell r="V3026" t="str">
            <v/>
          </cell>
          <cell r="Z3026" t="str">
            <v/>
          </cell>
          <cell r="AE3026" t="str">
            <v/>
          </cell>
          <cell r="AH3026" t="str">
            <v/>
          </cell>
        </row>
        <row r="3027">
          <cell r="A3027" t="str">
            <v/>
          </cell>
          <cell r="L3027" t="str">
            <v/>
          </cell>
          <cell r="P3027" t="str">
            <v/>
          </cell>
          <cell r="T3027" t="str">
            <v/>
          </cell>
          <cell r="V3027" t="str">
            <v/>
          </cell>
          <cell r="Z3027" t="str">
            <v/>
          </cell>
          <cell r="AE3027" t="str">
            <v/>
          </cell>
          <cell r="AH3027" t="str">
            <v/>
          </cell>
        </row>
        <row r="3028">
          <cell r="A3028" t="str">
            <v/>
          </cell>
          <cell r="L3028" t="str">
            <v/>
          </cell>
          <cell r="P3028" t="str">
            <v/>
          </cell>
          <cell r="T3028" t="str">
            <v/>
          </cell>
          <cell r="V3028" t="str">
            <v/>
          </cell>
          <cell r="Z3028" t="str">
            <v/>
          </cell>
          <cell r="AE3028" t="str">
            <v/>
          </cell>
          <cell r="AH3028" t="str">
            <v/>
          </cell>
        </row>
        <row r="3029">
          <cell r="A3029" t="str">
            <v/>
          </cell>
          <cell r="L3029" t="str">
            <v/>
          </cell>
          <cell r="P3029" t="str">
            <v/>
          </cell>
          <cell r="T3029" t="str">
            <v/>
          </cell>
          <cell r="V3029" t="str">
            <v/>
          </cell>
          <cell r="Z3029" t="str">
            <v/>
          </cell>
          <cell r="AE3029" t="str">
            <v/>
          </cell>
          <cell r="AH3029" t="str">
            <v/>
          </cell>
        </row>
        <row r="3030">
          <cell r="A3030" t="str">
            <v/>
          </cell>
          <cell r="L3030" t="str">
            <v/>
          </cell>
          <cell r="P3030" t="str">
            <v/>
          </cell>
          <cell r="T3030" t="str">
            <v/>
          </cell>
          <cell r="V3030" t="str">
            <v/>
          </cell>
          <cell r="Z3030" t="str">
            <v/>
          </cell>
          <cell r="AE3030" t="str">
            <v/>
          </cell>
          <cell r="AH3030" t="str">
            <v/>
          </cell>
        </row>
        <row r="3031">
          <cell r="A3031" t="str">
            <v/>
          </cell>
          <cell r="L3031" t="str">
            <v/>
          </cell>
          <cell r="P3031" t="str">
            <v/>
          </cell>
          <cell r="T3031" t="str">
            <v/>
          </cell>
          <cell r="V3031" t="str">
            <v/>
          </cell>
          <cell r="Z3031" t="str">
            <v/>
          </cell>
          <cell r="AE3031" t="str">
            <v/>
          </cell>
          <cell r="AH3031" t="str">
            <v/>
          </cell>
        </row>
        <row r="3032">
          <cell r="A3032" t="str">
            <v/>
          </cell>
          <cell r="L3032" t="str">
            <v/>
          </cell>
          <cell r="P3032" t="str">
            <v/>
          </cell>
          <cell r="T3032" t="str">
            <v/>
          </cell>
          <cell r="V3032" t="str">
            <v/>
          </cell>
          <cell r="Z3032" t="str">
            <v/>
          </cell>
          <cell r="AE3032" t="str">
            <v/>
          </cell>
          <cell r="AH3032" t="str">
            <v/>
          </cell>
        </row>
        <row r="3033">
          <cell r="A3033" t="str">
            <v/>
          </cell>
          <cell r="L3033" t="str">
            <v/>
          </cell>
          <cell r="P3033" t="str">
            <v/>
          </cell>
          <cell r="T3033" t="str">
            <v/>
          </cell>
          <cell r="V3033" t="str">
            <v/>
          </cell>
          <cell r="Z3033" t="str">
            <v/>
          </cell>
          <cell r="AE3033" t="str">
            <v/>
          </cell>
          <cell r="AH3033" t="str">
            <v/>
          </cell>
        </row>
        <row r="3034">
          <cell r="A3034" t="str">
            <v/>
          </cell>
          <cell r="L3034" t="str">
            <v/>
          </cell>
          <cell r="P3034" t="str">
            <v/>
          </cell>
          <cell r="T3034" t="str">
            <v/>
          </cell>
          <cell r="V3034" t="str">
            <v/>
          </cell>
          <cell r="Z3034" t="str">
            <v/>
          </cell>
          <cell r="AE3034" t="str">
            <v/>
          </cell>
          <cell r="AH3034" t="str">
            <v/>
          </cell>
        </row>
        <row r="3035">
          <cell r="A3035" t="str">
            <v/>
          </cell>
          <cell r="L3035" t="str">
            <v/>
          </cell>
          <cell r="P3035" t="str">
            <v/>
          </cell>
          <cell r="T3035" t="str">
            <v/>
          </cell>
          <cell r="V3035" t="str">
            <v/>
          </cell>
          <cell r="Z3035" t="str">
            <v/>
          </cell>
          <cell r="AE3035" t="str">
            <v/>
          </cell>
          <cell r="AH3035" t="str">
            <v/>
          </cell>
        </row>
        <row r="3036">
          <cell r="A3036" t="str">
            <v/>
          </cell>
          <cell r="L3036" t="str">
            <v/>
          </cell>
          <cell r="P3036" t="str">
            <v/>
          </cell>
          <cell r="T3036" t="str">
            <v/>
          </cell>
          <cell r="V3036" t="str">
            <v/>
          </cell>
          <cell r="Z3036" t="str">
            <v/>
          </cell>
          <cell r="AE3036" t="str">
            <v/>
          </cell>
          <cell r="AH3036" t="str">
            <v/>
          </cell>
        </row>
        <row r="3037">
          <cell r="A3037" t="str">
            <v/>
          </cell>
          <cell r="L3037" t="str">
            <v/>
          </cell>
          <cell r="P3037" t="str">
            <v/>
          </cell>
          <cell r="T3037" t="str">
            <v/>
          </cell>
          <cell r="V3037" t="str">
            <v/>
          </cell>
          <cell r="Z3037" t="str">
            <v/>
          </cell>
          <cell r="AE3037" t="str">
            <v/>
          </cell>
          <cell r="AH3037" t="str">
            <v/>
          </cell>
        </row>
        <row r="3038">
          <cell r="A3038" t="str">
            <v/>
          </cell>
          <cell r="L3038" t="str">
            <v/>
          </cell>
          <cell r="P3038" t="str">
            <v/>
          </cell>
          <cell r="T3038" t="str">
            <v/>
          </cell>
          <cell r="V3038" t="str">
            <v/>
          </cell>
          <cell r="Z3038" t="str">
            <v/>
          </cell>
          <cell r="AE3038" t="str">
            <v/>
          </cell>
          <cell r="AH3038" t="str">
            <v/>
          </cell>
        </row>
        <row r="3039">
          <cell r="A3039" t="str">
            <v/>
          </cell>
          <cell r="L3039" t="str">
            <v/>
          </cell>
          <cell r="P3039" t="str">
            <v/>
          </cell>
          <cell r="T3039" t="str">
            <v/>
          </cell>
          <cell r="V3039" t="str">
            <v/>
          </cell>
          <cell r="Z3039" t="str">
            <v/>
          </cell>
          <cell r="AE3039" t="str">
            <v/>
          </cell>
          <cell r="AH3039" t="str">
            <v/>
          </cell>
        </row>
        <row r="3040">
          <cell r="A3040" t="str">
            <v/>
          </cell>
          <cell r="L3040" t="str">
            <v/>
          </cell>
          <cell r="P3040" t="str">
            <v/>
          </cell>
          <cell r="T3040" t="str">
            <v/>
          </cell>
          <cell r="V3040" t="str">
            <v/>
          </cell>
          <cell r="Z3040" t="str">
            <v/>
          </cell>
          <cell r="AE3040" t="str">
            <v/>
          </cell>
          <cell r="AH3040" t="str">
            <v/>
          </cell>
        </row>
        <row r="3041">
          <cell r="A3041" t="str">
            <v/>
          </cell>
          <cell r="L3041" t="str">
            <v/>
          </cell>
          <cell r="P3041" t="str">
            <v/>
          </cell>
          <cell r="T3041" t="str">
            <v/>
          </cell>
          <cell r="V3041" t="str">
            <v/>
          </cell>
          <cell r="Z3041" t="str">
            <v/>
          </cell>
          <cell r="AE3041" t="str">
            <v/>
          </cell>
          <cell r="AH3041" t="str">
            <v/>
          </cell>
        </row>
        <row r="3042">
          <cell r="A3042" t="str">
            <v/>
          </cell>
          <cell r="L3042" t="str">
            <v/>
          </cell>
          <cell r="P3042" t="str">
            <v/>
          </cell>
          <cell r="T3042" t="str">
            <v/>
          </cell>
          <cell r="V3042" t="str">
            <v/>
          </cell>
          <cell r="Z3042" t="str">
            <v/>
          </cell>
          <cell r="AE3042" t="str">
            <v/>
          </cell>
          <cell r="AH3042" t="str">
            <v/>
          </cell>
        </row>
        <row r="3043">
          <cell r="A3043" t="str">
            <v/>
          </cell>
          <cell r="L3043" t="str">
            <v/>
          </cell>
          <cell r="P3043" t="str">
            <v/>
          </cell>
          <cell r="T3043" t="str">
            <v/>
          </cell>
          <cell r="V3043" t="str">
            <v/>
          </cell>
          <cell r="Z3043" t="str">
            <v/>
          </cell>
          <cell r="AE3043" t="str">
            <v/>
          </cell>
          <cell r="AH3043" t="str">
            <v/>
          </cell>
        </row>
        <row r="3044">
          <cell r="A3044" t="str">
            <v/>
          </cell>
          <cell r="L3044" t="str">
            <v/>
          </cell>
          <cell r="P3044" t="str">
            <v/>
          </cell>
          <cell r="T3044" t="str">
            <v/>
          </cell>
          <cell r="V3044" t="str">
            <v/>
          </cell>
          <cell r="Z3044" t="str">
            <v/>
          </cell>
          <cell r="AE3044" t="str">
            <v/>
          </cell>
          <cell r="AH3044" t="str">
            <v/>
          </cell>
        </row>
        <row r="3045">
          <cell r="A3045" t="str">
            <v/>
          </cell>
          <cell r="L3045" t="str">
            <v/>
          </cell>
          <cell r="P3045" t="str">
            <v/>
          </cell>
          <cell r="T3045" t="str">
            <v/>
          </cell>
          <cell r="V3045" t="str">
            <v/>
          </cell>
          <cell r="Z3045" t="str">
            <v/>
          </cell>
          <cell r="AE3045" t="str">
            <v/>
          </cell>
          <cell r="AH3045" t="str">
            <v/>
          </cell>
        </row>
        <row r="3046">
          <cell r="A3046" t="str">
            <v/>
          </cell>
          <cell r="L3046" t="str">
            <v/>
          </cell>
          <cell r="P3046" t="str">
            <v/>
          </cell>
          <cell r="T3046" t="str">
            <v/>
          </cell>
          <cell r="V3046" t="str">
            <v/>
          </cell>
          <cell r="Z3046" t="str">
            <v/>
          </cell>
          <cell r="AE3046" t="str">
            <v/>
          </cell>
          <cell r="AH3046" t="str">
            <v/>
          </cell>
        </row>
        <row r="3047">
          <cell r="A3047" t="str">
            <v/>
          </cell>
          <cell r="L3047" t="str">
            <v/>
          </cell>
          <cell r="P3047" t="str">
            <v/>
          </cell>
          <cell r="T3047" t="str">
            <v/>
          </cell>
          <cell r="V3047" t="str">
            <v/>
          </cell>
          <cell r="Z3047" t="str">
            <v/>
          </cell>
          <cell r="AE3047" t="str">
            <v/>
          </cell>
          <cell r="AH3047" t="str">
            <v/>
          </cell>
        </row>
        <row r="3048">
          <cell r="A3048" t="str">
            <v/>
          </cell>
          <cell r="L3048" t="str">
            <v/>
          </cell>
          <cell r="P3048" t="str">
            <v/>
          </cell>
          <cell r="T3048" t="str">
            <v/>
          </cell>
          <cell r="V3048" t="str">
            <v/>
          </cell>
          <cell r="Z3048" t="str">
            <v/>
          </cell>
          <cell r="AE3048" t="str">
            <v/>
          </cell>
          <cell r="AH3048" t="str">
            <v/>
          </cell>
        </row>
        <row r="3049">
          <cell r="A3049" t="str">
            <v/>
          </cell>
          <cell r="L3049" t="str">
            <v/>
          </cell>
          <cell r="P3049" t="str">
            <v/>
          </cell>
          <cell r="T3049" t="str">
            <v/>
          </cell>
          <cell r="V3049" t="str">
            <v/>
          </cell>
          <cell r="Z3049" t="str">
            <v/>
          </cell>
          <cell r="AE3049" t="str">
            <v/>
          </cell>
          <cell r="AH3049" t="str">
            <v/>
          </cell>
        </row>
        <row r="3050">
          <cell r="A3050" t="str">
            <v/>
          </cell>
          <cell r="L3050" t="str">
            <v/>
          </cell>
          <cell r="P3050" t="str">
            <v/>
          </cell>
          <cell r="T3050" t="str">
            <v/>
          </cell>
          <cell r="V3050" t="str">
            <v/>
          </cell>
          <cell r="Z3050" t="str">
            <v/>
          </cell>
          <cell r="AE3050" t="str">
            <v/>
          </cell>
          <cell r="AH3050" t="str">
            <v/>
          </cell>
        </row>
        <row r="3051">
          <cell r="A3051" t="str">
            <v/>
          </cell>
          <cell r="L3051" t="str">
            <v/>
          </cell>
          <cell r="P3051" t="str">
            <v/>
          </cell>
          <cell r="T3051" t="str">
            <v/>
          </cell>
          <cell r="V3051" t="str">
            <v/>
          </cell>
          <cell r="Z3051" t="str">
            <v/>
          </cell>
          <cell r="AE3051" t="str">
            <v/>
          </cell>
          <cell r="AH3051" t="str">
            <v/>
          </cell>
        </row>
        <row r="3052">
          <cell r="A3052" t="str">
            <v/>
          </cell>
          <cell r="L3052" t="str">
            <v/>
          </cell>
          <cell r="P3052" t="str">
            <v/>
          </cell>
          <cell r="T3052" t="str">
            <v/>
          </cell>
          <cell r="V3052" t="str">
            <v/>
          </cell>
          <cell r="Z3052" t="str">
            <v/>
          </cell>
          <cell r="AE3052" t="str">
            <v/>
          </cell>
          <cell r="AH3052" t="str">
            <v/>
          </cell>
        </row>
        <row r="3053">
          <cell r="A3053" t="str">
            <v/>
          </cell>
          <cell r="L3053" t="str">
            <v/>
          </cell>
          <cell r="P3053" t="str">
            <v/>
          </cell>
          <cell r="T3053" t="str">
            <v/>
          </cell>
          <cell r="V3053" t="str">
            <v/>
          </cell>
          <cell r="Z3053" t="str">
            <v/>
          </cell>
          <cell r="AE3053" t="str">
            <v/>
          </cell>
          <cell r="AH3053" t="str">
            <v/>
          </cell>
        </row>
        <row r="3054">
          <cell r="A3054" t="str">
            <v/>
          </cell>
          <cell r="L3054" t="str">
            <v/>
          </cell>
          <cell r="P3054" t="str">
            <v/>
          </cell>
          <cell r="T3054" t="str">
            <v/>
          </cell>
          <cell r="V3054" t="str">
            <v/>
          </cell>
          <cell r="Z3054" t="str">
            <v/>
          </cell>
          <cell r="AE3054" t="str">
            <v/>
          </cell>
          <cell r="AH3054" t="str">
            <v/>
          </cell>
        </row>
        <row r="3055">
          <cell r="A3055" t="str">
            <v/>
          </cell>
          <cell r="L3055" t="str">
            <v/>
          </cell>
          <cell r="P3055" t="str">
            <v/>
          </cell>
          <cell r="T3055" t="str">
            <v/>
          </cell>
          <cell r="V3055" t="str">
            <v/>
          </cell>
          <cell r="Z3055" t="str">
            <v/>
          </cell>
          <cell r="AE3055" t="str">
            <v/>
          </cell>
          <cell r="AH3055" t="str">
            <v/>
          </cell>
        </row>
        <row r="3056">
          <cell r="A3056" t="str">
            <v/>
          </cell>
          <cell r="L3056" t="str">
            <v/>
          </cell>
          <cell r="P3056" t="str">
            <v/>
          </cell>
          <cell r="T3056" t="str">
            <v/>
          </cell>
          <cell r="V3056" t="str">
            <v/>
          </cell>
          <cell r="Z3056" t="str">
            <v/>
          </cell>
          <cell r="AE3056" t="str">
            <v/>
          </cell>
          <cell r="AH3056" t="str">
            <v/>
          </cell>
        </row>
        <row r="3057">
          <cell r="A3057" t="str">
            <v/>
          </cell>
          <cell r="L3057" t="str">
            <v/>
          </cell>
          <cell r="P3057" t="str">
            <v/>
          </cell>
          <cell r="T3057" t="str">
            <v/>
          </cell>
          <cell r="V3057" t="str">
            <v/>
          </cell>
          <cell r="Z3057" t="str">
            <v/>
          </cell>
          <cell r="AE3057" t="str">
            <v/>
          </cell>
          <cell r="AH3057" t="str">
            <v/>
          </cell>
        </row>
        <row r="3058">
          <cell r="A3058" t="str">
            <v/>
          </cell>
          <cell r="L3058" t="str">
            <v/>
          </cell>
          <cell r="P3058" t="str">
            <v/>
          </cell>
          <cell r="T3058" t="str">
            <v/>
          </cell>
          <cell r="V3058" t="str">
            <v/>
          </cell>
          <cell r="Z3058" t="str">
            <v/>
          </cell>
          <cell r="AE3058" t="str">
            <v/>
          </cell>
          <cell r="AH3058" t="str">
            <v/>
          </cell>
        </row>
        <row r="3059">
          <cell r="A3059" t="str">
            <v/>
          </cell>
          <cell r="L3059" t="str">
            <v/>
          </cell>
          <cell r="P3059" t="str">
            <v/>
          </cell>
          <cell r="T3059" t="str">
            <v/>
          </cell>
          <cell r="V3059" t="str">
            <v/>
          </cell>
          <cell r="Z3059" t="str">
            <v/>
          </cell>
          <cell r="AE3059" t="str">
            <v/>
          </cell>
          <cell r="AH3059" t="str">
            <v/>
          </cell>
        </row>
        <row r="3060">
          <cell r="A3060" t="str">
            <v/>
          </cell>
          <cell r="L3060" t="str">
            <v/>
          </cell>
          <cell r="P3060" t="str">
            <v/>
          </cell>
          <cell r="T3060" t="str">
            <v/>
          </cell>
          <cell r="V3060" t="str">
            <v/>
          </cell>
          <cell r="Z3060" t="str">
            <v/>
          </cell>
          <cell r="AE3060" t="str">
            <v/>
          </cell>
          <cell r="AH3060" t="str">
            <v/>
          </cell>
        </row>
        <row r="3061">
          <cell r="A3061" t="str">
            <v/>
          </cell>
          <cell r="L3061" t="str">
            <v/>
          </cell>
          <cell r="P3061" t="str">
            <v/>
          </cell>
          <cell r="T3061" t="str">
            <v/>
          </cell>
          <cell r="V3061" t="str">
            <v/>
          </cell>
          <cell r="Z3061" t="str">
            <v/>
          </cell>
          <cell r="AE3061" t="str">
            <v/>
          </cell>
          <cell r="AH3061" t="str">
            <v/>
          </cell>
        </row>
        <row r="3062">
          <cell r="A3062" t="str">
            <v/>
          </cell>
          <cell r="L3062" t="str">
            <v/>
          </cell>
          <cell r="P3062" t="str">
            <v/>
          </cell>
          <cell r="T3062" t="str">
            <v/>
          </cell>
          <cell r="V3062" t="str">
            <v/>
          </cell>
          <cell r="Z3062" t="str">
            <v/>
          </cell>
          <cell r="AE3062" t="str">
            <v/>
          </cell>
          <cell r="AH3062" t="str">
            <v/>
          </cell>
        </row>
        <row r="3063">
          <cell r="A3063" t="str">
            <v/>
          </cell>
          <cell r="L3063" t="str">
            <v/>
          </cell>
          <cell r="P3063" t="str">
            <v/>
          </cell>
          <cell r="T3063" t="str">
            <v/>
          </cell>
          <cell r="V3063" t="str">
            <v/>
          </cell>
          <cell r="Z3063" t="str">
            <v/>
          </cell>
          <cell r="AE3063" t="str">
            <v/>
          </cell>
          <cell r="AH3063" t="str">
            <v/>
          </cell>
        </row>
        <row r="3064">
          <cell r="A3064" t="str">
            <v/>
          </cell>
          <cell r="L3064" t="str">
            <v/>
          </cell>
          <cell r="P3064" t="str">
            <v/>
          </cell>
          <cell r="T3064" t="str">
            <v/>
          </cell>
          <cell r="V3064" t="str">
            <v/>
          </cell>
          <cell r="Z3064" t="str">
            <v/>
          </cell>
          <cell r="AE3064" t="str">
            <v/>
          </cell>
          <cell r="AH3064" t="str">
            <v/>
          </cell>
        </row>
        <row r="3065">
          <cell r="A3065" t="str">
            <v/>
          </cell>
          <cell r="L3065" t="str">
            <v/>
          </cell>
          <cell r="P3065" t="str">
            <v/>
          </cell>
          <cell r="T3065" t="str">
            <v/>
          </cell>
          <cell r="V3065" t="str">
            <v/>
          </cell>
          <cell r="Z3065" t="str">
            <v/>
          </cell>
          <cell r="AE3065" t="str">
            <v/>
          </cell>
          <cell r="AH3065" t="str">
            <v/>
          </cell>
        </row>
        <row r="3066">
          <cell r="A3066" t="str">
            <v/>
          </cell>
          <cell r="L3066" t="str">
            <v/>
          </cell>
          <cell r="P3066" t="str">
            <v/>
          </cell>
          <cell r="T3066" t="str">
            <v/>
          </cell>
          <cell r="V3066" t="str">
            <v/>
          </cell>
          <cell r="Z3066" t="str">
            <v/>
          </cell>
          <cell r="AE3066" t="str">
            <v/>
          </cell>
          <cell r="AH3066" t="str">
            <v/>
          </cell>
        </row>
        <row r="3067">
          <cell r="A3067" t="str">
            <v/>
          </cell>
          <cell r="L3067" t="str">
            <v/>
          </cell>
          <cell r="P3067" t="str">
            <v/>
          </cell>
          <cell r="T3067" t="str">
            <v/>
          </cell>
          <cell r="V3067" t="str">
            <v/>
          </cell>
          <cell r="Z3067" t="str">
            <v/>
          </cell>
          <cell r="AE3067" t="str">
            <v/>
          </cell>
          <cell r="AH3067" t="str">
            <v/>
          </cell>
        </row>
        <row r="3068">
          <cell r="A3068" t="str">
            <v/>
          </cell>
          <cell r="L3068" t="str">
            <v/>
          </cell>
          <cell r="P3068" t="str">
            <v/>
          </cell>
          <cell r="T3068" t="str">
            <v/>
          </cell>
          <cell r="V3068" t="str">
            <v/>
          </cell>
          <cell r="Z3068" t="str">
            <v/>
          </cell>
          <cell r="AE3068" t="str">
            <v/>
          </cell>
          <cell r="AH3068" t="str">
            <v/>
          </cell>
        </row>
        <row r="3069">
          <cell r="A3069" t="str">
            <v/>
          </cell>
          <cell r="L3069" t="str">
            <v/>
          </cell>
          <cell r="P3069" t="str">
            <v/>
          </cell>
          <cell r="T3069" t="str">
            <v/>
          </cell>
          <cell r="V3069" t="str">
            <v/>
          </cell>
          <cell r="Z3069" t="str">
            <v/>
          </cell>
          <cell r="AE3069" t="str">
            <v/>
          </cell>
          <cell r="AH3069" t="str">
            <v/>
          </cell>
        </row>
        <row r="3070">
          <cell r="A3070" t="str">
            <v/>
          </cell>
          <cell r="L3070" t="str">
            <v/>
          </cell>
          <cell r="P3070" t="str">
            <v/>
          </cell>
          <cell r="T3070" t="str">
            <v/>
          </cell>
          <cell r="V3070" t="str">
            <v/>
          </cell>
          <cell r="Z3070" t="str">
            <v/>
          </cell>
          <cell r="AE3070" t="str">
            <v/>
          </cell>
          <cell r="AH3070" t="str">
            <v/>
          </cell>
        </row>
        <row r="3071">
          <cell r="A3071" t="str">
            <v/>
          </cell>
          <cell r="L3071" t="str">
            <v/>
          </cell>
          <cell r="P3071" t="str">
            <v/>
          </cell>
          <cell r="T3071" t="str">
            <v/>
          </cell>
          <cell r="V3071" t="str">
            <v/>
          </cell>
          <cell r="Z3071" t="str">
            <v/>
          </cell>
          <cell r="AE3071" t="str">
            <v/>
          </cell>
          <cell r="AH3071" t="str">
            <v/>
          </cell>
        </row>
        <row r="3072">
          <cell r="A3072" t="str">
            <v/>
          </cell>
          <cell r="L3072" t="str">
            <v/>
          </cell>
          <cell r="P3072" t="str">
            <v/>
          </cell>
          <cell r="T3072" t="str">
            <v/>
          </cell>
          <cell r="V3072" t="str">
            <v/>
          </cell>
          <cell r="Z3072" t="str">
            <v/>
          </cell>
          <cell r="AE3072" t="str">
            <v/>
          </cell>
          <cell r="AH3072" t="str">
            <v/>
          </cell>
        </row>
        <row r="3073">
          <cell r="A3073" t="str">
            <v/>
          </cell>
          <cell r="L3073" t="str">
            <v/>
          </cell>
          <cell r="P3073" t="str">
            <v/>
          </cell>
          <cell r="T3073" t="str">
            <v/>
          </cell>
          <cell r="V3073" t="str">
            <v/>
          </cell>
          <cell r="Z3073" t="str">
            <v/>
          </cell>
          <cell r="AE3073" t="str">
            <v/>
          </cell>
          <cell r="AH3073" t="str">
            <v/>
          </cell>
        </row>
        <row r="3074">
          <cell r="A3074" t="str">
            <v/>
          </cell>
          <cell r="L3074" t="str">
            <v/>
          </cell>
          <cell r="P3074" t="str">
            <v/>
          </cell>
          <cell r="T3074" t="str">
            <v/>
          </cell>
          <cell r="V3074" t="str">
            <v/>
          </cell>
          <cell r="Z3074" t="str">
            <v/>
          </cell>
          <cell r="AE3074" t="str">
            <v/>
          </cell>
          <cell r="AH3074" t="str">
            <v/>
          </cell>
        </row>
        <row r="3075">
          <cell r="A3075" t="str">
            <v/>
          </cell>
          <cell r="L3075" t="str">
            <v/>
          </cell>
          <cell r="P3075" t="str">
            <v/>
          </cell>
          <cell r="T3075" t="str">
            <v/>
          </cell>
          <cell r="V3075" t="str">
            <v/>
          </cell>
          <cell r="Z3075" t="str">
            <v/>
          </cell>
          <cell r="AE3075" t="str">
            <v/>
          </cell>
          <cell r="AH3075" t="str">
            <v/>
          </cell>
        </row>
        <row r="3076">
          <cell r="A3076" t="str">
            <v/>
          </cell>
          <cell r="L3076" t="str">
            <v/>
          </cell>
          <cell r="P3076" t="str">
            <v/>
          </cell>
          <cell r="T3076" t="str">
            <v/>
          </cell>
          <cell r="V3076" t="str">
            <v/>
          </cell>
          <cell r="Z3076" t="str">
            <v/>
          </cell>
          <cell r="AE3076" t="str">
            <v/>
          </cell>
          <cell r="AH3076" t="str">
            <v/>
          </cell>
        </row>
        <row r="3077">
          <cell r="A3077" t="str">
            <v/>
          </cell>
          <cell r="L3077" t="str">
            <v/>
          </cell>
          <cell r="P3077" t="str">
            <v/>
          </cell>
          <cell r="T3077" t="str">
            <v/>
          </cell>
          <cell r="V3077" t="str">
            <v/>
          </cell>
          <cell r="Z3077" t="str">
            <v/>
          </cell>
          <cell r="AE3077" t="str">
            <v/>
          </cell>
          <cell r="AH3077" t="str">
            <v/>
          </cell>
        </row>
        <row r="3078">
          <cell r="A3078" t="str">
            <v/>
          </cell>
          <cell r="L3078" t="str">
            <v/>
          </cell>
          <cell r="P3078" t="str">
            <v/>
          </cell>
          <cell r="T3078" t="str">
            <v/>
          </cell>
          <cell r="V3078" t="str">
            <v/>
          </cell>
          <cell r="Z3078" t="str">
            <v/>
          </cell>
          <cell r="AE3078" t="str">
            <v/>
          </cell>
          <cell r="AH3078" t="str">
            <v/>
          </cell>
        </row>
        <row r="3079">
          <cell r="A3079" t="str">
            <v/>
          </cell>
          <cell r="L3079" t="str">
            <v/>
          </cell>
          <cell r="P3079" t="str">
            <v/>
          </cell>
          <cell r="T3079" t="str">
            <v/>
          </cell>
          <cell r="V3079" t="str">
            <v/>
          </cell>
          <cell r="Z3079" t="str">
            <v/>
          </cell>
          <cell r="AE3079" t="str">
            <v/>
          </cell>
          <cell r="AH3079" t="str">
            <v/>
          </cell>
        </row>
        <row r="3080">
          <cell r="A3080" t="str">
            <v/>
          </cell>
          <cell r="L3080" t="str">
            <v/>
          </cell>
          <cell r="P3080" t="str">
            <v/>
          </cell>
          <cell r="T3080" t="str">
            <v/>
          </cell>
          <cell r="V3080" t="str">
            <v/>
          </cell>
          <cell r="Z3080" t="str">
            <v/>
          </cell>
          <cell r="AE3080" t="str">
            <v/>
          </cell>
          <cell r="AH3080" t="str">
            <v/>
          </cell>
        </row>
        <row r="3081">
          <cell r="A3081" t="str">
            <v/>
          </cell>
          <cell r="L3081" t="str">
            <v/>
          </cell>
          <cell r="P3081" t="str">
            <v/>
          </cell>
          <cell r="T3081" t="str">
            <v/>
          </cell>
          <cell r="V3081" t="str">
            <v/>
          </cell>
          <cell r="Z3081" t="str">
            <v/>
          </cell>
          <cell r="AE3081" t="str">
            <v/>
          </cell>
          <cell r="AH3081" t="str">
            <v/>
          </cell>
        </row>
        <row r="3082">
          <cell r="A3082" t="str">
            <v/>
          </cell>
          <cell r="L3082" t="str">
            <v/>
          </cell>
          <cell r="P3082" t="str">
            <v/>
          </cell>
          <cell r="T3082" t="str">
            <v/>
          </cell>
          <cell r="V3082" t="str">
            <v/>
          </cell>
          <cell r="Z3082" t="str">
            <v/>
          </cell>
          <cell r="AE3082" t="str">
            <v/>
          </cell>
          <cell r="AH3082" t="str">
            <v/>
          </cell>
        </row>
        <row r="3083">
          <cell r="A3083" t="str">
            <v/>
          </cell>
          <cell r="L3083" t="str">
            <v/>
          </cell>
          <cell r="P3083" t="str">
            <v/>
          </cell>
          <cell r="T3083" t="str">
            <v/>
          </cell>
          <cell r="V3083" t="str">
            <v/>
          </cell>
          <cell r="Z3083" t="str">
            <v/>
          </cell>
          <cell r="AE3083" t="str">
            <v/>
          </cell>
          <cell r="AH3083" t="str">
            <v/>
          </cell>
        </row>
        <row r="3084">
          <cell r="A3084" t="str">
            <v/>
          </cell>
          <cell r="L3084" t="str">
            <v/>
          </cell>
          <cell r="P3084" t="str">
            <v/>
          </cell>
          <cell r="T3084" t="str">
            <v/>
          </cell>
          <cell r="V3084" t="str">
            <v/>
          </cell>
          <cell r="Z3084" t="str">
            <v/>
          </cell>
          <cell r="AE3084" t="str">
            <v/>
          </cell>
          <cell r="AH3084" t="str">
            <v/>
          </cell>
        </row>
        <row r="3085">
          <cell r="A3085" t="str">
            <v/>
          </cell>
          <cell r="L3085" t="str">
            <v/>
          </cell>
          <cell r="P3085" t="str">
            <v/>
          </cell>
          <cell r="T3085" t="str">
            <v/>
          </cell>
          <cell r="V3085" t="str">
            <v/>
          </cell>
          <cell r="Z3085" t="str">
            <v/>
          </cell>
          <cell r="AE3085" t="str">
            <v/>
          </cell>
          <cell r="AH3085" t="str">
            <v/>
          </cell>
        </row>
        <row r="3086">
          <cell r="A3086" t="str">
            <v/>
          </cell>
          <cell r="L3086" t="str">
            <v/>
          </cell>
          <cell r="P3086" t="str">
            <v/>
          </cell>
          <cell r="T3086" t="str">
            <v/>
          </cell>
          <cell r="V3086" t="str">
            <v/>
          </cell>
          <cell r="Z3086" t="str">
            <v/>
          </cell>
          <cell r="AE3086" t="str">
            <v/>
          </cell>
          <cell r="AH3086" t="str">
            <v/>
          </cell>
        </row>
        <row r="3087">
          <cell r="A3087" t="str">
            <v/>
          </cell>
          <cell r="L3087" t="str">
            <v/>
          </cell>
          <cell r="P3087" t="str">
            <v/>
          </cell>
          <cell r="T3087" t="str">
            <v/>
          </cell>
          <cell r="V3087" t="str">
            <v/>
          </cell>
          <cell r="Z3087" t="str">
            <v/>
          </cell>
          <cell r="AE3087" t="str">
            <v/>
          </cell>
          <cell r="AH3087" t="str">
            <v/>
          </cell>
        </row>
        <row r="3088">
          <cell r="A3088" t="str">
            <v/>
          </cell>
          <cell r="L3088" t="str">
            <v/>
          </cell>
          <cell r="P3088" t="str">
            <v/>
          </cell>
          <cell r="T3088" t="str">
            <v/>
          </cell>
          <cell r="V3088" t="str">
            <v/>
          </cell>
          <cell r="Z3088" t="str">
            <v/>
          </cell>
          <cell r="AE3088" t="str">
            <v/>
          </cell>
          <cell r="AH3088" t="str">
            <v/>
          </cell>
        </row>
        <row r="3089">
          <cell r="A3089" t="str">
            <v/>
          </cell>
          <cell r="L3089" t="str">
            <v/>
          </cell>
          <cell r="P3089" t="str">
            <v/>
          </cell>
          <cell r="T3089" t="str">
            <v/>
          </cell>
          <cell r="V3089" t="str">
            <v/>
          </cell>
          <cell r="Z3089" t="str">
            <v/>
          </cell>
          <cell r="AE3089" t="str">
            <v/>
          </cell>
          <cell r="AH3089" t="str">
            <v/>
          </cell>
        </row>
        <row r="3090">
          <cell r="A3090" t="str">
            <v/>
          </cell>
          <cell r="L3090" t="str">
            <v/>
          </cell>
          <cell r="P3090" t="str">
            <v/>
          </cell>
          <cell r="T3090" t="str">
            <v/>
          </cell>
          <cell r="V3090" t="str">
            <v/>
          </cell>
          <cell r="Z3090" t="str">
            <v/>
          </cell>
          <cell r="AE3090" t="str">
            <v/>
          </cell>
          <cell r="AH3090" t="str">
            <v/>
          </cell>
        </row>
        <row r="3091">
          <cell r="A3091" t="str">
            <v/>
          </cell>
          <cell r="L3091" t="str">
            <v/>
          </cell>
          <cell r="P3091" t="str">
            <v/>
          </cell>
          <cell r="T3091" t="str">
            <v/>
          </cell>
          <cell r="V3091" t="str">
            <v/>
          </cell>
          <cell r="Z3091" t="str">
            <v/>
          </cell>
          <cell r="AE3091" t="str">
            <v/>
          </cell>
          <cell r="AH3091" t="str">
            <v/>
          </cell>
        </row>
        <row r="3092">
          <cell r="A3092" t="str">
            <v/>
          </cell>
          <cell r="L3092" t="str">
            <v/>
          </cell>
          <cell r="P3092" t="str">
            <v/>
          </cell>
          <cell r="T3092" t="str">
            <v/>
          </cell>
          <cell r="V3092" t="str">
            <v/>
          </cell>
          <cell r="Z3092" t="str">
            <v/>
          </cell>
          <cell r="AE3092" t="str">
            <v/>
          </cell>
          <cell r="AH3092" t="str">
            <v/>
          </cell>
        </row>
        <row r="3093">
          <cell r="A3093" t="str">
            <v/>
          </cell>
          <cell r="L3093" t="str">
            <v/>
          </cell>
          <cell r="P3093" t="str">
            <v/>
          </cell>
          <cell r="T3093" t="str">
            <v/>
          </cell>
          <cell r="V3093" t="str">
            <v/>
          </cell>
          <cell r="Z3093" t="str">
            <v/>
          </cell>
          <cell r="AE3093" t="str">
            <v/>
          </cell>
          <cell r="AH3093" t="str">
            <v/>
          </cell>
        </row>
        <row r="3094">
          <cell r="A3094" t="str">
            <v/>
          </cell>
          <cell r="L3094" t="str">
            <v/>
          </cell>
          <cell r="P3094" t="str">
            <v/>
          </cell>
          <cell r="T3094" t="str">
            <v/>
          </cell>
          <cell r="V3094" t="str">
            <v/>
          </cell>
          <cell r="Z3094" t="str">
            <v/>
          </cell>
          <cell r="AE3094" t="str">
            <v/>
          </cell>
          <cell r="AH3094" t="str">
            <v/>
          </cell>
        </row>
        <row r="3095">
          <cell r="A3095" t="str">
            <v/>
          </cell>
          <cell r="L3095" t="str">
            <v/>
          </cell>
          <cell r="P3095" t="str">
            <v/>
          </cell>
          <cell r="T3095" t="str">
            <v/>
          </cell>
          <cell r="V3095" t="str">
            <v/>
          </cell>
          <cell r="Z3095" t="str">
            <v/>
          </cell>
          <cell r="AE3095" t="str">
            <v/>
          </cell>
          <cell r="AH3095" t="str">
            <v/>
          </cell>
        </row>
        <row r="3096">
          <cell r="A3096" t="str">
            <v/>
          </cell>
          <cell r="L3096" t="str">
            <v/>
          </cell>
          <cell r="P3096" t="str">
            <v/>
          </cell>
          <cell r="T3096" t="str">
            <v/>
          </cell>
          <cell r="V3096" t="str">
            <v/>
          </cell>
          <cell r="Z3096" t="str">
            <v/>
          </cell>
          <cell r="AE3096" t="str">
            <v/>
          </cell>
          <cell r="AH3096" t="str">
            <v/>
          </cell>
        </row>
        <row r="3097">
          <cell r="A3097" t="str">
            <v/>
          </cell>
          <cell r="L3097" t="str">
            <v/>
          </cell>
          <cell r="P3097" t="str">
            <v/>
          </cell>
          <cell r="T3097" t="str">
            <v/>
          </cell>
          <cell r="V3097" t="str">
            <v/>
          </cell>
          <cell r="Z3097" t="str">
            <v/>
          </cell>
          <cell r="AE3097" t="str">
            <v/>
          </cell>
          <cell r="AH3097" t="str">
            <v/>
          </cell>
        </row>
        <row r="3098">
          <cell r="A3098" t="str">
            <v/>
          </cell>
          <cell r="L3098" t="str">
            <v/>
          </cell>
          <cell r="P3098" t="str">
            <v/>
          </cell>
          <cell r="T3098" t="str">
            <v/>
          </cell>
          <cell r="V3098" t="str">
            <v/>
          </cell>
          <cell r="Z3098" t="str">
            <v/>
          </cell>
          <cell r="AE3098" t="str">
            <v/>
          </cell>
          <cell r="AH3098" t="str">
            <v/>
          </cell>
        </row>
        <row r="3099">
          <cell r="A3099" t="str">
            <v/>
          </cell>
          <cell r="L3099" t="str">
            <v/>
          </cell>
          <cell r="P3099" t="str">
            <v/>
          </cell>
          <cell r="T3099" t="str">
            <v/>
          </cell>
          <cell r="V3099" t="str">
            <v/>
          </cell>
          <cell r="Z3099" t="str">
            <v/>
          </cell>
          <cell r="AE3099" t="str">
            <v/>
          </cell>
          <cell r="AH3099" t="str">
            <v/>
          </cell>
        </row>
        <row r="3100">
          <cell r="A3100" t="str">
            <v/>
          </cell>
          <cell r="L3100" t="str">
            <v/>
          </cell>
          <cell r="P3100" t="str">
            <v/>
          </cell>
          <cell r="T3100" t="str">
            <v/>
          </cell>
          <cell r="V3100" t="str">
            <v/>
          </cell>
          <cell r="Z3100" t="str">
            <v/>
          </cell>
          <cell r="AE3100" t="str">
            <v/>
          </cell>
          <cell r="AH3100" t="str">
            <v/>
          </cell>
        </row>
        <row r="3101">
          <cell r="A3101" t="str">
            <v/>
          </cell>
          <cell r="L3101" t="str">
            <v/>
          </cell>
          <cell r="P3101" t="str">
            <v/>
          </cell>
          <cell r="T3101" t="str">
            <v/>
          </cell>
          <cell r="V3101" t="str">
            <v/>
          </cell>
          <cell r="Z3101" t="str">
            <v/>
          </cell>
          <cell r="AE3101" t="str">
            <v/>
          </cell>
          <cell r="AH3101" t="str">
            <v/>
          </cell>
        </row>
        <row r="3102">
          <cell r="A3102" t="str">
            <v/>
          </cell>
          <cell r="L3102" t="str">
            <v/>
          </cell>
          <cell r="P3102" t="str">
            <v/>
          </cell>
          <cell r="T3102" t="str">
            <v/>
          </cell>
          <cell r="V3102" t="str">
            <v/>
          </cell>
          <cell r="Z3102" t="str">
            <v/>
          </cell>
          <cell r="AE3102" t="str">
            <v/>
          </cell>
          <cell r="AH3102" t="str">
            <v/>
          </cell>
        </row>
        <row r="3103">
          <cell r="A3103" t="str">
            <v/>
          </cell>
          <cell r="L3103" t="str">
            <v/>
          </cell>
          <cell r="P3103" t="str">
            <v/>
          </cell>
          <cell r="T3103" t="str">
            <v/>
          </cell>
          <cell r="V3103" t="str">
            <v/>
          </cell>
          <cell r="Z3103" t="str">
            <v/>
          </cell>
          <cell r="AE3103" t="str">
            <v/>
          </cell>
          <cell r="AH3103" t="str">
            <v/>
          </cell>
        </row>
        <row r="3104">
          <cell r="A3104" t="str">
            <v/>
          </cell>
          <cell r="L3104" t="str">
            <v/>
          </cell>
          <cell r="P3104" t="str">
            <v/>
          </cell>
          <cell r="T3104" t="str">
            <v/>
          </cell>
          <cell r="V3104" t="str">
            <v/>
          </cell>
          <cell r="Z3104" t="str">
            <v/>
          </cell>
          <cell r="AE3104" t="str">
            <v/>
          </cell>
          <cell r="AH3104" t="str">
            <v/>
          </cell>
        </row>
        <row r="3105">
          <cell r="A3105" t="str">
            <v/>
          </cell>
          <cell r="L3105" t="str">
            <v/>
          </cell>
          <cell r="P3105" t="str">
            <v/>
          </cell>
          <cell r="T3105" t="str">
            <v/>
          </cell>
          <cell r="V3105" t="str">
            <v/>
          </cell>
          <cell r="Z3105" t="str">
            <v/>
          </cell>
          <cell r="AE3105" t="str">
            <v/>
          </cell>
          <cell r="AH3105" t="str">
            <v/>
          </cell>
        </row>
        <row r="3106">
          <cell r="A3106" t="str">
            <v/>
          </cell>
          <cell r="L3106" t="str">
            <v/>
          </cell>
          <cell r="P3106" t="str">
            <v/>
          </cell>
          <cell r="T3106" t="str">
            <v/>
          </cell>
          <cell r="V3106" t="str">
            <v/>
          </cell>
          <cell r="Z3106" t="str">
            <v/>
          </cell>
          <cell r="AE3106" t="str">
            <v/>
          </cell>
          <cell r="AH3106" t="str">
            <v/>
          </cell>
        </row>
        <row r="3107">
          <cell r="A3107" t="str">
            <v/>
          </cell>
          <cell r="L3107" t="str">
            <v/>
          </cell>
          <cell r="P3107" t="str">
            <v/>
          </cell>
          <cell r="T3107" t="str">
            <v/>
          </cell>
          <cell r="V3107" t="str">
            <v/>
          </cell>
          <cell r="Z3107" t="str">
            <v/>
          </cell>
          <cell r="AE3107" t="str">
            <v/>
          </cell>
          <cell r="AH3107" t="str">
            <v/>
          </cell>
        </row>
        <row r="3108">
          <cell r="A3108" t="str">
            <v/>
          </cell>
          <cell r="L3108" t="str">
            <v/>
          </cell>
          <cell r="P3108" t="str">
            <v/>
          </cell>
          <cell r="T3108" t="str">
            <v/>
          </cell>
          <cell r="V3108" t="str">
            <v/>
          </cell>
          <cell r="Z3108" t="str">
            <v/>
          </cell>
          <cell r="AE3108" t="str">
            <v/>
          </cell>
          <cell r="AH3108" t="str">
            <v/>
          </cell>
        </row>
        <row r="3109">
          <cell r="A3109" t="str">
            <v/>
          </cell>
          <cell r="L3109" t="str">
            <v/>
          </cell>
          <cell r="P3109" t="str">
            <v/>
          </cell>
          <cell r="T3109" t="str">
            <v/>
          </cell>
          <cell r="V3109" t="str">
            <v/>
          </cell>
          <cell r="Z3109" t="str">
            <v/>
          </cell>
          <cell r="AE3109" t="str">
            <v/>
          </cell>
          <cell r="AH3109" t="str">
            <v/>
          </cell>
        </row>
        <row r="3110">
          <cell r="A3110" t="str">
            <v/>
          </cell>
          <cell r="L3110" t="str">
            <v/>
          </cell>
          <cell r="P3110" t="str">
            <v/>
          </cell>
          <cell r="T3110" t="str">
            <v/>
          </cell>
          <cell r="V3110" t="str">
            <v/>
          </cell>
          <cell r="Z3110" t="str">
            <v/>
          </cell>
          <cell r="AE3110" t="str">
            <v/>
          </cell>
          <cell r="AH3110" t="str">
            <v/>
          </cell>
        </row>
        <row r="3111">
          <cell r="A3111" t="str">
            <v/>
          </cell>
          <cell r="L3111" t="str">
            <v/>
          </cell>
          <cell r="P3111" t="str">
            <v/>
          </cell>
          <cell r="T3111" t="str">
            <v/>
          </cell>
          <cell r="V3111" t="str">
            <v/>
          </cell>
          <cell r="Z3111" t="str">
            <v/>
          </cell>
          <cell r="AE3111" t="str">
            <v/>
          </cell>
          <cell r="AH3111" t="str">
            <v/>
          </cell>
        </row>
        <row r="3112">
          <cell r="A3112" t="str">
            <v/>
          </cell>
          <cell r="L3112" t="str">
            <v/>
          </cell>
          <cell r="P3112" t="str">
            <v/>
          </cell>
          <cell r="T3112" t="str">
            <v/>
          </cell>
          <cell r="V3112" t="str">
            <v/>
          </cell>
          <cell r="Z3112" t="str">
            <v/>
          </cell>
          <cell r="AE3112" t="str">
            <v/>
          </cell>
          <cell r="AH3112" t="str">
            <v/>
          </cell>
        </row>
        <row r="3113">
          <cell r="A3113" t="str">
            <v/>
          </cell>
          <cell r="L3113" t="str">
            <v/>
          </cell>
          <cell r="P3113" t="str">
            <v/>
          </cell>
          <cell r="T3113" t="str">
            <v/>
          </cell>
          <cell r="V3113" t="str">
            <v/>
          </cell>
          <cell r="Z3113" t="str">
            <v/>
          </cell>
          <cell r="AE3113" t="str">
            <v/>
          </cell>
          <cell r="AH3113" t="str">
            <v/>
          </cell>
        </row>
        <row r="3114">
          <cell r="A3114" t="str">
            <v/>
          </cell>
          <cell r="L3114" t="str">
            <v/>
          </cell>
          <cell r="P3114" t="str">
            <v/>
          </cell>
          <cell r="T3114" t="str">
            <v/>
          </cell>
          <cell r="V3114" t="str">
            <v/>
          </cell>
          <cell r="Z3114" t="str">
            <v/>
          </cell>
          <cell r="AE3114" t="str">
            <v/>
          </cell>
          <cell r="AH3114" t="str">
            <v/>
          </cell>
        </row>
        <row r="3115">
          <cell r="A3115" t="str">
            <v/>
          </cell>
          <cell r="L3115" t="str">
            <v/>
          </cell>
          <cell r="P3115" t="str">
            <v/>
          </cell>
          <cell r="T3115" t="str">
            <v/>
          </cell>
          <cell r="V3115" t="str">
            <v/>
          </cell>
          <cell r="Z3115" t="str">
            <v/>
          </cell>
          <cell r="AE3115" t="str">
            <v/>
          </cell>
          <cell r="AH3115" t="str">
            <v/>
          </cell>
        </row>
        <row r="3116">
          <cell r="A3116" t="str">
            <v/>
          </cell>
          <cell r="L3116" t="str">
            <v/>
          </cell>
          <cell r="P3116" t="str">
            <v/>
          </cell>
          <cell r="T3116" t="str">
            <v/>
          </cell>
          <cell r="V3116" t="str">
            <v/>
          </cell>
          <cell r="Z3116" t="str">
            <v/>
          </cell>
          <cell r="AE3116" t="str">
            <v/>
          </cell>
          <cell r="AH3116" t="str">
            <v/>
          </cell>
        </row>
        <row r="3117">
          <cell r="A3117" t="str">
            <v/>
          </cell>
          <cell r="L3117" t="str">
            <v/>
          </cell>
          <cell r="P3117" t="str">
            <v/>
          </cell>
          <cell r="T3117" t="str">
            <v/>
          </cell>
          <cell r="V3117" t="str">
            <v/>
          </cell>
          <cell r="Z3117" t="str">
            <v/>
          </cell>
          <cell r="AE3117" t="str">
            <v/>
          </cell>
          <cell r="AH3117" t="str">
            <v/>
          </cell>
        </row>
        <row r="3118">
          <cell r="A3118" t="str">
            <v/>
          </cell>
          <cell r="L3118" t="str">
            <v/>
          </cell>
          <cell r="P3118" t="str">
            <v/>
          </cell>
          <cell r="T3118" t="str">
            <v/>
          </cell>
          <cell r="V3118" t="str">
            <v/>
          </cell>
          <cell r="Z3118" t="str">
            <v/>
          </cell>
          <cell r="AE3118" t="str">
            <v/>
          </cell>
          <cell r="AH3118" t="str">
            <v/>
          </cell>
        </row>
        <row r="3119">
          <cell r="A3119" t="str">
            <v/>
          </cell>
          <cell r="L3119" t="str">
            <v/>
          </cell>
          <cell r="P3119" t="str">
            <v/>
          </cell>
          <cell r="T3119" t="str">
            <v/>
          </cell>
          <cell r="V3119" t="str">
            <v/>
          </cell>
          <cell r="Z3119" t="str">
            <v/>
          </cell>
          <cell r="AE3119" t="str">
            <v/>
          </cell>
          <cell r="AH3119" t="str">
            <v/>
          </cell>
        </row>
        <row r="3120">
          <cell r="A3120" t="str">
            <v/>
          </cell>
          <cell r="L3120" t="str">
            <v/>
          </cell>
          <cell r="P3120" t="str">
            <v/>
          </cell>
          <cell r="T3120" t="str">
            <v/>
          </cell>
          <cell r="V3120" t="str">
            <v/>
          </cell>
          <cell r="Z3120" t="str">
            <v/>
          </cell>
          <cell r="AE3120" t="str">
            <v/>
          </cell>
          <cell r="AH3120" t="str">
            <v/>
          </cell>
        </row>
        <row r="3121">
          <cell r="A3121" t="str">
            <v/>
          </cell>
          <cell r="L3121" t="str">
            <v/>
          </cell>
          <cell r="P3121" t="str">
            <v/>
          </cell>
          <cell r="T3121" t="str">
            <v/>
          </cell>
          <cell r="V3121" t="str">
            <v/>
          </cell>
          <cell r="Z3121" t="str">
            <v/>
          </cell>
          <cell r="AE3121" t="str">
            <v/>
          </cell>
          <cell r="AH3121" t="str">
            <v/>
          </cell>
        </row>
        <row r="3122">
          <cell r="A3122" t="str">
            <v/>
          </cell>
          <cell r="L3122" t="str">
            <v/>
          </cell>
          <cell r="P3122" t="str">
            <v/>
          </cell>
          <cell r="T3122" t="str">
            <v/>
          </cell>
          <cell r="V3122" t="str">
            <v/>
          </cell>
          <cell r="Z3122" t="str">
            <v/>
          </cell>
          <cell r="AE3122" t="str">
            <v/>
          </cell>
          <cell r="AH3122" t="str">
            <v/>
          </cell>
        </row>
        <row r="3123">
          <cell r="A3123" t="str">
            <v/>
          </cell>
          <cell r="L3123" t="str">
            <v/>
          </cell>
          <cell r="P3123" t="str">
            <v/>
          </cell>
          <cell r="T3123" t="str">
            <v/>
          </cell>
          <cell r="V3123" t="str">
            <v/>
          </cell>
          <cell r="Z3123" t="str">
            <v/>
          </cell>
          <cell r="AE3123" t="str">
            <v/>
          </cell>
          <cell r="AH3123" t="str">
            <v/>
          </cell>
        </row>
        <row r="3124">
          <cell r="A3124" t="str">
            <v/>
          </cell>
          <cell r="L3124" t="str">
            <v/>
          </cell>
          <cell r="P3124" t="str">
            <v/>
          </cell>
          <cell r="T3124" t="str">
            <v/>
          </cell>
          <cell r="V3124" t="str">
            <v/>
          </cell>
          <cell r="Z3124" t="str">
            <v/>
          </cell>
          <cell r="AE3124" t="str">
            <v/>
          </cell>
          <cell r="AH3124" t="str">
            <v/>
          </cell>
        </row>
        <row r="3125">
          <cell r="A3125" t="str">
            <v/>
          </cell>
          <cell r="L3125" t="str">
            <v/>
          </cell>
          <cell r="P3125" t="str">
            <v/>
          </cell>
          <cell r="T3125" t="str">
            <v/>
          </cell>
          <cell r="V3125" t="str">
            <v/>
          </cell>
          <cell r="Z3125" t="str">
            <v/>
          </cell>
          <cell r="AE3125" t="str">
            <v/>
          </cell>
          <cell r="AH3125" t="str">
            <v/>
          </cell>
        </row>
        <row r="3126">
          <cell r="A3126" t="str">
            <v/>
          </cell>
          <cell r="L3126" t="str">
            <v/>
          </cell>
          <cell r="P3126" t="str">
            <v/>
          </cell>
          <cell r="T3126" t="str">
            <v/>
          </cell>
          <cell r="V3126" t="str">
            <v/>
          </cell>
          <cell r="Z3126" t="str">
            <v/>
          </cell>
          <cell r="AE3126" t="str">
            <v/>
          </cell>
          <cell r="AH3126" t="str">
            <v/>
          </cell>
        </row>
        <row r="3127">
          <cell r="A3127" t="str">
            <v/>
          </cell>
          <cell r="L3127" t="str">
            <v/>
          </cell>
          <cell r="P3127" t="str">
            <v/>
          </cell>
          <cell r="T3127" t="str">
            <v/>
          </cell>
          <cell r="V3127" t="str">
            <v/>
          </cell>
          <cell r="Z3127" t="str">
            <v/>
          </cell>
          <cell r="AE3127" t="str">
            <v/>
          </cell>
          <cell r="AH3127" t="str">
            <v/>
          </cell>
        </row>
        <row r="3128">
          <cell r="A3128" t="str">
            <v/>
          </cell>
          <cell r="L3128" t="str">
            <v/>
          </cell>
          <cell r="P3128" t="str">
            <v/>
          </cell>
          <cell r="T3128" t="str">
            <v/>
          </cell>
          <cell r="V3128" t="str">
            <v/>
          </cell>
          <cell r="Z3128" t="str">
            <v/>
          </cell>
          <cell r="AE3128" t="str">
            <v/>
          </cell>
          <cell r="AH3128" t="str">
            <v/>
          </cell>
        </row>
        <row r="3129">
          <cell r="A3129" t="str">
            <v/>
          </cell>
          <cell r="L3129" t="str">
            <v/>
          </cell>
          <cell r="P3129" t="str">
            <v/>
          </cell>
          <cell r="T3129" t="str">
            <v/>
          </cell>
          <cell r="V3129" t="str">
            <v/>
          </cell>
          <cell r="Z3129" t="str">
            <v/>
          </cell>
          <cell r="AE3129" t="str">
            <v/>
          </cell>
          <cell r="AH3129" t="str">
            <v/>
          </cell>
        </row>
        <row r="3130">
          <cell r="A3130" t="str">
            <v/>
          </cell>
          <cell r="L3130" t="str">
            <v/>
          </cell>
          <cell r="P3130" t="str">
            <v/>
          </cell>
          <cell r="T3130" t="str">
            <v/>
          </cell>
          <cell r="V3130" t="str">
            <v/>
          </cell>
          <cell r="Z3130" t="str">
            <v/>
          </cell>
          <cell r="AE3130" t="str">
            <v/>
          </cell>
          <cell r="AH3130" t="str">
            <v/>
          </cell>
        </row>
        <row r="3131">
          <cell r="A3131" t="str">
            <v/>
          </cell>
          <cell r="L3131" t="str">
            <v/>
          </cell>
          <cell r="P3131" t="str">
            <v/>
          </cell>
          <cell r="T3131" t="str">
            <v/>
          </cell>
          <cell r="V3131" t="str">
            <v/>
          </cell>
          <cell r="Z3131" t="str">
            <v/>
          </cell>
          <cell r="AE3131" t="str">
            <v/>
          </cell>
          <cell r="AH3131" t="str">
            <v/>
          </cell>
        </row>
        <row r="3132">
          <cell r="A3132" t="str">
            <v/>
          </cell>
          <cell r="L3132" t="str">
            <v/>
          </cell>
          <cell r="P3132" t="str">
            <v/>
          </cell>
          <cell r="T3132" t="str">
            <v/>
          </cell>
          <cell r="V3132" t="str">
            <v/>
          </cell>
          <cell r="Z3132" t="str">
            <v/>
          </cell>
          <cell r="AE3132" t="str">
            <v/>
          </cell>
          <cell r="AH3132" t="str">
            <v/>
          </cell>
        </row>
        <row r="3133">
          <cell r="A3133" t="str">
            <v/>
          </cell>
          <cell r="L3133" t="str">
            <v/>
          </cell>
          <cell r="P3133" t="str">
            <v/>
          </cell>
          <cell r="T3133" t="str">
            <v/>
          </cell>
          <cell r="V3133" t="str">
            <v/>
          </cell>
          <cell r="Z3133" t="str">
            <v/>
          </cell>
          <cell r="AE3133" t="str">
            <v/>
          </cell>
          <cell r="AH3133" t="str">
            <v/>
          </cell>
        </row>
        <row r="3134">
          <cell r="A3134" t="str">
            <v/>
          </cell>
          <cell r="L3134" t="str">
            <v/>
          </cell>
          <cell r="P3134" t="str">
            <v/>
          </cell>
          <cell r="T3134" t="str">
            <v/>
          </cell>
          <cell r="V3134" t="str">
            <v/>
          </cell>
          <cell r="Z3134" t="str">
            <v/>
          </cell>
          <cell r="AE3134" t="str">
            <v/>
          </cell>
          <cell r="AH3134" t="str">
            <v/>
          </cell>
        </row>
        <row r="3135">
          <cell r="A3135" t="str">
            <v/>
          </cell>
          <cell r="L3135" t="str">
            <v/>
          </cell>
          <cell r="P3135" t="str">
            <v/>
          </cell>
          <cell r="T3135" t="str">
            <v/>
          </cell>
          <cell r="V3135" t="str">
            <v/>
          </cell>
          <cell r="Z3135" t="str">
            <v/>
          </cell>
          <cell r="AE3135" t="str">
            <v/>
          </cell>
          <cell r="AH3135" t="str">
            <v/>
          </cell>
        </row>
        <row r="3136">
          <cell r="A3136" t="str">
            <v/>
          </cell>
          <cell r="L3136" t="str">
            <v/>
          </cell>
          <cell r="P3136" t="str">
            <v/>
          </cell>
          <cell r="T3136" t="str">
            <v/>
          </cell>
          <cell r="V3136" t="str">
            <v/>
          </cell>
          <cell r="Z3136" t="str">
            <v/>
          </cell>
          <cell r="AE3136" t="str">
            <v/>
          </cell>
          <cell r="AH3136" t="str">
            <v/>
          </cell>
        </row>
        <row r="3137">
          <cell r="A3137" t="str">
            <v/>
          </cell>
          <cell r="L3137" t="str">
            <v/>
          </cell>
          <cell r="P3137" t="str">
            <v/>
          </cell>
          <cell r="T3137" t="str">
            <v/>
          </cell>
          <cell r="V3137" t="str">
            <v/>
          </cell>
          <cell r="Z3137" t="str">
            <v/>
          </cell>
          <cell r="AE3137" t="str">
            <v/>
          </cell>
          <cell r="AH3137" t="str">
            <v/>
          </cell>
        </row>
        <row r="3138">
          <cell r="A3138" t="str">
            <v/>
          </cell>
          <cell r="L3138" t="str">
            <v/>
          </cell>
          <cell r="P3138" t="str">
            <v/>
          </cell>
          <cell r="T3138" t="str">
            <v/>
          </cell>
          <cell r="V3138" t="str">
            <v/>
          </cell>
          <cell r="Z3138" t="str">
            <v/>
          </cell>
          <cell r="AE3138" t="str">
            <v/>
          </cell>
          <cell r="AH3138" t="str">
            <v/>
          </cell>
        </row>
        <row r="3139">
          <cell r="A3139" t="str">
            <v/>
          </cell>
          <cell r="L3139" t="str">
            <v/>
          </cell>
          <cell r="P3139" t="str">
            <v/>
          </cell>
          <cell r="T3139" t="str">
            <v/>
          </cell>
          <cell r="V3139" t="str">
            <v/>
          </cell>
          <cell r="Z3139" t="str">
            <v/>
          </cell>
          <cell r="AE3139" t="str">
            <v/>
          </cell>
          <cell r="AH3139" t="str">
            <v/>
          </cell>
        </row>
        <row r="3140">
          <cell r="A3140" t="str">
            <v/>
          </cell>
          <cell r="L3140" t="str">
            <v/>
          </cell>
          <cell r="P3140" t="str">
            <v/>
          </cell>
          <cell r="T3140" t="str">
            <v/>
          </cell>
          <cell r="V3140" t="str">
            <v/>
          </cell>
          <cell r="Z3140" t="str">
            <v/>
          </cell>
          <cell r="AE3140" t="str">
            <v/>
          </cell>
          <cell r="AH3140" t="str">
            <v/>
          </cell>
        </row>
        <row r="3141">
          <cell r="A3141" t="str">
            <v/>
          </cell>
          <cell r="L3141" t="str">
            <v/>
          </cell>
          <cell r="P3141" t="str">
            <v/>
          </cell>
          <cell r="T3141" t="str">
            <v/>
          </cell>
          <cell r="V3141" t="str">
            <v/>
          </cell>
          <cell r="Z3141" t="str">
            <v/>
          </cell>
          <cell r="AE3141" t="str">
            <v/>
          </cell>
          <cell r="AH3141" t="str">
            <v/>
          </cell>
        </row>
        <row r="3142">
          <cell r="A3142" t="str">
            <v/>
          </cell>
          <cell r="L3142" t="str">
            <v/>
          </cell>
          <cell r="P3142" t="str">
            <v/>
          </cell>
          <cell r="T3142" t="str">
            <v/>
          </cell>
          <cell r="V3142" t="str">
            <v/>
          </cell>
          <cell r="Z3142" t="str">
            <v/>
          </cell>
          <cell r="AE3142" t="str">
            <v/>
          </cell>
          <cell r="AH3142" t="str">
            <v/>
          </cell>
        </row>
        <row r="3143">
          <cell r="A3143" t="str">
            <v/>
          </cell>
          <cell r="L3143" t="str">
            <v/>
          </cell>
          <cell r="P3143" t="str">
            <v/>
          </cell>
          <cell r="T3143" t="str">
            <v/>
          </cell>
          <cell r="V3143" t="str">
            <v/>
          </cell>
          <cell r="Z3143" t="str">
            <v/>
          </cell>
          <cell r="AE3143" t="str">
            <v/>
          </cell>
          <cell r="AH3143" t="str">
            <v/>
          </cell>
        </row>
        <row r="3144">
          <cell r="A3144" t="str">
            <v/>
          </cell>
          <cell r="L3144" t="str">
            <v/>
          </cell>
          <cell r="P3144" t="str">
            <v/>
          </cell>
          <cell r="T3144" t="str">
            <v/>
          </cell>
          <cell r="V3144" t="str">
            <v/>
          </cell>
          <cell r="Z3144" t="str">
            <v/>
          </cell>
          <cell r="AE3144" t="str">
            <v/>
          </cell>
          <cell r="AH3144" t="str">
            <v/>
          </cell>
        </row>
        <row r="3145">
          <cell r="A3145" t="str">
            <v/>
          </cell>
          <cell r="L3145" t="str">
            <v/>
          </cell>
          <cell r="P3145" t="str">
            <v/>
          </cell>
          <cell r="T3145" t="str">
            <v/>
          </cell>
          <cell r="V3145" t="str">
            <v/>
          </cell>
          <cell r="Z3145" t="str">
            <v/>
          </cell>
          <cell r="AE3145" t="str">
            <v/>
          </cell>
          <cell r="AH3145" t="str">
            <v/>
          </cell>
        </row>
        <row r="3146">
          <cell r="A3146" t="str">
            <v/>
          </cell>
          <cell r="L3146" t="str">
            <v/>
          </cell>
          <cell r="P3146" t="str">
            <v/>
          </cell>
          <cell r="T3146" t="str">
            <v/>
          </cell>
          <cell r="V3146" t="str">
            <v/>
          </cell>
          <cell r="Z3146" t="str">
            <v/>
          </cell>
          <cell r="AE3146" t="str">
            <v/>
          </cell>
          <cell r="AH3146" t="str">
            <v/>
          </cell>
        </row>
        <row r="3147">
          <cell r="A3147" t="str">
            <v/>
          </cell>
          <cell r="L3147" t="str">
            <v/>
          </cell>
          <cell r="P3147" t="str">
            <v/>
          </cell>
          <cell r="T3147" t="str">
            <v/>
          </cell>
          <cell r="V3147" t="str">
            <v/>
          </cell>
          <cell r="Z3147" t="str">
            <v/>
          </cell>
          <cell r="AE3147" t="str">
            <v/>
          </cell>
          <cell r="AH3147" t="str">
            <v/>
          </cell>
        </row>
        <row r="3148">
          <cell r="A3148" t="str">
            <v/>
          </cell>
          <cell r="L3148" t="str">
            <v/>
          </cell>
          <cell r="P3148" t="str">
            <v/>
          </cell>
          <cell r="T3148" t="str">
            <v/>
          </cell>
          <cell r="V3148" t="str">
            <v/>
          </cell>
          <cell r="Z3148" t="str">
            <v/>
          </cell>
          <cell r="AE3148" t="str">
            <v/>
          </cell>
          <cell r="AH3148" t="str">
            <v/>
          </cell>
        </row>
        <row r="3149">
          <cell r="A3149" t="str">
            <v/>
          </cell>
          <cell r="L3149" t="str">
            <v/>
          </cell>
          <cell r="P3149" t="str">
            <v/>
          </cell>
          <cell r="T3149" t="str">
            <v/>
          </cell>
          <cell r="V3149" t="str">
            <v/>
          </cell>
          <cell r="Z3149" t="str">
            <v/>
          </cell>
          <cell r="AE3149" t="str">
            <v/>
          </cell>
          <cell r="AH3149" t="str">
            <v/>
          </cell>
        </row>
        <row r="3150">
          <cell r="A3150" t="str">
            <v/>
          </cell>
          <cell r="L3150" t="str">
            <v/>
          </cell>
          <cell r="P3150" t="str">
            <v/>
          </cell>
          <cell r="T3150" t="str">
            <v/>
          </cell>
          <cell r="V3150" t="str">
            <v/>
          </cell>
          <cell r="Z3150" t="str">
            <v/>
          </cell>
          <cell r="AE3150" t="str">
            <v/>
          </cell>
          <cell r="AH3150" t="str">
            <v/>
          </cell>
        </row>
        <row r="3151">
          <cell r="A3151" t="str">
            <v/>
          </cell>
          <cell r="L3151" t="str">
            <v/>
          </cell>
          <cell r="P3151" t="str">
            <v/>
          </cell>
          <cell r="T3151" t="str">
            <v/>
          </cell>
          <cell r="V3151" t="str">
            <v/>
          </cell>
          <cell r="Z3151" t="str">
            <v/>
          </cell>
          <cell r="AE3151" t="str">
            <v/>
          </cell>
          <cell r="AH3151" t="str">
            <v/>
          </cell>
        </row>
        <row r="3152">
          <cell r="A3152" t="str">
            <v/>
          </cell>
          <cell r="L3152" t="str">
            <v/>
          </cell>
          <cell r="P3152" t="str">
            <v/>
          </cell>
          <cell r="T3152" t="str">
            <v/>
          </cell>
          <cell r="V3152" t="str">
            <v/>
          </cell>
          <cell r="Z3152" t="str">
            <v/>
          </cell>
          <cell r="AE3152" t="str">
            <v/>
          </cell>
          <cell r="AH3152" t="str">
            <v/>
          </cell>
        </row>
        <row r="3153">
          <cell r="A3153" t="str">
            <v/>
          </cell>
          <cell r="L3153" t="str">
            <v/>
          </cell>
          <cell r="P3153" t="str">
            <v/>
          </cell>
          <cell r="T3153" t="str">
            <v/>
          </cell>
          <cell r="V3153" t="str">
            <v/>
          </cell>
          <cell r="Z3153" t="str">
            <v/>
          </cell>
          <cell r="AE3153" t="str">
            <v/>
          </cell>
          <cell r="AH3153" t="str">
            <v/>
          </cell>
        </row>
        <row r="3154">
          <cell r="A3154" t="str">
            <v/>
          </cell>
          <cell r="L3154" t="str">
            <v/>
          </cell>
          <cell r="P3154" t="str">
            <v/>
          </cell>
          <cell r="T3154" t="str">
            <v/>
          </cell>
          <cell r="V3154" t="str">
            <v/>
          </cell>
          <cell r="Z3154" t="str">
            <v/>
          </cell>
          <cell r="AE3154" t="str">
            <v/>
          </cell>
          <cell r="AH3154" t="str">
            <v/>
          </cell>
        </row>
        <row r="3155">
          <cell r="A3155" t="str">
            <v/>
          </cell>
          <cell r="L3155" t="str">
            <v/>
          </cell>
          <cell r="P3155" t="str">
            <v/>
          </cell>
          <cell r="T3155" t="str">
            <v/>
          </cell>
          <cell r="V3155" t="str">
            <v/>
          </cell>
          <cell r="Z3155" t="str">
            <v/>
          </cell>
          <cell r="AE3155" t="str">
            <v/>
          </cell>
          <cell r="AH3155" t="str">
            <v/>
          </cell>
        </row>
        <row r="3156">
          <cell r="A3156" t="str">
            <v/>
          </cell>
          <cell r="L3156" t="str">
            <v/>
          </cell>
          <cell r="P3156" t="str">
            <v/>
          </cell>
          <cell r="T3156" t="str">
            <v/>
          </cell>
          <cell r="V3156" t="str">
            <v/>
          </cell>
          <cell r="Z3156" t="str">
            <v/>
          </cell>
          <cell r="AE3156" t="str">
            <v/>
          </cell>
          <cell r="AH3156" t="str">
            <v/>
          </cell>
        </row>
        <row r="3157">
          <cell r="A3157" t="str">
            <v/>
          </cell>
          <cell r="L3157" t="str">
            <v/>
          </cell>
          <cell r="P3157" t="str">
            <v/>
          </cell>
          <cell r="T3157" t="str">
            <v/>
          </cell>
          <cell r="V3157" t="str">
            <v/>
          </cell>
          <cell r="Z3157" t="str">
            <v/>
          </cell>
          <cell r="AE3157" t="str">
            <v/>
          </cell>
          <cell r="AH3157" t="str">
            <v/>
          </cell>
        </row>
        <row r="3158">
          <cell r="A3158" t="str">
            <v/>
          </cell>
          <cell r="L3158" t="str">
            <v/>
          </cell>
          <cell r="P3158" t="str">
            <v/>
          </cell>
          <cell r="T3158" t="str">
            <v/>
          </cell>
          <cell r="V3158" t="str">
            <v/>
          </cell>
          <cell r="Z3158" t="str">
            <v/>
          </cell>
          <cell r="AE3158" t="str">
            <v/>
          </cell>
          <cell r="AH3158" t="str">
            <v/>
          </cell>
        </row>
        <row r="3159">
          <cell r="A3159" t="str">
            <v/>
          </cell>
          <cell r="L3159" t="str">
            <v/>
          </cell>
          <cell r="P3159" t="str">
            <v/>
          </cell>
          <cell r="T3159" t="str">
            <v/>
          </cell>
          <cell r="V3159" t="str">
            <v/>
          </cell>
          <cell r="Z3159" t="str">
            <v/>
          </cell>
          <cell r="AE3159" t="str">
            <v/>
          </cell>
          <cell r="AH3159" t="str">
            <v/>
          </cell>
        </row>
        <row r="3160">
          <cell r="A3160" t="str">
            <v/>
          </cell>
          <cell r="L3160" t="str">
            <v/>
          </cell>
          <cell r="P3160" t="str">
            <v/>
          </cell>
          <cell r="T3160" t="str">
            <v/>
          </cell>
          <cell r="V3160" t="str">
            <v/>
          </cell>
          <cell r="Z3160" t="str">
            <v/>
          </cell>
          <cell r="AE3160" t="str">
            <v/>
          </cell>
          <cell r="AH3160" t="str">
            <v/>
          </cell>
        </row>
        <row r="3161">
          <cell r="A3161" t="str">
            <v/>
          </cell>
          <cell r="L3161" t="str">
            <v/>
          </cell>
          <cell r="P3161" t="str">
            <v/>
          </cell>
          <cell r="T3161" t="str">
            <v/>
          </cell>
          <cell r="V3161" t="str">
            <v/>
          </cell>
          <cell r="Z3161" t="str">
            <v/>
          </cell>
          <cell r="AE3161" t="str">
            <v/>
          </cell>
          <cell r="AH3161" t="str">
            <v/>
          </cell>
        </row>
        <row r="3162">
          <cell r="A3162" t="str">
            <v/>
          </cell>
          <cell r="L3162" t="str">
            <v/>
          </cell>
          <cell r="P3162" t="str">
            <v/>
          </cell>
          <cell r="T3162" t="str">
            <v/>
          </cell>
          <cell r="V3162" t="str">
            <v/>
          </cell>
          <cell r="Z3162" t="str">
            <v/>
          </cell>
          <cell r="AE3162" t="str">
            <v/>
          </cell>
          <cell r="AH3162" t="str">
            <v/>
          </cell>
        </row>
        <row r="3163">
          <cell r="A3163" t="str">
            <v/>
          </cell>
          <cell r="L3163" t="str">
            <v/>
          </cell>
          <cell r="P3163" t="str">
            <v/>
          </cell>
          <cell r="T3163" t="str">
            <v/>
          </cell>
          <cell r="V3163" t="str">
            <v/>
          </cell>
          <cell r="Z3163" t="str">
            <v/>
          </cell>
          <cell r="AE3163" t="str">
            <v/>
          </cell>
          <cell r="AH3163" t="str">
            <v/>
          </cell>
        </row>
        <row r="3164">
          <cell r="A3164" t="str">
            <v/>
          </cell>
          <cell r="L3164" t="str">
            <v/>
          </cell>
          <cell r="P3164" t="str">
            <v/>
          </cell>
          <cell r="T3164" t="str">
            <v/>
          </cell>
          <cell r="V3164" t="str">
            <v/>
          </cell>
          <cell r="Z3164" t="str">
            <v/>
          </cell>
          <cell r="AE3164" t="str">
            <v/>
          </cell>
          <cell r="AH3164" t="str">
            <v/>
          </cell>
        </row>
        <row r="3165">
          <cell r="A3165" t="str">
            <v/>
          </cell>
          <cell r="L3165" t="str">
            <v/>
          </cell>
          <cell r="P3165" t="str">
            <v/>
          </cell>
          <cell r="T3165" t="str">
            <v/>
          </cell>
          <cell r="V3165" t="str">
            <v/>
          </cell>
          <cell r="Z3165" t="str">
            <v/>
          </cell>
          <cell r="AE3165" t="str">
            <v/>
          </cell>
          <cell r="AH3165" t="str">
            <v/>
          </cell>
        </row>
        <row r="3166">
          <cell r="A3166" t="str">
            <v/>
          </cell>
          <cell r="L3166" t="str">
            <v/>
          </cell>
          <cell r="P3166" t="str">
            <v/>
          </cell>
          <cell r="T3166" t="str">
            <v/>
          </cell>
          <cell r="V3166" t="str">
            <v/>
          </cell>
          <cell r="Z3166" t="str">
            <v/>
          </cell>
          <cell r="AE3166" t="str">
            <v/>
          </cell>
          <cell r="AH3166" t="str">
            <v/>
          </cell>
        </row>
        <row r="3167">
          <cell r="A3167" t="str">
            <v/>
          </cell>
          <cell r="L3167" t="str">
            <v/>
          </cell>
          <cell r="P3167" t="str">
            <v/>
          </cell>
          <cell r="T3167" t="str">
            <v/>
          </cell>
          <cell r="V3167" t="str">
            <v/>
          </cell>
          <cell r="Z3167" t="str">
            <v/>
          </cell>
          <cell r="AE3167" t="str">
            <v/>
          </cell>
          <cell r="AH3167" t="str">
            <v/>
          </cell>
        </row>
        <row r="3168">
          <cell r="A3168" t="str">
            <v/>
          </cell>
          <cell r="L3168" t="str">
            <v/>
          </cell>
          <cell r="P3168" t="str">
            <v/>
          </cell>
          <cell r="T3168" t="str">
            <v/>
          </cell>
          <cell r="V3168" t="str">
            <v/>
          </cell>
          <cell r="Z3168" t="str">
            <v/>
          </cell>
          <cell r="AE3168" t="str">
            <v/>
          </cell>
          <cell r="AH3168" t="str">
            <v/>
          </cell>
        </row>
        <row r="3169">
          <cell r="A3169" t="str">
            <v/>
          </cell>
          <cell r="L3169" t="str">
            <v/>
          </cell>
          <cell r="P3169" t="str">
            <v/>
          </cell>
          <cell r="T3169" t="str">
            <v/>
          </cell>
          <cell r="V3169" t="str">
            <v/>
          </cell>
          <cell r="Z3169" t="str">
            <v/>
          </cell>
          <cell r="AE3169" t="str">
            <v/>
          </cell>
          <cell r="AH3169" t="str">
            <v/>
          </cell>
        </row>
        <row r="3170">
          <cell r="A3170" t="str">
            <v/>
          </cell>
          <cell r="L3170" t="str">
            <v/>
          </cell>
          <cell r="P3170" t="str">
            <v/>
          </cell>
          <cell r="T3170" t="str">
            <v/>
          </cell>
          <cell r="V3170" t="str">
            <v/>
          </cell>
          <cell r="Z3170" t="str">
            <v/>
          </cell>
          <cell r="AE3170" t="str">
            <v/>
          </cell>
          <cell r="AH3170" t="str">
            <v/>
          </cell>
        </row>
        <row r="3171">
          <cell r="A3171" t="str">
            <v/>
          </cell>
          <cell r="L3171" t="str">
            <v/>
          </cell>
          <cell r="P3171" t="str">
            <v/>
          </cell>
          <cell r="T3171" t="str">
            <v/>
          </cell>
          <cell r="V3171" t="str">
            <v/>
          </cell>
          <cell r="Z3171" t="str">
            <v/>
          </cell>
          <cell r="AE3171" t="str">
            <v/>
          </cell>
          <cell r="AH3171" t="str">
            <v/>
          </cell>
        </row>
        <row r="3172">
          <cell r="A3172" t="str">
            <v/>
          </cell>
          <cell r="L3172" t="str">
            <v/>
          </cell>
          <cell r="P3172" t="str">
            <v/>
          </cell>
          <cell r="T3172" t="str">
            <v/>
          </cell>
          <cell r="V3172" t="str">
            <v/>
          </cell>
          <cell r="Z3172" t="str">
            <v/>
          </cell>
          <cell r="AE3172" t="str">
            <v/>
          </cell>
          <cell r="AH3172" t="str">
            <v/>
          </cell>
        </row>
        <row r="3173">
          <cell r="A3173" t="str">
            <v/>
          </cell>
          <cell r="L3173" t="str">
            <v/>
          </cell>
          <cell r="P3173" t="str">
            <v/>
          </cell>
          <cell r="T3173" t="str">
            <v/>
          </cell>
          <cell r="V3173" t="str">
            <v/>
          </cell>
          <cell r="Z3173" t="str">
            <v/>
          </cell>
          <cell r="AE3173" t="str">
            <v/>
          </cell>
          <cell r="AH3173" t="str">
            <v/>
          </cell>
        </row>
        <row r="3174">
          <cell r="A3174" t="str">
            <v/>
          </cell>
          <cell r="L3174" t="str">
            <v/>
          </cell>
          <cell r="P3174" t="str">
            <v/>
          </cell>
          <cell r="T3174" t="str">
            <v/>
          </cell>
          <cell r="V3174" t="str">
            <v/>
          </cell>
          <cell r="Z3174" t="str">
            <v/>
          </cell>
          <cell r="AE3174" t="str">
            <v/>
          </cell>
          <cell r="AH3174" t="str">
            <v/>
          </cell>
        </row>
        <row r="3175">
          <cell r="A3175" t="str">
            <v/>
          </cell>
          <cell r="L3175" t="str">
            <v/>
          </cell>
          <cell r="P3175" t="str">
            <v/>
          </cell>
          <cell r="T3175" t="str">
            <v/>
          </cell>
          <cell r="V3175" t="str">
            <v/>
          </cell>
          <cell r="Z3175" t="str">
            <v/>
          </cell>
          <cell r="AE3175" t="str">
            <v/>
          </cell>
          <cell r="AH3175" t="str">
            <v/>
          </cell>
        </row>
        <row r="3176">
          <cell r="A3176" t="str">
            <v/>
          </cell>
          <cell r="L3176" t="str">
            <v/>
          </cell>
          <cell r="P3176" t="str">
            <v/>
          </cell>
          <cell r="T3176" t="str">
            <v/>
          </cell>
          <cell r="V3176" t="str">
            <v/>
          </cell>
          <cell r="Z3176" t="str">
            <v/>
          </cell>
          <cell r="AE3176" t="str">
            <v/>
          </cell>
          <cell r="AH3176" t="str">
            <v/>
          </cell>
        </row>
        <row r="3177">
          <cell r="A3177" t="str">
            <v/>
          </cell>
          <cell r="L3177" t="str">
            <v/>
          </cell>
          <cell r="P3177" t="str">
            <v/>
          </cell>
          <cell r="T3177" t="str">
            <v/>
          </cell>
          <cell r="V3177" t="str">
            <v/>
          </cell>
          <cell r="Z3177" t="str">
            <v/>
          </cell>
          <cell r="AE3177" t="str">
            <v/>
          </cell>
          <cell r="AH3177" t="str">
            <v/>
          </cell>
        </row>
        <row r="3178">
          <cell r="A3178" t="str">
            <v/>
          </cell>
          <cell r="L3178" t="str">
            <v/>
          </cell>
          <cell r="P3178" t="str">
            <v/>
          </cell>
          <cell r="T3178" t="str">
            <v/>
          </cell>
          <cell r="V3178" t="str">
            <v/>
          </cell>
          <cell r="Z3178" t="str">
            <v/>
          </cell>
          <cell r="AE3178" t="str">
            <v/>
          </cell>
          <cell r="AH3178" t="str">
            <v/>
          </cell>
        </row>
        <row r="3179">
          <cell r="A3179" t="str">
            <v/>
          </cell>
          <cell r="L3179" t="str">
            <v/>
          </cell>
          <cell r="P3179" t="str">
            <v/>
          </cell>
          <cell r="T3179" t="str">
            <v/>
          </cell>
          <cell r="V3179" t="str">
            <v/>
          </cell>
          <cell r="Z3179" t="str">
            <v/>
          </cell>
          <cell r="AE3179" t="str">
            <v/>
          </cell>
          <cell r="AH3179" t="str">
            <v/>
          </cell>
        </row>
        <row r="3180">
          <cell r="A3180" t="str">
            <v/>
          </cell>
          <cell r="L3180" t="str">
            <v/>
          </cell>
          <cell r="P3180" t="str">
            <v/>
          </cell>
          <cell r="T3180" t="str">
            <v/>
          </cell>
          <cell r="V3180" t="str">
            <v/>
          </cell>
          <cell r="Z3180" t="str">
            <v/>
          </cell>
          <cell r="AE3180" t="str">
            <v/>
          </cell>
          <cell r="AH3180" t="str">
            <v/>
          </cell>
        </row>
        <row r="3181">
          <cell r="A3181" t="str">
            <v/>
          </cell>
          <cell r="L3181" t="str">
            <v/>
          </cell>
          <cell r="P3181" t="str">
            <v/>
          </cell>
          <cell r="T3181" t="str">
            <v/>
          </cell>
          <cell r="V3181" t="str">
            <v/>
          </cell>
          <cell r="Z3181" t="str">
            <v/>
          </cell>
          <cell r="AE3181" t="str">
            <v/>
          </cell>
          <cell r="AH3181" t="str">
            <v/>
          </cell>
        </row>
        <row r="3182">
          <cell r="A3182" t="str">
            <v/>
          </cell>
          <cell r="L3182" t="str">
            <v/>
          </cell>
          <cell r="P3182" t="str">
            <v/>
          </cell>
          <cell r="T3182" t="str">
            <v/>
          </cell>
          <cell r="V3182" t="str">
            <v/>
          </cell>
          <cell r="Z3182" t="str">
            <v/>
          </cell>
          <cell r="AE3182" t="str">
            <v/>
          </cell>
          <cell r="AH3182" t="str">
            <v/>
          </cell>
        </row>
        <row r="3183">
          <cell r="A3183" t="str">
            <v/>
          </cell>
          <cell r="L3183" t="str">
            <v/>
          </cell>
          <cell r="P3183" t="str">
            <v/>
          </cell>
          <cell r="T3183" t="str">
            <v/>
          </cell>
          <cell r="V3183" t="str">
            <v/>
          </cell>
          <cell r="Z3183" t="str">
            <v/>
          </cell>
          <cell r="AE3183" t="str">
            <v/>
          </cell>
          <cell r="AH3183" t="str">
            <v/>
          </cell>
        </row>
        <row r="3184">
          <cell r="A3184" t="str">
            <v/>
          </cell>
          <cell r="L3184" t="str">
            <v/>
          </cell>
          <cell r="P3184" t="str">
            <v/>
          </cell>
          <cell r="T3184" t="str">
            <v/>
          </cell>
          <cell r="V3184" t="str">
            <v/>
          </cell>
          <cell r="Z3184" t="str">
            <v/>
          </cell>
          <cell r="AE3184" t="str">
            <v/>
          </cell>
          <cell r="AH3184" t="str">
            <v/>
          </cell>
        </row>
        <row r="3185">
          <cell r="A3185" t="str">
            <v/>
          </cell>
          <cell r="L3185" t="str">
            <v/>
          </cell>
          <cell r="P3185" t="str">
            <v/>
          </cell>
          <cell r="T3185" t="str">
            <v/>
          </cell>
          <cell r="V3185" t="str">
            <v/>
          </cell>
          <cell r="Z3185" t="str">
            <v/>
          </cell>
          <cell r="AE3185" t="str">
            <v/>
          </cell>
          <cell r="AH3185" t="str">
            <v/>
          </cell>
        </row>
        <row r="3186">
          <cell r="A3186" t="str">
            <v/>
          </cell>
          <cell r="L3186" t="str">
            <v/>
          </cell>
          <cell r="P3186" t="str">
            <v/>
          </cell>
          <cell r="T3186" t="str">
            <v/>
          </cell>
          <cell r="V3186" t="str">
            <v/>
          </cell>
          <cell r="Z3186" t="str">
            <v/>
          </cell>
          <cell r="AE3186" t="str">
            <v/>
          </cell>
          <cell r="AH3186" t="str">
            <v/>
          </cell>
        </row>
        <row r="3187">
          <cell r="A3187" t="str">
            <v/>
          </cell>
          <cell r="L3187" t="str">
            <v/>
          </cell>
          <cell r="P3187" t="str">
            <v/>
          </cell>
          <cell r="T3187" t="str">
            <v/>
          </cell>
          <cell r="V3187" t="str">
            <v/>
          </cell>
          <cell r="Z3187" t="str">
            <v/>
          </cell>
          <cell r="AE3187" t="str">
            <v/>
          </cell>
          <cell r="AH3187" t="str">
            <v/>
          </cell>
        </row>
        <row r="3188">
          <cell r="A3188" t="str">
            <v/>
          </cell>
          <cell r="L3188" t="str">
            <v/>
          </cell>
          <cell r="P3188" t="str">
            <v/>
          </cell>
          <cell r="T3188" t="str">
            <v/>
          </cell>
          <cell r="V3188" t="str">
            <v/>
          </cell>
          <cell r="Z3188" t="str">
            <v/>
          </cell>
          <cell r="AE3188" t="str">
            <v/>
          </cell>
          <cell r="AH3188" t="str">
            <v/>
          </cell>
        </row>
        <row r="3189">
          <cell r="A3189" t="str">
            <v/>
          </cell>
          <cell r="L3189" t="str">
            <v/>
          </cell>
          <cell r="P3189" t="str">
            <v/>
          </cell>
          <cell r="T3189" t="str">
            <v/>
          </cell>
          <cell r="V3189" t="str">
            <v/>
          </cell>
          <cell r="Z3189" t="str">
            <v/>
          </cell>
          <cell r="AE3189" t="str">
            <v/>
          </cell>
          <cell r="AH3189" t="str">
            <v/>
          </cell>
        </row>
        <row r="3190">
          <cell r="A3190" t="str">
            <v/>
          </cell>
          <cell r="L3190" t="str">
            <v/>
          </cell>
          <cell r="P3190" t="str">
            <v/>
          </cell>
          <cell r="T3190" t="str">
            <v/>
          </cell>
          <cell r="V3190" t="str">
            <v/>
          </cell>
          <cell r="Z3190" t="str">
            <v/>
          </cell>
          <cell r="AE3190" t="str">
            <v/>
          </cell>
          <cell r="AH3190" t="str">
            <v/>
          </cell>
        </row>
        <row r="3191">
          <cell r="A3191" t="str">
            <v/>
          </cell>
          <cell r="L3191" t="str">
            <v/>
          </cell>
          <cell r="P3191" t="str">
            <v/>
          </cell>
          <cell r="T3191" t="str">
            <v/>
          </cell>
          <cell r="V3191" t="str">
            <v/>
          </cell>
          <cell r="Z3191" t="str">
            <v/>
          </cell>
          <cell r="AE3191" t="str">
            <v/>
          </cell>
          <cell r="AH3191" t="str">
            <v/>
          </cell>
        </row>
        <row r="3192">
          <cell r="A3192" t="str">
            <v/>
          </cell>
          <cell r="L3192" t="str">
            <v/>
          </cell>
          <cell r="P3192" t="str">
            <v/>
          </cell>
          <cell r="T3192" t="str">
            <v/>
          </cell>
          <cell r="V3192" t="str">
            <v/>
          </cell>
          <cell r="Z3192" t="str">
            <v/>
          </cell>
          <cell r="AE3192" t="str">
            <v/>
          </cell>
          <cell r="AH3192" t="str">
            <v/>
          </cell>
        </row>
        <row r="3193">
          <cell r="A3193" t="str">
            <v/>
          </cell>
          <cell r="L3193" t="str">
            <v/>
          </cell>
          <cell r="P3193" t="str">
            <v/>
          </cell>
          <cell r="T3193" t="str">
            <v/>
          </cell>
          <cell r="V3193" t="str">
            <v/>
          </cell>
          <cell r="Z3193" t="str">
            <v/>
          </cell>
          <cell r="AE3193" t="str">
            <v/>
          </cell>
          <cell r="AH3193" t="str">
            <v/>
          </cell>
        </row>
        <row r="3194">
          <cell r="A3194" t="str">
            <v/>
          </cell>
          <cell r="L3194" t="str">
            <v/>
          </cell>
          <cell r="P3194" t="str">
            <v/>
          </cell>
          <cell r="T3194" t="str">
            <v/>
          </cell>
          <cell r="V3194" t="str">
            <v/>
          </cell>
          <cell r="Z3194" t="str">
            <v/>
          </cell>
          <cell r="AE3194" t="str">
            <v/>
          </cell>
          <cell r="AH3194" t="str">
            <v/>
          </cell>
        </row>
        <row r="3195">
          <cell r="A3195" t="str">
            <v/>
          </cell>
          <cell r="L3195" t="str">
            <v/>
          </cell>
          <cell r="P3195" t="str">
            <v/>
          </cell>
          <cell r="T3195" t="str">
            <v/>
          </cell>
          <cell r="V3195" t="str">
            <v/>
          </cell>
          <cell r="Z3195" t="str">
            <v/>
          </cell>
          <cell r="AE3195" t="str">
            <v/>
          </cell>
          <cell r="AH3195" t="str">
            <v/>
          </cell>
        </row>
        <row r="3196">
          <cell r="A3196" t="str">
            <v/>
          </cell>
          <cell r="L3196" t="str">
            <v/>
          </cell>
          <cell r="P3196" t="str">
            <v/>
          </cell>
          <cell r="T3196" t="str">
            <v/>
          </cell>
          <cell r="V3196" t="str">
            <v/>
          </cell>
          <cell r="Z3196" t="str">
            <v/>
          </cell>
          <cell r="AE3196" t="str">
            <v/>
          </cell>
          <cell r="AH3196" t="str">
            <v/>
          </cell>
        </row>
        <row r="3197">
          <cell r="A3197" t="str">
            <v/>
          </cell>
          <cell r="L3197" t="str">
            <v/>
          </cell>
          <cell r="P3197" t="str">
            <v/>
          </cell>
          <cell r="T3197" t="str">
            <v/>
          </cell>
          <cell r="V3197" t="str">
            <v/>
          </cell>
          <cell r="Z3197" t="str">
            <v/>
          </cell>
          <cell r="AE3197" t="str">
            <v/>
          </cell>
          <cell r="AH3197" t="str">
            <v/>
          </cell>
        </row>
        <row r="3198">
          <cell r="A3198" t="str">
            <v/>
          </cell>
          <cell r="L3198" t="str">
            <v/>
          </cell>
          <cell r="P3198" t="str">
            <v/>
          </cell>
          <cell r="T3198" t="str">
            <v/>
          </cell>
          <cell r="V3198" t="str">
            <v/>
          </cell>
          <cell r="Z3198" t="str">
            <v/>
          </cell>
          <cell r="AE3198" t="str">
            <v/>
          </cell>
          <cell r="AH3198" t="str">
            <v/>
          </cell>
        </row>
        <row r="3199">
          <cell r="A3199" t="str">
            <v/>
          </cell>
          <cell r="L3199" t="str">
            <v/>
          </cell>
          <cell r="P3199" t="str">
            <v/>
          </cell>
          <cell r="T3199" t="str">
            <v/>
          </cell>
          <cell r="V3199" t="str">
            <v/>
          </cell>
          <cell r="Z3199" t="str">
            <v/>
          </cell>
          <cell r="AE3199" t="str">
            <v/>
          </cell>
          <cell r="AH3199" t="str">
            <v/>
          </cell>
        </row>
        <row r="3200">
          <cell r="A3200" t="str">
            <v/>
          </cell>
          <cell r="L3200" t="str">
            <v/>
          </cell>
          <cell r="P3200" t="str">
            <v/>
          </cell>
          <cell r="T3200" t="str">
            <v/>
          </cell>
          <cell r="V3200" t="str">
            <v/>
          </cell>
          <cell r="Z3200" t="str">
            <v/>
          </cell>
          <cell r="AE3200" t="str">
            <v/>
          </cell>
          <cell r="AH3200" t="str">
            <v/>
          </cell>
        </row>
        <row r="3201">
          <cell r="A3201" t="str">
            <v/>
          </cell>
          <cell r="L3201" t="str">
            <v/>
          </cell>
          <cell r="P3201" t="str">
            <v/>
          </cell>
          <cell r="T3201" t="str">
            <v/>
          </cell>
          <cell r="V3201" t="str">
            <v/>
          </cell>
          <cell r="Z3201" t="str">
            <v/>
          </cell>
          <cell r="AE3201" t="str">
            <v/>
          </cell>
          <cell r="AH3201" t="str">
            <v/>
          </cell>
        </row>
        <row r="3202">
          <cell r="A3202" t="str">
            <v/>
          </cell>
          <cell r="L3202" t="str">
            <v/>
          </cell>
          <cell r="P3202" t="str">
            <v/>
          </cell>
          <cell r="T3202" t="str">
            <v/>
          </cell>
          <cell r="V3202" t="str">
            <v/>
          </cell>
          <cell r="Z3202" t="str">
            <v/>
          </cell>
          <cell r="AE3202" t="str">
            <v/>
          </cell>
          <cell r="AH3202" t="str">
            <v/>
          </cell>
        </row>
        <row r="3203">
          <cell r="A3203" t="str">
            <v/>
          </cell>
          <cell r="L3203" t="str">
            <v/>
          </cell>
          <cell r="P3203" t="str">
            <v/>
          </cell>
          <cell r="T3203" t="str">
            <v/>
          </cell>
          <cell r="V3203" t="str">
            <v/>
          </cell>
          <cell r="Z3203" t="str">
            <v/>
          </cell>
          <cell r="AE3203" t="str">
            <v/>
          </cell>
          <cell r="AH3203" t="str">
            <v/>
          </cell>
        </row>
        <row r="3204">
          <cell r="A3204" t="str">
            <v/>
          </cell>
          <cell r="L3204" t="str">
            <v/>
          </cell>
          <cell r="P3204" t="str">
            <v/>
          </cell>
          <cell r="T3204" t="str">
            <v/>
          </cell>
          <cell r="V3204" t="str">
            <v/>
          </cell>
          <cell r="Z3204" t="str">
            <v/>
          </cell>
          <cell r="AE3204" t="str">
            <v/>
          </cell>
          <cell r="AH3204" t="str">
            <v/>
          </cell>
        </row>
        <row r="3205">
          <cell r="A3205" t="str">
            <v/>
          </cell>
          <cell r="L3205" t="str">
            <v/>
          </cell>
          <cell r="P3205" t="str">
            <v/>
          </cell>
          <cell r="T3205" t="str">
            <v/>
          </cell>
          <cell r="V3205" t="str">
            <v/>
          </cell>
          <cell r="Z3205" t="str">
            <v/>
          </cell>
          <cell r="AE3205" t="str">
            <v/>
          </cell>
          <cell r="AH3205" t="str">
            <v/>
          </cell>
        </row>
        <row r="3206">
          <cell r="A3206" t="str">
            <v/>
          </cell>
          <cell r="L3206" t="str">
            <v/>
          </cell>
          <cell r="P3206" t="str">
            <v/>
          </cell>
          <cell r="T3206" t="str">
            <v/>
          </cell>
          <cell r="V3206" t="str">
            <v/>
          </cell>
          <cell r="Z3206" t="str">
            <v/>
          </cell>
          <cell r="AE3206" t="str">
            <v/>
          </cell>
          <cell r="AH3206" t="str">
            <v/>
          </cell>
        </row>
        <row r="3207">
          <cell r="A3207" t="str">
            <v/>
          </cell>
          <cell r="L3207" t="str">
            <v/>
          </cell>
          <cell r="P3207" t="str">
            <v/>
          </cell>
          <cell r="T3207" t="str">
            <v/>
          </cell>
          <cell r="V3207" t="str">
            <v/>
          </cell>
          <cell r="Z3207" t="str">
            <v/>
          </cell>
          <cell r="AE3207" t="str">
            <v/>
          </cell>
          <cell r="AH3207" t="str">
            <v/>
          </cell>
        </row>
        <row r="3208">
          <cell r="A3208" t="str">
            <v/>
          </cell>
          <cell r="L3208" t="str">
            <v/>
          </cell>
          <cell r="P3208" t="str">
            <v/>
          </cell>
          <cell r="T3208" t="str">
            <v/>
          </cell>
          <cell r="V3208" t="str">
            <v/>
          </cell>
          <cell r="Z3208" t="str">
            <v/>
          </cell>
          <cell r="AE3208" t="str">
            <v/>
          </cell>
          <cell r="AH3208" t="str">
            <v/>
          </cell>
        </row>
        <row r="3209">
          <cell r="A3209" t="str">
            <v/>
          </cell>
          <cell r="L3209" t="str">
            <v/>
          </cell>
          <cell r="P3209" t="str">
            <v/>
          </cell>
          <cell r="T3209" t="str">
            <v/>
          </cell>
          <cell r="V3209" t="str">
            <v/>
          </cell>
          <cell r="Z3209" t="str">
            <v/>
          </cell>
          <cell r="AE3209" t="str">
            <v/>
          </cell>
          <cell r="AH3209" t="str">
            <v/>
          </cell>
        </row>
        <row r="3210">
          <cell r="A3210" t="str">
            <v/>
          </cell>
          <cell r="L3210" t="str">
            <v/>
          </cell>
          <cell r="P3210" t="str">
            <v/>
          </cell>
          <cell r="T3210" t="str">
            <v/>
          </cell>
          <cell r="V3210" t="str">
            <v/>
          </cell>
          <cell r="Z3210" t="str">
            <v/>
          </cell>
          <cell r="AE3210" t="str">
            <v/>
          </cell>
          <cell r="AH3210" t="str">
            <v/>
          </cell>
        </row>
        <row r="3211">
          <cell r="A3211" t="str">
            <v/>
          </cell>
          <cell r="L3211" t="str">
            <v/>
          </cell>
          <cell r="P3211" t="str">
            <v/>
          </cell>
          <cell r="T3211" t="str">
            <v/>
          </cell>
          <cell r="V3211" t="str">
            <v/>
          </cell>
          <cell r="Z3211" t="str">
            <v/>
          </cell>
          <cell r="AE3211" t="str">
            <v/>
          </cell>
          <cell r="AH3211" t="str">
            <v/>
          </cell>
        </row>
        <row r="3212">
          <cell r="A3212" t="str">
            <v/>
          </cell>
          <cell r="L3212" t="str">
            <v/>
          </cell>
          <cell r="P3212" t="str">
            <v/>
          </cell>
          <cell r="T3212" t="str">
            <v/>
          </cell>
          <cell r="V3212" t="str">
            <v/>
          </cell>
          <cell r="Z3212" t="str">
            <v/>
          </cell>
          <cell r="AE3212" t="str">
            <v/>
          </cell>
          <cell r="AH3212" t="str">
            <v/>
          </cell>
        </row>
        <row r="3213">
          <cell r="A3213" t="str">
            <v/>
          </cell>
          <cell r="L3213" t="str">
            <v/>
          </cell>
          <cell r="P3213" t="str">
            <v/>
          </cell>
          <cell r="T3213" t="str">
            <v/>
          </cell>
          <cell r="V3213" t="str">
            <v/>
          </cell>
          <cell r="Z3213" t="str">
            <v/>
          </cell>
          <cell r="AE3213" t="str">
            <v/>
          </cell>
          <cell r="AH3213" t="str">
            <v/>
          </cell>
        </row>
        <row r="3214">
          <cell r="A3214" t="str">
            <v/>
          </cell>
          <cell r="L3214" t="str">
            <v/>
          </cell>
          <cell r="P3214" t="str">
            <v/>
          </cell>
          <cell r="T3214" t="str">
            <v/>
          </cell>
          <cell r="V3214" t="str">
            <v/>
          </cell>
          <cell r="Z3214" t="str">
            <v/>
          </cell>
          <cell r="AE3214" t="str">
            <v/>
          </cell>
          <cell r="AH3214" t="str">
            <v/>
          </cell>
        </row>
        <row r="3215">
          <cell r="A3215" t="str">
            <v/>
          </cell>
          <cell r="L3215" t="str">
            <v/>
          </cell>
          <cell r="P3215" t="str">
            <v/>
          </cell>
          <cell r="T3215" t="str">
            <v/>
          </cell>
          <cell r="V3215" t="str">
            <v/>
          </cell>
          <cell r="Z3215" t="str">
            <v/>
          </cell>
          <cell r="AE3215" t="str">
            <v/>
          </cell>
          <cell r="AH3215" t="str">
            <v/>
          </cell>
        </row>
        <row r="3216">
          <cell r="A3216" t="str">
            <v/>
          </cell>
          <cell r="L3216" t="str">
            <v/>
          </cell>
          <cell r="P3216" t="str">
            <v/>
          </cell>
          <cell r="T3216" t="str">
            <v/>
          </cell>
          <cell r="V3216" t="str">
            <v/>
          </cell>
          <cell r="Z3216" t="str">
            <v/>
          </cell>
          <cell r="AE3216" t="str">
            <v/>
          </cell>
          <cell r="AH3216" t="str">
            <v/>
          </cell>
        </row>
        <row r="3217">
          <cell r="A3217" t="str">
            <v/>
          </cell>
          <cell r="L3217" t="str">
            <v/>
          </cell>
          <cell r="P3217" t="str">
            <v/>
          </cell>
          <cell r="T3217" t="str">
            <v/>
          </cell>
          <cell r="V3217" t="str">
            <v/>
          </cell>
          <cell r="Z3217" t="str">
            <v/>
          </cell>
          <cell r="AE3217" t="str">
            <v/>
          </cell>
          <cell r="AH3217" t="str">
            <v/>
          </cell>
        </row>
        <row r="3218">
          <cell r="A3218" t="str">
            <v/>
          </cell>
          <cell r="L3218" t="str">
            <v/>
          </cell>
          <cell r="P3218" t="str">
            <v/>
          </cell>
          <cell r="T3218" t="str">
            <v/>
          </cell>
          <cell r="V3218" t="str">
            <v/>
          </cell>
          <cell r="Z3218" t="str">
            <v/>
          </cell>
          <cell r="AE3218" t="str">
            <v/>
          </cell>
          <cell r="AH3218" t="str">
            <v/>
          </cell>
        </row>
        <row r="3219">
          <cell r="A3219" t="str">
            <v/>
          </cell>
          <cell r="L3219" t="str">
            <v/>
          </cell>
          <cell r="P3219" t="str">
            <v/>
          </cell>
          <cell r="T3219" t="str">
            <v/>
          </cell>
          <cell r="V3219" t="str">
            <v/>
          </cell>
          <cell r="Z3219" t="str">
            <v/>
          </cell>
          <cell r="AE3219" t="str">
            <v/>
          </cell>
          <cell r="AH3219" t="str">
            <v/>
          </cell>
        </row>
        <row r="3220">
          <cell r="A3220" t="str">
            <v/>
          </cell>
          <cell r="L3220" t="str">
            <v/>
          </cell>
          <cell r="P3220" t="str">
            <v/>
          </cell>
          <cell r="T3220" t="str">
            <v/>
          </cell>
          <cell r="V3220" t="str">
            <v/>
          </cell>
          <cell r="Z3220" t="str">
            <v/>
          </cell>
          <cell r="AE3220" t="str">
            <v/>
          </cell>
          <cell r="AH3220" t="str">
            <v/>
          </cell>
        </row>
        <row r="3221">
          <cell r="A3221" t="str">
            <v/>
          </cell>
          <cell r="L3221" t="str">
            <v/>
          </cell>
          <cell r="P3221" t="str">
            <v/>
          </cell>
          <cell r="T3221" t="str">
            <v/>
          </cell>
          <cell r="V3221" t="str">
            <v/>
          </cell>
          <cell r="Z3221" t="str">
            <v/>
          </cell>
          <cell r="AE3221" t="str">
            <v/>
          </cell>
          <cell r="AH3221" t="str">
            <v/>
          </cell>
        </row>
        <row r="3222">
          <cell r="A3222" t="str">
            <v/>
          </cell>
          <cell r="L3222" t="str">
            <v/>
          </cell>
          <cell r="P3222" t="str">
            <v/>
          </cell>
          <cell r="T3222" t="str">
            <v/>
          </cell>
          <cell r="V3222" t="str">
            <v/>
          </cell>
          <cell r="Z3222" t="str">
            <v/>
          </cell>
          <cell r="AE3222" t="str">
            <v/>
          </cell>
          <cell r="AH3222" t="str">
            <v/>
          </cell>
        </row>
        <row r="3223">
          <cell r="A3223" t="str">
            <v/>
          </cell>
          <cell r="L3223" t="str">
            <v/>
          </cell>
          <cell r="P3223" t="str">
            <v/>
          </cell>
          <cell r="T3223" t="str">
            <v/>
          </cell>
          <cell r="V3223" t="str">
            <v/>
          </cell>
          <cell r="Z3223" t="str">
            <v/>
          </cell>
          <cell r="AE3223" t="str">
            <v/>
          </cell>
          <cell r="AH3223" t="str">
            <v/>
          </cell>
        </row>
        <row r="3224">
          <cell r="A3224" t="str">
            <v/>
          </cell>
          <cell r="L3224" t="str">
            <v/>
          </cell>
          <cell r="P3224" t="str">
            <v/>
          </cell>
          <cell r="T3224" t="str">
            <v/>
          </cell>
          <cell r="V3224" t="str">
            <v/>
          </cell>
          <cell r="Z3224" t="str">
            <v/>
          </cell>
          <cell r="AE3224" t="str">
            <v/>
          </cell>
          <cell r="AH3224" t="str">
            <v/>
          </cell>
        </row>
        <row r="3225">
          <cell r="A3225" t="str">
            <v/>
          </cell>
          <cell r="L3225" t="str">
            <v/>
          </cell>
          <cell r="P3225" t="str">
            <v/>
          </cell>
          <cell r="T3225" t="str">
            <v/>
          </cell>
          <cell r="V3225" t="str">
            <v/>
          </cell>
          <cell r="Z3225" t="str">
            <v/>
          </cell>
          <cell r="AE3225" t="str">
            <v/>
          </cell>
          <cell r="AH3225" t="str">
            <v/>
          </cell>
        </row>
        <row r="3226">
          <cell r="A3226" t="str">
            <v/>
          </cell>
          <cell r="L3226" t="str">
            <v/>
          </cell>
          <cell r="P3226" t="str">
            <v/>
          </cell>
          <cell r="T3226" t="str">
            <v/>
          </cell>
          <cell r="V3226" t="str">
            <v/>
          </cell>
          <cell r="Z3226" t="str">
            <v/>
          </cell>
          <cell r="AE3226" t="str">
            <v/>
          </cell>
          <cell r="AH3226" t="str">
            <v/>
          </cell>
        </row>
        <row r="3227">
          <cell r="A3227" t="str">
            <v/>
          </cell>
          <cell r="L3227" t="str">
            <v/>
          </cell>
          <cell r="P3227" t="str">
            <v/>
          </cell>
          <cell r="T3227" t="str">
            <v/>
          </cell>
          <cell r="V3227" t="str">
            <v/>
          </cell>
          <cell r="Z3227" t="str">
            <v/>
          </cell>
          <cell r="AE3227" t="str">
            <v/>
          </cell>
          <cell r="AH3227" t="str">
            <v/>
          </cell>
        </row>
        <row r="3228">
          <cell r="A3228" t="str">
            <v/>
          </cell>
          <cell r="L3228" t="str">
            <v/>
          </cell>
          <cell r="P3228" t="str">
            <v/>
          </cell>
          <cell r="T3228" t="str">
            <v/>
          </cell>
          <cell r="V3228" t="str">
            <v/>
          </cell>
          <cell r="Z3228" t="str">
            <v/>
          </cell>
          <cell r="AE3228" t="str">
            <v/>
          </cell>
          <cell r="AH3228" t="str">
            <v/>
          </cell>
        </row>
        <row r="3229">
          <cell r="A3229" t="str">
            <v/>
          </cell>
          <cell r="L3229" t="str">
            <v/>
          </cell>
          <cell r="P3229" t="str">
            <v/>
          </cell>
          <cell r="T3229" t="str">
            <v/>
          </cell>
          <cell r="V3229" t="str">
            <v/>
          </cell>
          <cell r="Z3229" t="str">
            <v/>
          </cell>
          <cell r="AE3229" t="str">
            <v/>
          </cell>
          <cell r="AH3229" t="str">
            <v/>
          </cell>
        </row>
        <row r="3230">
          <cell r="A3230" t="str">
            <v/>
          </cell>
          <cell r="L3230" t="str">
            <v/>
          </cell>
          <cell r="P3230" t="str">
            <v/>
          </cell>
          <cell r="T3230" t="str">
            <v/>
          </cell>
          <cell r="V3230" t="str">
            <v/>
          </cell>
          <cell r="Z3230" t="str">
            <v/>
          </cell>
          <cell r="AE3230" t="str">
            <v/>
          </cell>
          <cell r="AH3230" t="str">
            <v/>
          </cell>
        </row>
        <row r="3231">
          <cell r="A3231" t="str">
            <v/>
          </cell>
          <cell r="L3231" t="str">
            <v/>
          </cell>
          <cell r="P3231" t="str">
            <v/>
          </cell>
          <cell r="T3231" t="str">
            <v/>
          </cell>
          <cell r="V3231" t="str">
            <v/>
          </cell>
          <cell r="Z3231" t="str">
            <v/>
          </cell>
          <cell r="AE3231" t="str">
            <v/>
          </cell>
          <cell r="AH3231" t="str">
            <v/>
          </cell>
        </row>
        <row r="3232">
          <cell r="A3232" t="str">
            <v/>
          </cell>
          <cell r="L3232" t="str">
            <v/>
          </cell>
          <cell r="P3232" t="str">
            <v/>
          </cell>
          <cell r="T3232" t="str">
            <v/>
          </cell>
          <cell r="V3232" t="str">
            <v/>
          </cell>
          <cell r="Z3232" t="str">
            <v/>
          </cell>
          <cell r="AE3232" t="str">
            <v/>
          </cell>
          <cell r="AH3232" t="str">
            <v/>
          </cell>
        </row>
        <row r="3233">
          <cell r="A3233" t="str">
            <v/>
          </cell>
          <cell r="L3233" t="str">
            <v/>
          </cell>
          <cell r="P3233" t="str">
            <v/>
          </cell>
          <cell r="T3233" t="str">
            <v/>
          </cell>
          <cell r="V3233" t="str">
            <v/>
          </cell>
          <cell r="Z3233" t="str">
            <v/>
          </cell>
          <cell r="AE3233" t="str">
            <v/>
          </cell>
          <cell r="AH3233" t="str">
            <v/>
          </cell>
        </row>
        <row r="3234">
          <cell r="A3234" t="str">
            <v/>
          </cell>
          <cell r="L3234" t="str">
            <v/>
          </cell>
          <cell r="P3234" t="str">
            <v/>
          </cell>
          <cell r="T3234" t="str">
            <v/>
          </cell>
          <cell r="V3234" t="str">
            <v/>
          </cell>
          <cell r="Z3234" t="str">
            <v/>
          </cell>
          <cell r="AE3234" t="str">
            <v/>
          </cell>
          <cell r="AH3234" t="str">
            <v/>
          </cell>
        </row>
        <row r="3235">
          <cell r="A3235" t="str">
            <v/>
          </cell>
          <cell r="L3235" t="str">
            <v/>
          </cell>
          <cell r="P3235" t="str">
            <v/>
          </cell>
          <cell r="T3235" t="str">
            <v/>
          </cell>
          <cell r="V3235" t="str">
            <v/>
          </cell>
          <cell r="Z3235" t="str">
            <v/>
          </cell>
          <cell r="AE3235" t="str">
            <v/>
          </cell>
          <cell r="AH3235" t="str">
            <v/>
          </cell>
        </row>
        <row r="3236">
          <cell r="A3236" t="str">
            <v/>
          </cell>
          <cell r="L3236" t="str">
            <v/>
          </cell>
          <cell r="P3236" t="str">
            <v/>
          </cell>
          <cell r="T3236" t="str">
            <v/>
          </cell>
          <cell r="V3236" t="str">
            <v/>
          </cell>
          <cell r="Z3236" t="str">
            <v/>
          </cell>
          <cell r="AE3236" t="str">
            <v/>
          </cell>
          <cell r="AH3236" t="str">
            <v/>
          </cell>
        </row>
        <row r="3237">
          <cell r="A3237" t="str">
            <v/>
          </cell>
          <cell r="L3237" t="str">
            <v/>
          </cell>
          <cell r="P3237" t="str">
            <v/>
          </cell>
          <cell r="T3237" t="str">
            <v/>
          </cell>
          <cell r="V3237" t="str">
            <v/>
          </cell>
          <cell r="Z3237" t="str">
            <v/>
          </cell>
          <cell r="AE3237" t="str">
            <v/>
          </cell>
          <cell r="AH3237" t="str">
            <v/>
          </cell>
        </row>
        <row r="3238">
          <cell r="A3238" t="str">
            <v/>
          </cell>
          <cell r="L3238" t="str">
            <v/>
          </cell>
          <cell r="P3238" t="str">
            <v/>
          </cell>
          <cell r="T3238" t="str">
            <v/>
          </cell>
          <cell r="V3238" t="str">
            <v/>
          </cell>
          <cell r="Z3238" t="str">
            <v/>
          </cell>
          <cell r="AE3238" t="str">
            <v/>
          </cell>
          <cell r="AH3238" t="str">
            <v/>
          </cell>
        </row>
        <row r="3239">
          <cell r="A3239" t="str">
            <v/>
          </cell>
          <cell r="L3239" t="str">
            <v/>
          </cell>
          <cell r="P3239" t="str">
            <v/>
          </cell>
          <cell r="T3239" t="str">
            <v/>
          </cell>
          <cell r="V3239" t="str">
            <v/>
          </cell>
          <cell r="Z3239" t="str">
            <v/>
          </cell>
          <cell r="AE3239" t="str">
            <v/>
          </cell>
          <cell r="AH3239" t="str">
            <v/>
          </cell>
        </row>
        <row r="3240">
          <cell r="A3240" t="str">
            <v/>
          </cell>
          <cell r="L3240" t="str">
            <v/>
          </cell>
          <cell r="P3240" t="str">
            <v/>
          </cell>
          <cell r="T3240" t="str">
            <v/>
          </cell>
          <cell r="V3240" t="str">
            <v/>
          </cell>
          <cell r="Z3240" t="str">
            <v/>
          </cell>
          <cell r="AE3240" t="str">
            <v/>
          </cell>
          <cell r="AH3240" t="str">
            <v/>
          </cell>
        </row>
        <row r="3241">
          <cell r="A3241" t="str">
            <v/>
          </cell>
          <cell r="L3241" t="str">
            <v/>
          </cell>
          <cell r="P3241" t="str">
            <v/>
          </cell>
          <cell r="T3241" t="str">
            <v/>
          </cell>
          <cell r="V3241" t="str">
            <v/>
          </cell>
          <cell r="Z3241" t="str">
            <v/>
          </cell>
          <cell r="AE3241" t="str">
            <v/>
          </cell>
          <cell r="AH3241" t="str">
            <v/>
          </cell>
        </row>
        <row r="3242">
          <cell r="A3242" t="str">
            <v/>
          </cell>
          <cell r="L3242" t="str">
            <v/>
          </cell>
          <cell r="P3242" t="str">
            <v/>
          </cell>
          <cell r="T3242" t="str">
            <v/>
          </cell>
          <cell r="V3242" t="str">
            <v/>
          </cell>
          <cell r="Z3242" t="str">
            <v/>
          </cell>
          <cell r="AE3242" t="str">
            <v/>
          </cell>
          <cell r="AH3242" t="str">
            <v/>
          </cell>
        </row>
        <row r="3243">
          <cell r="A3243" t="str">
            <v/>
          </cell>
          <cell r="L3243" t="str">
            <v/>
          </cell>
          <cell r="P3243" t="str">
            <v/>
          </cell>
          <cell r="T3243" t="str">
            <v/>
          </cell>
          <cell r="V3243" t="str">
            <v/>
          </cell>
          <cell r="Z3243" t="str">
            <v/>
          </cell>
          <cell r="AE3243" t="str">
            <v/>
          </cell>
          <cell r="AH3243" t="str">
            <v/>
          </cell>
        </row>
        <row r="3244">
          <cell r="A3244" t="str">
            <v/>
          </cell>
          <cell r="L3244" t="str">
            <v/>
          </cell>
          <cell r="P3244" t="str">
            <v/>
          </cell>
          <cell r="T3244" t="str">
            <v/>
          </cell>
          <cell r="V3244" t="str">
            <v/>
          </cell>
          <cell r="Z3244" t="str">
            <v/>
          </cell>
          <cell r="AE3244" t="str">
            <v/>
          </cell>
          <cell r="AH3244" t="str">
            <v/>
          </cell>
        </row>
        <row r="3245">
          <cell r="A3245" t="str">
            <v/>
          </cell>
          <cell r="L3245" t="str">
            <v/>
          </cell>
          <cell r="P3245" t="str">
            <v/>
          </cell>
          <cell r="T3245" t="str">
            <v/>
          </cell>
          <cell r="V3245" t="str">
            <v/>
          </cell>
          <cell r="Z3245" t="str">
            <v/>
          </cell>
          <cell r="AE3245" t="str">
            <v/>
          </cell>
          <cell r="AH3245" t="str">
            <v/>
          </cell>
        </row>
        <row r="3246">
          <cell r="A3246" t="str">
            <v/>
          </cell>
          <cell r="L3246" t="str">
            <v/>
          </cell>
          <cell r="P3246" t="str">
            <v/>
          </cell>
          <cell r="T3246" t="str">
            <v/>
          </cell>
          <cell r="V3246" t="str">
            <v/>
          </cell>
          <cell r="Z3246" t="str">
            <v/>
          </cell>
          <cell r="AE3246" t="str">
            <v/>
          </cell>
          <cell r="AH3246" t="str">
            <v/>
          </cell>
        </row>
        <row r="3247">
          <cell r="A3247" t="str">
            <v/>
          </cell>
          <cell r="L3247" t="str">
            <v/>
          </cell>
          <cell r="P3247" t="str">
            <v/>
          </cell>
          <cell r="T3247" t="str">
            <v/>
          </cell>
          <cell r="V3247" t="str">
            <v/>
          </cell>
          <cell r="Z3247" t="str">
            <v/>
          </cell>
          <cell r="AE3247" t="str">
            <v/>
          </cell>
          <cell r="AH3247" t="str">
            <v/>
          </cell>
        </row>
        <row r="3248">
          <cell r="A3248" t="str">
            <v/>
          </cell>
          <cell r="L3248" t="str">
            <v/>
          </cell>
          <cell r="P3248" t="str">
            <v/>
          </cell>
          <cell r="T3248" t="str">
            <v/>
          </cell>
          <cell r="V3248" t="str">
            <v/>
          </cell>
          <cell r="Z3248" t="str">
            <v/>
          </cell>
          <cell r="AE3248" t="str">
            <v/>
          </cell>
          <cell r="AH3248" t="str">
            <v/>
          </cell>
        </row>
        <row r="3249">
          <cell r="A3249" t="str">
            <v/>
          </cell>
          <cell r="L3249" t="str">
            <v/>
          </cell>
          <cell r="P3249" t="str">
            <v/>
          </cell>
          <cell r="T3249" t="str">
            <v/>
          </cell>
          <cell r="V3249" t="str">
            <v/>
          </cell>
          <cell r="Z3249" t="str">
            <v/>
          </cell>
          <cell r="AE3249" t="str">
            <v/>
          </cell>
          <cell r="AH3249" t="str">
            <v/>
          </cell>
        </row>
        <row r="3250">
          <cell r="A3250" t="str">
            <v/>
          </cell>
          <cell r="L3250" t="str">
            <v/>
          </cell>
          <cell r="P3250" t="str">
            <v/>
          </cell>
          <cell r="T3250" t="str">
            <v/>
          </cell>
          <cell r="V3250" t="str">
            <v/>
          </cell>
          <cell r="Z3250" t="str">
            <v/>
          </cell>
          <cell r="AE3250" t="str">
            <v/>
          </cell>
          <cell r="AH3250" t="str">
            <v/>
          </cell>
        </row>
        <row r="3251">
          <cell r="A3251" t="str">
            <v/>
          </cell>
          <cell r="L3251" t="str">
            <v/>
          </cell>
          <cell r="P3251" t="str">
            <v/>
          </cell>
          <cell r="T3251" t="str">
            <v/>
          </cell>
          <cell r="V3251" t="str">
            <v/>
          </cell>
          <cell r="Z3251" t="str">
            <v/>
          </cell>
          <cell r="AE3251" t="str">
            <v/>
          </cell>
          <cell r="AH3251" t="str">
            <v/>
          </cell>
        </row>
        <row r="3252">
          <cell r="A3252" t="str">
            <v/>
          </cell>
          <cell r="L3252" t="str">
            <v/>
          </cell>
          <cell r="P3252" t="str">
            <v/>
          </cell>
          <cell r="T3252" t="str">
            <v/>
          </cell>
          <cell r="V3252" t="str">
            <v/>
          </cell>
          <cell r="Z3252" t="str">
            <v/>
          </cell>
          <cell r="AE3252" t="str">
            <v/>
          </cell>
          <cell r="AH3252" t="str">
            <v/>
          </cell>
        </row>
        <row r="3253">
          <cell r="A3253" t="str">
            <v/>
          </cell>
          <cell r="L3253" t="str">
            <v/>
          </cell>
          <cell r="P3253" t="str">
            <v/>
          </cell>
          <cell r="T3253" t="str">
            <v/>
          </cell>
          <cell r="V3253" t="str">
            <v/>
          </cell>
          <cell r="Z3253" t="str">
            <v/>
          </cell>
          <cell r="AE3253" t="str">
            <v/>
          </cell>
          <cell r="AH3253" t="str">
            <v/>
          </cell>
        </row>
        <row r="3254">
          <cell r="A3254" t="str">
            <v/>
          </cell>
          <cell r="L3254" t="str">
            <v/>
          </cell>
          <cell r="P3254" t="str">
            <v/>
          </cell>
          <cell r="T3254" t="str">
            <v/>
          </cell>
          <cell r="V3254" t="str">
            <v/>
          </cell>
          <cell r="Z3254" t="str">
            <v/>
          </cell>
          <cell r="AE3254" t="str">
            <v/>
          </cell>
          <cell r="AH3254" t="str">
            <v/>
          </cell>
        </row>
        <row r="3255">
          <cell r="A3255" t="str">
            <v/>
          </cell>
          <cell r="L3255" t="str">
            <v/>
          </cell>
          <cell r="P3255" t="str">
            <v/>
          </cell>
          <cell r="T3255" t="str">
            <v/>
          </cell>
          <cell r="V3255" t="str">
            <v/>
          </cell>
          <cell r="Z3255" t="str">
            <v/>
          </cell>
          <cell r="AE3255" t="str">
            <v/>
          </cell>
          <cell r="AH3255" t="str">
            <v/>
          </cell>
        </row>
        <row r="3256">
          <cell r="A3256" t="str">
            <v/>
          </cell>
          <cell r="L3256" t="str">
            <v/>
          </cell>
          <cell r="P3256" t="str">
            <v/>
          </cell>
          <cell r="T3256" t="str">
            <v/>
          </cell>
          <cell r="V3256" t="str">
            <v/>
          </cell>
          <cell r="Z3256" t="str">
            <v/>
          </cell>
          <cell r="AE3256" t="str">
            <v/>
          </cell>
          <cell r="AH3256" t="str">
            <v/>
          </cell>
        </row>
        <row r="3257">
          <cell r="A3257" t="str">
            <v/>
          </cell>
          <cell r="L3257" t="str">
            <v/>
          </cell>
          <cell r="P3257" t="str">
            <v/>
          </cell>
          <cell r="T3257" t="str">
            <v/>
          </cell>
          <cell r="V3257" t="str">
            <v/>
          </cell>
          <cell r="Z3257" t="str">
            <v/>
          </cell>
          <cell r="AE3257" t="str">
            <v/>
          </cell>
          <cell r="AH3257" t="str">
            <v/>
          </cell>
        </row>
        <row r="3258">
          <cell r="A3258" t="str">
            <v/>
          </cell>
          <cell r="L3258" t="str">
            <v/>
          </cell>
          <cell r="P3258" t="str">
            <v/>
          </cell>
          <cell r="T3258" t="str">
            <v/>
          </cell>
          <cell r="V3258" t="str">
            <v/>
          </cell>
          <cell r="Z3258" t="str">
            <v/>
          </cell>
          <cell r="AE3258" t="str">
            <v/>
          </cell>
          <cell r="AH3258" t="str">
            <v/>
          </cell>
        </row>
        <row r="3259">
          <cell r="A3259" t="str">
            <v/>
          </cell>
          <cell r="L3259" t="str">
            <v/>
          </cell>
          <cell r="P3259" t="str">
            <v/>
          </cell>
          <cell r="T3259" t="str">
            <v/>
          </cell>
          <cell r="V3259" t="str">
            <v/>
          </cell>
          <cell r="Z3259" t="str">
            <v/>
          </cell>
          <cell r="AE3259" t="str">
            <v/>
          </cell>
          <cell r="AH3259" t="str">
            <v/>
          </cell>
        </row>
        <row r="3260">
          <cell r="A3260" t="str">
            <v/>
          </cell>
          <cell r="L3260" t="str">
            <v/>
          </cell>
          <cell r="P3260" t="str">
            <v/>
          </cell>
          <cell r="T3260" t="str">
            <v/>
          </cell>
          <cell r="V3260" t="str">
            <v/>
          </cell>
          <cell r="Z3260" t="str">
            <v/>
          </cell>
          <cell r="AE3260" t="str">
            <v/>
          </cell>
          <cell r="AH3260" t="str">
            <v/>
          </cell>
        </row>
        <row r="3261">
          <cell r="A3261" t="str">
            <v/>
          </cell>
          <cell r="L3261" t="str">
            <v/>
          </cell>
          <cell r="P3261" t="str">
            <v/>
          </cell>
          <cell r="T3261" t="str">
            <v/>
          </cell>
          <cell r="V3261" t="str">
            <v/>
          </cell>
          <cell r="Z3261" t="str">
            <v/>
          </cell>
          <cell r="AE3261" t="str">
            <v/>
          </cell>
          <cell r="AH3261" t="str">
            <v/>
          </cell>
        </row>
        <row r="3262">
          <cell r="A3262" t="str">
            <v/>
          </cell>
          <cell r="L3262" t="str">
            <v/>
          </cell>
          <cell r="P3262" t="str">
            <v/>
          </cell>
          <cell r="T3262" t="str">
            <v/>
          </cell>
          <cell r="V3262" t="str">
            <v/>
          </cell>
          <cell r="Z3262" t="str">
            <v/>
          </cell>
          <cell r="AE3262" t="str">
            <v/>
          </cell>
          <cell r="AH3262" t="str">
            <v/>
          </cell>
        </row>
        <row r="3263">
          <cell r="A3263" t="str">
            <v/>
          </cell>
          <cell r="L3263" t="str">
            <v/>
          </cell>
          <cell r="P3263" t="str">
            <v/>
          </cell>
          <cell r="T3263" t="str">
            <v/>
          </cell>
          <cell r="V3263" t="str">
            <v/>
          </cell>
          <cell r="Z3263" t="str">
            <v/>
          </cell>
          <cell r="AE3263" t="str">
            <v/>
          </cell>
          <cell r="AH3263" t="str">
            <v/>
          </cell>
        </row>
        <row r="3264">
          <cell r="A3264" t="str">
            <v/>
          </cell>
          <cell r="L3264" t="str">
            <v/>
          </cell>
          <cell r="P3264" t="str">
            <v/>
          </cell>
          <cell r="T3264" t="str">
            <v/>
          </cell>
          <cell r="V3264" t="str">
            <v/>
          </cell>
          <cell r="Z3264" t="str">
            <v/>
          </cell>
          <cell r="AE3264" t="str">
            <v/>
          </cell>
          <cell r="AH3264" t="str">
            <v/>
          </cell>
        </row>
        <row r="3265">
          <cell r="A3265" t="str">
            <v/>
          </cell>
          <cell r="L3265" t="str">
            <v/>
          </cell>
          <cell r="P3265" t="str">
            <v/>
          </cell>
          <cell r="T3265" t="str">
            <v/>
          </cell>
          <cell r="V3265" t="str">
            <v/>
          </cell>
          <cell r="Z3265" t="str">
            <v/>
          </cell>
          <cell r="AE3265" t="str">
            <v/>
          </cell>
          <cell r="AH3265" t="str">
            <v/>
          </cell>
        </row>
        <row r="3266">
          <cell r="A3266" t="str">
            <v/>
          </cell>
          <cell r="L3266" t="str">
            <v/>
          </cell>
          <cell r="P3266" t="str">
            <v/>
          </cell>
          <cell r="T3266" t="str">
            <v/>
          </cell>
          <cell r="V3266" t="str">
            <v/>
          </cell>
          <cell r="Z3266" t="str">
            <v/>
          </cell>
          <cell r="AE3266" t="str">
            <v/>
          </cell>
          <cell r="AH3266" t="str">
            <v/>
          </cell>
        </row>
        <row r="3267">
          <cell r="A3267" t="str">
            <v/>
          </cell>
          <cell r="L3267" t="str">
            <v/>
          </cell>
          <cell r="P3267" t="str">
            <v/>
          </cell>
          <cell r="T3267" t="str">
            <v/>
          </cell>
          <cell r="V3267" t="str">
            <v/>
          </cell>
          <cell r="Z3267" t="str">
            <v/>
          </cell>
          <cell r="AE3267" t="str">
            <v/>
          </cell>
          <cell r="AH3267" t="str">
            <v/>
          </cell>
        </row>
        <row r="3268">
          <cell r="A3268" t="str">
            <v/>
          </cell>
          <cell r="L3268" t="str">
            <v/>
          </cell>
          <cell r="P3268" t="str">
            <v/>
          </cell>
          <cell r="T3268" t="str">
            <v/>
          </cell>
          <cell r="V3268" t="str">
            <v/>
          </cell>
          <cell r="Z3268" t="str">
            <v/>
          </cell>
          <cell r="AE3268" t="str">
            <v/>
          </cell>
          <cell r="AH3268" t="str">
            <v/>
          </cell>
        </row>
        <row r="3269">
          <cell r="A3269" t="str">
            <v/>
          </cell>
          <cell r="L3269" t="str">
            <v/>
          </cell>
          <cell r="P3269" t="str">
            <v/>
          </cell>
          <cell r="T3269" t="str">
            <v/>
          </cell>
          <cell r="V3269" t="str">
            <v/>
          </cell>
          <cell r="Z3269" t="str">
            <v/>
          </cell>
          <cell r="AE3269" t="str">
            <v/>
          </cell>
          <cell r="AH3269" t="str">
            <v/>
          </cell>
        </row>
        <row r="3270">
          <cell r="A3270" t="str">
            <v/>
          </cell>
          <cell r="L3270" t="str">
            <v/>
          </cell>
          <cell r="P3270" t="str">
            <v/>
          </cell>
          <cell r="T3270" t="str">
            <v/>
          </cell>
          <cell r="V3270" t="str">
            <v/>
          </cell>
          <cell r="Z3270" t="str">
            <v/>
          </cell>
          <cell r="AE3270" t="str">
            <v/>
          </cell>
          <cell r="AH3270" t="str">
            <v/>
          </cell>
        </row>
        <row r="3271">
          <cell r="A3271" t="str">
            <v/>
          </cell>
          <cell r="L3271" t="str">
            <v/>
          </cell>
          <cell r="P3271" t="str">
            <v/>
          </cell>
          <cell r="T3271" t="str">
            <v/>
          </cell>
          <cell r="V3271" t="str">
            <v/>
          </cell>
          <cell r="Z3271" t="str">
            <v/>
          </cell>
          <cell r="AE3271" t="str">
            <v/>
          </cell>
          <cell r="AH3271" t="str">
            <v/>
          </cell>
        </row>
        <row r="3272">
          <cell r="A3272" t="str">
            <v/>
          </cell>
          <cell r="L3272" t="str">
            <v/>
          </cell>
          <cell r="P3272" t="str">
            <v/>
          </cell>
          <cell r="T3272" t="str">
            <v/>
          </cell>
          <cell r="V3272" t="str">
            <v/>
          </cell>
          <cell r="Z3272" t="str">
            <v/>
          </cell>
          <cell r="AE3272" t="str">
            <v/>
          </cell>
          <cell r="AH3272" t="str">
            <v/>
          </cell>
        </row>
        <row r="3273">
          <cell r="A3273" t="str">
            <v/>
          </cell>
          <cell r="L3273" t="str">
            <v/>
          </cell>
          <cell r="P3273" t="str">
            <v/>
          </cell>
          <cell r="T3273" t="str">
            <v/>
          </cell>
          <cell r="V3273" t="str">
            <v/>
          </cell>
          <cell r="Z3273" t="str">
            <v/>
          </cell>
          <cell r="AE3273" t="str">
            <v/>
          </cell>
          <cell r="AH3273" t="str">
            <v/>
          </cell>
        </row>
        <row r="3274">
          <cell r="A3274" t="str">
            <v/>
          </cell>
          <cell r="L3274" t="str">
            <v/>
          </cell>
          <cell r="P3274" t="str">
            <v/>
          </cell>
          <cell r="T3274" t="str">
            <v/>
          </cell>
          <cell r="V3274" t="str">
            <v/>
          </cell>
          <cell r="Z3274" t="str">
            <v/>
          </cell>
          <cell r="AE3274" t="str">
            <v/>
          </cell>
          <cell r="AH3274" t="str">
            <v/>
          </cell>
        </row>
        <row r="3275">
          <cell r="A3275" t="str">
            <v/>
          </cell>
          <cell r="L3275" t="str">
            <v/>
          </cell>
          <cell r="P3275" t="str">
            <v/>
          </cell>
          <cell r="T3275" t="str">
            <v/>
          </cell>
          <cell r="V3275" t="str">
            <v/>
          </cell>
          <cell r="Z3275" t="str">
            <v/>
          </cell>
          <cell r="AE3275" t="str">
            <v/>
          </cell>
          <cell r="AH3275" t="str">
            <v/>
          </cell>
        </row>
        <row r="3276">
          <cell r="A3276" t="str">
            <v/>
          </cell>
          <cell r="L3276" t="str">
            <v/>
          </cell>
          <cell r="P3276" t="str">
            <v/>
          </cell>
          <cell r="T3276" t="str">
            <v/>
          </cell>
          <cell r="V3276" t="str">
            <v/>
          </cell>
          <cell r="Z3276" t="str">
            <v/>
          </cell>
          <cell r="AE3276" t="str">
            <v/>
          </cell>
          <cell r="AH3276" t="str">
            <v/>
          </cell>
        </row>
        <row r="3277">
          <cell r="A3277" t="str">
            <v/>
          </cell>
          <cell r="L3277" t="str">
            <v/>
          </cell>
          <cell r="P3277" t="str">
            <v/>
          </cell>
          <cell r="T3277" t="str">
            <v/>
          </cell>
          <cell r="V3277" t="str">
            <v/>
          </cell>
          <cell r="Z3277" t="str">
            <v/>
          </cell>
          <cell r="AE3277" t="str">
            <v/>
          </cell>
          <cell r="AH3277" t="str">
            <v/>
          </cell>
        </row>
        <row r="3278">
          <cell r="A3278" t="str">
            <v/>
          </cell>
          <cell r="L3278" t="str">
            <v/>
          </cell>
          <cell r="P3278" t="str">
            <v/>
          </cell>
          <cell r="T3278" t="str">
            <v/>
          </cell>
          <cell r="V3278" t="str">
            <v/>
          </cell>
          <cell r="Z3278" t="str">
            <v/>
          </cell>
          <cell r="AE3278" t="str">
            <v/>
          </cell>
          <cell r="AH3278" t="str">
            <v/>
          </cell>
        </row>
        <row r="3279">
          <cell r="A3279" t="str">
            <v/>
          </cell>
          <cell r="L3279" t="str">
            <v/>
          </cell>
          <cell r="P3279" t="str">
            <v/>
          </cell>
          <cell r="T3279" t="str">
            <v/>
          </cell>
          <cell r="V3279" t="str">
            <v/>
          </cell>
          <cell r="Z3279" t="str">
            <v/>
          </cell>
          <cell r="AE3279" t="str">
            <v/>
          </cell>
          <cell r="AH3279" t="str">
            <v/>
          </cell>
        </row>
        <row r="3280">
          <cell r="A3280" t="str">
            <v/>
          </cell>
          <cell r="L3280" t="str">
            <v/>
          </cell>
          <cell r="P3280" t="str">
            <v/>
          </cell>
          <cell r="T3280" t="str">
            <v/>
          </cell>
          <cell r="V3280" t="str">
            <v/>
          </cell>
          <cell r="Z3280" t="str">
            <v/>
          </cell>
          <cell r="AE3280" t="str">
            <v/>
          </cell>
          <cell r="AH3280" t="str">
            <v/>
          </cell>
        </row>
        <row r="3281">
          <cell r="A3281" t="str">
            <v/>
          </cell>
          <cell r="L3281" t="str">
            <v/>
          </cell>
          <cell r="P3281" t="str">
            <v/>
          </cell>
          <cell r="T3281" t="str">
            <v/>
          </cell>
          <cell r="V3281" t="str">
            <v/>
          </cell>
          <cell r="Z3281" t="str">
            <v/>
          </cell>
          <cell r="AE3281" t="str">
            <v/>
          </cell>
          <cell r="AH3281" t="str">
            <v/>
          </cell>
        </row>
        <row r="3282">
          <cell r="A3282" t="str">
            <v/>
          </cell>
          <cell r="L3282" t="str">
            <v/>
          </cell>
          <cell r="P3282" t="str">
            <v/>
          </cell>
          <cell r="T3282" t="str">
            <v/>
          </cell>
          <cell r="V3282" t="str">
            <v/>
          </cell>
          <cell r="Z3282" t="str">
            <v/>
          </cell>
          <cell r="AE3282" t="str">
            <v/>
          </cell>
          <cell r="AH3282" t="str">
            <v/>
          </cell>
        </row>
        <row r="3283">
          <cell r="A3283" t="str">
            <v/>
          </cell>
          <cell r="L3283" t="str">
            <v/>
          </cell>
          <cell r="P3283" t="str">
            <v/>
          </cell>
          <cell r="T3283" t="str">
            <v/>
          </cell>
          <cell r="V3283" t="str">
            <v/>
          </cell>
          <cell r="Z3283" t="str">
            <v/>
          </cell>
          <cell r="AE3283" t="str">
            <v/>
          </cell>
          <cell r="AH3283" t="str">
            <v/>
          </cell>
        </row>
        <row r="3284">
          <cell r="A3284" t="str">
            <v/>
          </cell>
          <cell r="L3284" t="str">
            <v/>
          </cell>
          <cell r="P3284" t="str">
            <v/>
          </cell>
          <cell r="T3284" t="str">
            <v/>
          </cell>
          <cell r="V3284" t="str">
            <v/>
          </cell>
          <cell r="Z3284" t="str">
            <v/>
          </cell>
          <cell r="AE3284" t="str">
            <v/>
          </cell>
          <cell r="AH3284" t="str">
            <v/>
          </cell>
        </row>
        <row r="3285">
          <cell r="A3285" t="str">
            <v/>
          </cell>
          <cell r="L3285" t="str">
            <v/>
          </cell>
          <cell r="P3285" t="str">
            <v/>
          </cell>
          <cell r="T3285" t="str">
            <v/>
          </cell>
          <cell r="V3285" t="str">
            <v/>
          </cell>
          <cell r="Z3285" t="str">
            <v/>
          </cell>
          <cell r="AE3285" t="str">
            <v/>
          </cell>
          <cell r="AH3285" t="str">
            <v/>
          </cell>
        </row>
        <row r="3286">
          <cell r="A3286" t="str">
            <v/>
          </cell>
          <cell r="L3286" t="str">
            <v/>
          </cell>
          <cell r="P3286" t="str">
            <v/>
          </cell>
          <cell r="T3286" t="str">
            <v/>
          </cell>
          <cell r="V3286" t="str">
            <v/>
          </cell>
          <cell r="Z3286" t="str">
            <v/>
          </cell>
          <cell r="AE3286" t="str">
            <v/>
          </cell>
          <cell r="AH3286" t="str">
            <v/>
          </cell>
        </row>
        <row r="3287">
          <cell r="A3287" t="str">
            <v/>
          </cell>
          <cell r="L3287" t="str">
            <v/>
          </cell>
          <cell r="P3287" t="str">
            <v/>
          </cell>
          <cell r="T3287" t="str">
            <v/>
          </cell>
          <cell r="V3287" t="str">
            <v/>
          </cell>
          <cell r="Z3287" t="str">
            <v/>
          </cell>
          <cell r="AE3287" t="str">
            <v/>
          </cell>
          <cell r="AH3287" t="str">
            <v/>
          </cell>
        </row>
        <row r="3288">
          <cell r="A3288" t="str">
            <v/>
          </cell>
          <cell r="L3288" t="str">
            <v/>
          </cell>
          <cell r="P3288" t="str">
            <v/>
          </cell>
          <cell r="T3288" t="str">
            <v/>
          </cell>
          <cell r="V3288" t="str">
            <v/>
          </cell>
          <cell r="Z3288" t="str">
            <v/>
          </cell>
          <cell r="AE3288" t="str">
            <v/>
          </cell>
          <cell r="AH3288" t="str">
            <v/>
          </cell>
        </row>
        <row r="3289">
          <cell r="A3289" t="str">
            <v/>
          </cell>
          <cell r="L3289" t="str">
            <v/>
          </cell>
          <cell r="P3289" t="str">
            <v/>
          </cell>
          <cell r="T3289" t="str">
            <v/>
          </cell>
          <cell r="V3289" t="str">
            <v/>
          </cell>
          <cell r="Z3289" t="str">
            <v/>
          </cell>
          <cell r="AE3289" t="str">
            <v/>
          </cell>
          <cell r="AH3289" t="str">
            <v/>
          </cell>
        </row>
        <row r="3290">
          <cell r="A3290" t="str">
            <v/>
          </cell>
          <cell r="L3290" t="str">
            <v/>
          </cell>
          <cell r="P3290" t="str">
            <v/>
          </cell>
          <cell r="T3290" t="str">
            <v/>
          </cell>
          <cell r="V3290" t="str">
            <v/>
          </cell>
          <cell r="Z3290" t="str">
            <v/>
          </cell>
          <cell r="AE3290" t="str">
            <v/>
          </cell>
          <cell r="AH3290" t="str">
            <v/>
          </cell>
        </row>
        <row r="3291">
          <cell r="A3291" t="str">
            <v/>
          </cell>
          <cell r="L3291" t="str">
            <v/>
          </cell>
          <cell r="P3291" t="str">
            <v/>
          </cell>
          <cell r="T3291" t="str">
            <v/>
          </cell>
          <cell r="V3291" t="str">
            <v/>
          </cell>
          <cell r="Z3291" t="str">
            <v/>
          </cell>
          <cell r="AE3291" t="str">
            <v/>
          </cell>
          <cell r="AH3291" t="str">
            <v/>
          </cell>
        </row>
        <row r="3292">
          <cell r="A3292" t="str">
            <v/>
          </cell>
          <cell r="L3292" t="str">
            <v/>
          </cell>
          <cell r="P3292" t="str">
            <v/>
          </cell>
          <cell r="T3292" t="str">
            <v/>
          </cell>
          <cell r="V3292" t="str">
            <v/>
          </cell>
          <cell r="Z3292" t="str">
            <v/>
          </cell>
          <cell r="AE3292" t="str">
            <v/>
          </cell>
          <cell r="AH3292" t="str">
            <v/>
          </cell>
        </row>
        <row r="3293">
          <cell r="A3293" t="str">
            <v/>
          </cell>
          <cell r="L3293" t="str">
            <v/>
          </cell>
          <cell r="P3293" t="str">
            <v/>
          </cell>
          <cell r="T3293" t="str">
            <v/>
          </cell>
          <cell r="V3293" t="str">
            <v/>
          </cell>
          <cell r="Z3293" t="str">
            <v/>
          </cell>
          <cell r="AE3293" t="str">
            <v/>
          </cell>
          <cell r="AH3293" t="str">
            <v/>
          </cell>
        </row>
        <row r="3294">
          <cell r="A3294" t="str">
            <v/>
          </cell>
          <cell r="L3294" t="str">
            <v/>
          </cell>
          <cell r="P3294" t="str">
            <v/>
          </cell>
          <cell r="T3294" t="str">
            <v/>
          </cell>
          <cell r="V3294" t="str">
            <v/>
          </cell>
          <cell r="Z3294" t="str">
            <v/>
          </cell>
          <cell r="AE3294" t="str">
            <v/>
          </cell>
          <cell r="AH3294" t="str">
            <v/>
          </cell>
        </row>
        <row r="3295">
          <cell r="A3295" t="str">
            <v/>
          </cell>
          <cell r="L3295" t="str">
            <v/>
          </cell>
          <cell r="P3295" t="str">
            <v/>
          </cell>
          <cell r="T3295" t="str">
            <v/>
          </cell>
          <cell r="V3295" t="str">
            <v/>
          </cell>
          <cell r="Z3295" t="str">
            <v/>
          </cell>
          <cell r="AE3295" t="str">
            <v/>
          </cell>
          <cell r="AH3295" t="str">
            <v/>
          </cell>
        </row>
        <row r="3296">
          <cell r="A3296" t="str">
            <v/>
          </cell>
          <cell r="L3296" t="str">
            <v/>
          </cell>
          <cell r="P3296" t="str">
            <v/>
          </cell>
          <cell r="T3296" t="str">
            <v/>
          </cell>
          <cell r="V3296" t="str">
            <v/>
          </cell>
          <cell r="Z3296" t="str">
            <v/>
          </cell>
          <cell r="AE3296" t="str">
            <v/>
          </cell>
          <cell r="AH3296" t="str">
            <v/>
          </cell>
        </row>
        <row r="3297">
          <cell r="A3297" t="str">
            <v/>
          </cell>
          <cell r="L3297" t="str">
            <v/>
          </cell>
          <cell r="P3297" t="str">
            <v/>
          </cell>
          <cell r="T3297" t="str">
            <v/>
          </cell>
          <cell r="V3297" t="str">
            <v/>
          </cell>
          <cell r="Z3297" t="str">
            <v/>
          </cell>
          <cell r="AE3297" t="str">
            <v/>
          </cell>
          <cell r="AH3297" t="str">
            <v/>
          </cell>
        </row>
        <row r="3298">
          <cell r="A3298" t="str">
            <v/>
          </cell>
          <cell r="L3298" t="str">
            <v/>
          </cell>
          <cell r="P3298" t="str">
            <v/>
          </cell>
          <cell r="T3298" t="str">
            <v/>
          </cell>
          <cell r="V3298" t="str">
            <v/>
          </cell>
          <cell r="Z3298" t="str">
            <v/>
          </cell>
          <cell r="AE3298" t="str">
            <v/>
          </cell>
          <cell r="AH3298" t="str">
            <v/>
          </cell>
        </row>
        <row r="3299">
          <cell r="A3299" t="str">
            <v/>
          </cell>
          <cell r="L3299" t="str">
            <v/>
          </cell>
          <cell r="P3299" t="str">
            <v/>
          </cell>
          <cell r="T3299" t="str">
            <v/>
          </cell>
          <cell r="V3299" t="str">
            <v/>
          </cell>
          <cell r="Z3299" t="str">
            <v/>
          </cell>
          <cell r="AE3299" t="str">
            <v/>
          </cell>
          <cell r="AH3299" t="str">
            <v/>
          </cell>
        </row>
        <row r="3300">
          <cell r="A3300" t="str">
            <v/>
          </cell>
          <cell r="L3300" t="str">
            <v/>
          </cell>
          <cell r="P3300" t="str">
            <v/>
          </cell>
          <cell r="T3300" t="str">
            <v/>
          </cell>
          <cell r="V3300" t="str">
            <v/>
          </cell>
          <cell r="Z3300" t="str">
            <v/>
          </cell>
          <cell r="AE3300" t="str">
            <v/>
          </cell>
          <cell r="AH3300" t="str">
            <v/>
          </cell>
        </row>
        <row r="3301">
          <cell r="A3301" t="str">
            <v/>
          </cell>
          <cell r="L3301" t="str">
            <v/>
          </cell>
          <cell r="P3301" t="str">
            <v/>
          </cell>
          <cell r="T3301" t="str">
            <v/>
          </cell>
          <cell r="V3301" t="str">
            <v/>
          </cell>
          <cell r="Z3301" t="str">
            <v/>
          </cell>
          <cell r="AE3301" t="str">
            <v/>
          </cell>
          <cell r="AH3301" t="str">
            <v/>
          </cell>
        </row>
        <row r="3302">
          <cell r="A3302" t="str">
            <v/>
          </cell>
          <cell r="L3302" t="str">
            <v/>
          </cell>
          <cell r="P3302" t="str">
            <v/>
          </cell>
          <cell r="T3302" t="str">
            <v/>
          </cell>
          <cell r="V3302" t="str">
            <v/>
          </cell>
          <cell r="Z3302" t="str">
            <v/>
          </cell>
          <cell r="AE3302" t="str">
            <v/>
          </cell>
          <cell r="AH3302" t="str">
            <v/>
          </cell>
        </row>
        <row r="3303">
          <cell r="A3303" t="str">
            <v/>
          </cell>
          <cell r="L3303" t="str">
            <v/>
          </cell>
          <cell r="P3303" t="str">
            <v/>
          </cell>
          <cell r="T3303" t="str">
            <v/>
          </cell>
          <cell r="V3303" t="str">
            <v/>
          </cell>
          <cell r="Z3303" t="str">
            <v/>
          </cell>
          <cell r="AE3303" t="str">
            <v/>
          </cell>
          <cell r="AH3303" t="str">
            <v/>
          </cell>
        </row>
        <row r="3304">
          <cell r="A3304" t="str">
            <v/>
          </cell>
          <cell r="L3304" t="str">
            <v/>
          </cell>
          <cell r="P3304" t="str">
            <v/>
          </cell>
          <cell r="T3304" t="str">
            <v/>
          </cell>
          <cell r="V3304" t="str">
            <v/>
          </cell>
          <cell r="Z3304" t="str">
            <v/>
          </cell>
          <cell r="AE3304" t="str">
            <v/>
          </cell>
          <cell r="AH3304" t="str">
            <v/>
          </cell>
        </row>
        <row r="3305">
          <cell r="A3305" t="str">
            <v/>
          </cell>
          <cell r="L3305" t="str">
            <v/>
          </cell>
          <cell r="P3305" t="str">
            <v/>
          </cell>
          <cell r="T3305" t="str">
            <v/>
          </cell>
          <cell r="V3305" t="str">
            <v/>
          </cell>
          <cell r="Z3305" t="str">
            <v/>
          </cell>
          <cell r="AE3305" t="str">
            <v/>
          </cell>
          <cell r="AH3305" t="str">
            <v/>
          </cell>
        </row>
        <row r="3306">
          <cell r="A3306" t="str">
            <v/>
          </cell>
          <cell r="L3306" t="str">
            <v/>
          </cell>
          <cell r="P3306" t="str">
            <v/>
          </cell>
          <cell r="T3306" t="str">
            <v/>
          </cell>
          <cell r="V3306" t="str">
            <v/>
          </cell>
          <cell r="Z3306" t="str">
            <v/>
          </cell>
          <cell r="AE3306" t="str">
            <v/>
          </cell>
          <cell r="AH3306" t="str">
            <v/>
          </cell>
        </row>
        <row r="3307">
          <cell r="A3307" t="str">
            <v/>
          </cell>
          <cell r="L3307" t="str">
            <v/>
          </cell>
          <cell r="P3307" t="str">
            <v/>
          </cell>
          <cell r="T3307" t="str">
            <v/>
          </cell>
          <cell r="V3307" t="str">
            <v/>
          </cell>
          <cell r="Z3307" t="str">
            <v/>
          </cell>
          <cell r="AE3307" t="str">
            <v/>
          </cell>
          <cell r="AH3307" t="str">
            <v/>
          </cell>
        </row>
        <row r="3308">
          <cell r="A3308" t="str">
            <v/>
          </cell>
          <cell r="L3308" t="str">
            <v/>
          </cell>
          <cell r="P3308" t="str">
            <v/>
          </cell>
          <cell r="T3308" t="str">
            <v/>
          </cell>
          <cell r="V3308" t="str">
            <v/>
          </cell>
          <cell r="Z3308" t="str">
            <v/>
          </cell>
          <cell r="AE3308" t="str">
            <v/>
          </cell>
          <cell r="AH3308" t="str">
            <v/>
          </cell>
        </row>
        <row r="3309">
          <cell r="A3309" t="str">
            <v/>
          </cell>
          <cell r="L3309" t="str">
            <v/>
          </cell>
          <cell r="P3309" t="str">
            <v/>
          </cell>
          <cell r="T3309" t="str">
            <v/>
          </cell>
          <cell r="V3309" t="str">
            <v/>
          </cell>
          <cell r="Z3309" t="str">
            <v/>
          </cell>
          <cell r="AE3309" t="str">
            <v/>
          </cell>
          <cell r="AH3309" t="str">
            <v/>
          </cell>
        </row>
        <row r="3310">
          <cell r="A3310" t="str">
            <v/>
          </cell>
          <cell r="L3310" t="str">
            <v/>
          </cell>
          <cell r="P3310" t="str">
            <v/>
          </cell>
          <cell r="T3310" t="str">
            <v/>
          </cell>
          <cell r="V3310" t="str">
            <v/>
          </cell>
          <cell r="Z3310" t="str">
            <v/>
          </cell>
          <cell r="AE3310" t="str">
            <v/>
          </cell>
          <cell r="AH3310" t="str">
            <v/>
          </cell>
        </row>
        <row r="3311">
          <cell r="A3311" t="str">
            <v/>
          </cell>
          <cell r="L3311" t="str">
            <v/>
          </cell>
          <cell r="P3311" t="str">
            <v/>
          </cell>
          <cell r="T3311" t="str">
            <v/>
          </cell>
          <cell r="V3311" t="str">
            <v/>
          </cell>
          <cell r="Z3311" t="str">
            <v/>
          </cell>
          <cell r="AE3311" t="str">
            <v/>
          </cell>
          <cell r="AH3311" t="str">
            <v/>
          </cell>
        </row>
        <row r="3312">
          <cell r="A3312" t="str">
            <v/>
          </cell>
          <cell r="L3312" t="str">
            <v/>
          </cell>
          <cell r="P3312" t="str">
            <v/>
          </cell>
          <cell r="T3312" t="str">
            <v/>
          </cell>
          <cell r="V3312" t="str">
            <v/>
          </cell>
          <cell r="Z3312" t="str">
            <v/>
          </cell>
          <cell r="AE3312" t="str">
            <v/>
          </cell>
          <cell r="AH3312" t="str">
            <v/>
          </cell>
        </row>
        <row r="3313">
          <cell r="A3313" t="str">
            <v/>
          </cell>
          <cell r="L3313" t="str">
            <v/>
          </cell>
          <cell r="P3313" t="str">
            <v/>
          </cell>
          <cell r="T3313" t="str">
            <v/>
          </cell>
          <cell r="V3313" t="str">
            <v/>
          </cell>
          <cell r="Z3313" t="str">
            <v/>
          </cell>
          <cell r="AE3313" t="str">
            <v/>
          </cell>
          <cell r="AH3313" t="str">
            <v/>
          </cell>
        </row>
        <row r="3314">
          <cell r="A3314" t="str">
            <v/>
          </cell>
          <cell r="L3314" t="str">
            <v/>
          </cell>
          <cell r="P3314" t="str">
            <v/>
          </cell>
          <cell r="T3314" t="str">
            <v/>
          </cell>
          <cell r="V3314" t="str">
            <v/>
          </cell>
          <cell r="Z3314" t="str">
            <v/>
          </cell>
          <cell r="AE3314" t="str">
            <v/>
          </cell>
          <cell r="AH3314" t="str">
            <v/>
          </cell>
        </row>
        <row r="3315">
          <cell r="A3315" t="str">
            <v/>
          </cell>
          <cell r="L3315" t="str">
            <v/>
          </cell>
          <cell r="P3315" t="str">
            <v/>
          </cell>
          <cell r="T3315" t="str">
            <v/>
          </cell>
          <cell r="V3315" t="str">
            <v/>
          </cell>
          <cell r="Z3315" t="str">
            <v/>
          </cell>
          <cell r="AE3315" t="str">
            <v/>
          </cell>
          <cell r="AH3315" t="str">
            <v/>
          </cell>
        </row>
        <row r="3316">
          <cell r="A3316" t="str">
            <v/>
          </cell>
          <cell r="L3316" t="str">
            <v/>
          </cell>
          <cell r="P3316" t="str">
            <v/>
          </cell>
          <cell r="T3316" t="str">
            <v/>
          </cell>
          <cell r="V3316" t="str">
            <v/>
          </cell>
          <cell r="Z3316" t="str">
            <v/>
          </cell>
          <cell r="AE3316" t="str">
            <v/>
          </cell>
          <cell r="AH3316" t="str">
            <v/>
          </cell>
        </row>
        <row r="3317">
          <cell r="A3317" t="str">
            <v/>
          </cell>
          <cell r="L3317" t="str">
            <v/>
          </cell>
          <cell r="P3317" t="str">
            <v/>
          </cell>
          <cell r="T3317" t="str">
            <v/>
          </cell>
          <cell r="V3317" t="str">
            <v/>
          </cell>
          <cell r="Z3317" t="str">
            <v/>
          </cell>
          <cell r="AE3317" t="str">
            <v/>
          </cell>
          <cell r="AH3317" t="str">
            <v/>
          </cell>
        </row>
        <row r="3318">
          <cell r="A3318" t="str">
            <v/>
          </cell>
          <cell r="L3318" t="str">
            <v/>
          </cell>
          <cell r="P3318" t="str">
            <v/>
          </cell>
          <cell r="T3318" t="str">
            <v/>
          </cell>
          <cell r="V3318" t="str">
            <v/>
          </cell>
          <cell r="Z3318" t="str">
            <v/>
          </cell>
          <cell r="AE3318" t="str">
            <v/>
          </cell>
          <cell r="AH3318" t="str">
            <v/>
          </cell>
        </row>
        <row r="3319">
          <cell r="A3319" t="str">
            <v/>
          </cell>
          <cell r="L3319" t="str">
            <v/>
          </cell>
          <cell r="P3319" t="str">
            <v/>
          </cell>
          <cell r="T3319" t="str">
            <v/>
          </cell>
          <cell r="V3319" t="str">
            <v/>
          </cell>
          <cell r="Z3319" t="str">
            <v/>
          </cell>
          <cell r="AE3319" t="str">
            <v/>
          </cell>
          <cell r="AH3319" t="str">
            <v/>
          </cell>
        </row>
        <row r="3320">
          <cell r="A3320" t="str">
            <v/>
          </cell>
          <cell r="L3320" t="str">
            <v/>
          </cell>
          <cell r="P3320" t="str">
            <v/>
          </cell>
          <cell r="T3320" t="str">
            <v/>
          </cell>
          <cell r="V3320" t="str">
            <v/>
          </cell>
          <cell r="Z3320" t="str">
            <v/>
          </cell>
          <cell r="AE3320" t="str">
            <v/>
          </cell>
          <cell r="AH3320" t="str">
            <v/>
          </cell>
        </row>
        <row r="3321">
          <cell r="A3321" t="str">
            <v/>
          </cell>
          <cell r="L3321" t="str">
            <v/>
          </cell>
          <cell r="P3321" t="str">
            <v/>
          </cell>
          <cell r="T3321" t="str">
            <v/>
          </cell>
          <cell r="V3321" t="str">
            <v/>
          </cell>
          <cell r="Z3321" t="str">
            <v/>
          </cell>
          <cell r="AE3321" t="str">
            <v/>
          </cell>
          <cell r="AH3321" t="str">
            <v/>
          </cell>
        </row>
        <row r="3322">
          <cell r="A3322" t="str">
            <v/>
          </cell>
          <cell r="L3322" t="str">
            <v/>
          </cell>
          <cell r="P3322" t="str">
            <v/>
          </cell>
          <cell r="T3322" t="str">
            <v/>
          </cell>
          <cell r="V3322" t="str">
            <v/>
          </cell>
          <cell r="Z3322" t="str">
            <v/>
          </cell>
          <cell r="AE3322" t="str">
            <v/>
          </cell>
          <cell r="AH3322" t="str">
            <v/>
          </cell>
        </row>
        <row r="3323">
          <cell r="A3323" t="str">
            <v/>
          </cell>
          <cell r="L3323" t="str">
            <v/>
          </cell>
          <cell r="P3323" t="str">
            <v/>
          </cell>
          <cell r="T3323" t="str">
            <v/>
          </cell>
          <cell r="V3323" t="str">
            <v/>
          </cell>
          <cell r="Z3323" t="str">
            <v/>
          </cell>
          <cell r="AE3323" t="str">
            <v/>
          </cell>
          <cell r="AH3323" t="str">
            <v/>
          </cell>
        </row>
        <row r="3324">
          <cell r="A3324" t="str">
            <v/>
          </cell>
          <cell r="L3324" t="str">
            <v/>
          </cell>
          <cell r="P3324" t="str">
            <v/>
          </cell>
          <cell r="T3324" t="str">
            <v/>
          </cell>
          <cell r="V3324" t="str">
            <v/>
          </cell>
          <cell r="Z3324" t="str">
            <v/>
          </cell>
          <cell r="AE3324" t="str">
            <v/>
          </cell>
          <cell r="AH3324" t="str">
            <v/>
          </cell>
        </row>
        <row r="3325">
          <cell r="A3325" t="str">
            <v/>
          </cell>
          <cell r="L3325" t="str">
            <v/>
          </cell>
          <cell r="P3325" t="str">
            <v/>
          </cell>
          <cell r="T3325" t="str">
            <v/>
          </cell>
          <cell r="V3325" t="str">
            <v/>
          </cell>
          <cell r="Z3325" t="str">
            <v/>
          </cell>
          <cell r="AE3325" t="str">
            <v/>
          </cell>
          <cell r="AH3325" t="str">
            <v/>
          </cell>
        </row>
        <row r="3326">
          <cell r="A3326" t="str">
            <v/>
          </cell>
          <cell r="L3326" t="str">
            <v/>
          </cell>
          <cell r="P3326" t="str">
            <v/>
          </cell>
          <cell r="T3326" t="str">
            <v/>
          </cell>
          <cell r="V3326" t="str">
            <v/>
          </cell>
          <cell r="Z3326" t="str">
            <v/>
          </cell>
          <cell r="AE3326" t="str">
            <v/>
          </cell>
          <cell r="AH3326" t="str">
            <v/>
          </cell>
        </row>
        <row r="3327">
          <cell r="A3327" t="str">
            <v/>
          </cell>
          <cell r="L3327" t="str">
            <v/>
          </cell>
          <cell r="P3327" t="str">
            <v/>
          </cell>
          <cell r="T3327" t="str">
            <v/>
          </cell>
          <cell r="V3327" t="str">
            <v/>
          </cell>
          <cell r="Z3327" t="str">
            <v/>
          </cell>
          <cell r="AE3327" t="str">
            <v/>
          </cell>
          <cell r="AH3327" t="str">
            <v/>
          </cell>
        </row>
        <row r="3328">
          <cell r="A3328" t="str">
            <v/>
          </cell>
          <cell r="L3328" t="str">
            <v/>
          </cell>
          <cell r="P3328" t="str">
            <v/>
          </cell>
          <cell r="T3328" t="str">
            <v/>
          </cell>
          <cell r="V3328" t="str">
            <v/>
          </cell>
          <cell r="Z3328" t="str">
            <v/>
          </cell>
          <cell r="AE3328" t="str">
            <v/>
          </cell>
          <cell r="AH3328" t="str">
            <v/>
          </cell>
        </row>
        <row r="3329">
          <cell r="A3329" t="str">
            <v/>
          </cell>
          <cell r="L3329" t="str">
            <v/>
          </cell>
          <cell r="P3329" t="str">
            <v/>
          </cell>
          <cell r="T3329" t="str">
            <v/>
          </cell>
          <cell r="V3329" t="str">
            <v/>
          </cell>
          <cell r="Z3329" t="str">
            <v/>
          </cell>
          <cell r="AE3329" t="str">
            <v/>
          </cell>
          <cell r="AH3329" t="str">
            <v/>
          </cell>
        </row>
        <row r="3330">
          <cell r="A3330" t="str">
            <v/>
          </cell>
          <cell r="L3330" t="str">
            <v/>
          </cell>
          <cell r="P3330" t="str">
            <v/>
          </cell>
          <cell r="T3330" t="str">
            <v/>
          </cell>
          <cell r="V3330" t="str">
            <v/>
          </cell>
          <cell r="Z3330" t="str">
            <v/>
          </cell>
          <cell r="AE3330" t="str">
            <v/>
          </cell>
          <cell r="AH3330" t="str">
            <v/>
          </cell>
        </row>
        <row r="3331">
          <cell r="A3331" t="str">
            <v/>
          </cell>
          <cell r="L3331" t="str">
            <v/>
          </cell>
          <cell r="P3331" t="str">
            <v/>
          </cell>
          <cell r="T3331" t="str">
            <v/>
          </cell>
          <cell r="V3331" t="str">
            <v/>
          </cell>
          <cell r="Z3331" t="str">
            <v/>
          </cell>
          <cell r="AE3331" t="str">
            <v/>
          </cell>
          <cell r="AH3331" t="str">
            <v/>
          </cell>
        </row>
        <row r="3332">
          <cell r="A3332" t="str">
            <v/>
          </cell>
          <cell r="L3332" t="str">
            <v/>
          </cell>
          <cell r="P3332" t="str">
            <v/>
          </cell>
          <cell r="T3332" t="str">
            <v/>
          </cell>
          <cell r="V3332" t="str">
            <v/>
          </cell>
          <cell r="Z3332" t="str">
            <v/>
          </cell>
          <cell r="AE3332" t="str">
            <v/>
          </cell>
          <cell r="AH3332" t="str">
            <v/>
          </cell>
        </row>
        <row r="3333">
          <cell r="A3333" t="str">
            <v/>
          </cell>
          <cell r="L3333" t="str">
            <v/>
          </cell>
          <cell r="P3333" t="str">
            <v/>
          </cell>
          <cell r="T3333" t="str">
            <v/>
          </cell>
          <cell r="V3333" t="str">
            <v/>
          </cell>
          <cell r="Z3333" t="str">
            <v/>
          </cell>
          <cell r="AE3333" t="str">
            <v/>
          </cell>
          <cell r="AH3333" t="str">
            <v/>
          </cell>
        </row>
        <row r="3334">
          <cell r="A3334" t="str">
            <v/>
          </cell>
          <cell r="L3334" t="str">
            <v/>
          </cell>
          <cell r="P3334" t="str">
            <v/>
          </cell>
          <cell r="T3334" t="str">
            <v/>
          </cell>
          <cell r="V3334" t="str">
            <v/>
          </cell>
          <cell r="Z3334" t="str">
            <v/>
          </cell>
          <cell r="AE3334" t="str">
            <v/>
          </cell>
          <cell r="AH3334" t="str">
            <v/>
          </cell>
        </row>
        <row r="3335">
          <cell r="A3335" t="str">
            <v/>
          </cell>
          <cell r="L3335" t="str">
            <v/>
          </cell>
          <cell r="P3335" t="str">
            <v/>
          </cell>
          <cell r="T3335" t="str">
            <v/>
          </cell>
          <cell r="V3335" t="str">
            <v/>
          </cell>
          <cell r="Z3335" t="str">
            <v/>
          </cell>
          <cell r="AE3335" t="str">
            <v/>
          </cell>
          <cell r="AH3335" t="str">
            <v/>
          </cell>
        </row>
        <row r="3336">
          <cell r="A3336" t="str">
            <v/>
          </cell>
          <cell r="L3336" t="str">
            <v/>
          </cell>
          <cell r="P3336" t="str">
            <v/>
          </cell>
          <cell r="T3336" t="str">
            <v/>
          </cell>
          <cell r="V3336" t="str">
            <v/>
          </cell>
          <cell r="Z3336" t="str">
            <v/>
          </cell>
          <cell r="AE3336" t="str">
            <v/>
          </cell>
          <cell r="AH3336" t="str">
            <v/>
          </cell>
        </row>
        <row r="3337">
          <cell r="A3337" t="str">
            <v/>
          </cell>
          <cell r="L3337" t="str">
            <v/>
          </cell>
          <cell r="P3337" t="str">
            <v/>
          </cell>
          <cell r="T3337" t="str">
            <v/>
          </cell>
          <cell r="V3337" t="str">
            <v/>
          </cell>
          <cell r="Z3337" t="str">
            <v/>
          </cell>
          <cell r="AE3337" t="str">
            <v/>
          </cell>
          <cell r="AH3337" t="str">
            <v/>
          </cell>
        </row>
        <row r="3338">
          <cell r="A3338" t="str">
            <v/>
          </cell>
          <cell r="L3338" t="str">
            <v/>
          </cell>
          <cell r="P3338" t="str">
            <v/>
          </cell>
          <cell r="T3338" t="str">
            <v/>
          </cell>
          <cell r="V3338" t="str">
            <v/>
          </cell>
          <cell r="Z3338" t="str">
            <v/>
          </cell>
          <cell r="AE3338" t="str">
            <v/>
          </cell>
          <cell r="AH3338" t="str">
            <v/>
          </cell>
        </row>
        <row r="3339">
          <cell r="A3339" t="str">
            <v/>
          </cell>
          <cell r="L3339" t="str">
            <v/>
          </cell>
          <cell r="P3339" t="str">
            <v/>
          </cell>
          <cell r="T3339" t="str">
            <v/>
          </cell>
          <cell r="V3339" t="str">
            <v/>
          </cell>
          <cell r="Z3339" t="str">
            <v/>
          </cell>
          <cell r="AE3339" t="str">
            <v/>
          </cell>
          <cell r="AH3339" t="str">
            <v/>
          </cell>
        </row>
        <row r="3340">
          <cell r="A3340" t="str">
            <v/>
          </cell>
          <cell r="L3340" t="str">
            <v/>
          </cell>
          <cell r="P3340" t="str">
            <v/>
          </cell>
          <cell r="T3340" t="str">
            <v/>
          </cell>
          <cell r="V3340" t="str">
            <v/>
          </cell>
          <cell r="Z3340" t="str">
            <v/>
          </cell>
          <cell r="AE3340" t="str">
            <v/>
          </cell>
          <cell r="AH3340" t="str">
            <v/>
          </cell>
        </row>
        <row r="3341">
          <cell r="A3341" t="str">
            <v/>
          </cell>
          <cell r="L3341" t="str">
            <v/>
          </cell>
          <cell r="P3341" t="str">
            <v/>
          </cell>
          <cell r="T3341" t="str">
            <v/>
          </cell>
          <cell r="V3341" t="str">
            <v/>
          </cell>
          <cell r="Z3341" t="str">
            <v/>
          </cell>
          <cell r="AE3341" t="str">
            <v/>
          </cell>
          <cell r="AH3341" t="str">
            <v/>
          </cell>
        </row>
        <row r="3342">
          <cell r="A3342" t="str">
            <v/>
          </cell>
          <cell r="L3342" t="str">
            <v/>
          </cell>
          <cell r="P3342" t="str">
            <v/>
          </cell>
          <cell r="T3342" t="str">
            <v/>
          </cell>
          <cell r="V3342" t="str">
            <v/>
          </cell>
          <cell r="Z3342" t="str">
            <v/>
          </cell>
          <cell r="AE3342" t="str">
            <v/>
          </cell>
          <cell r="AH3342" t="str">
            <v/>
          </cell>
        </row>
        <row r="3343">
          <cell r="A3343" t="str">
            <v/>
          </cell>
          <cell r="L3343" t="str">
            <v/>
          </cell>
          <cell r="P3343" t="str">
            <v/>
          </cell>
          <cell r="T3343" t="str">
            <v/>
          </cell>
          <cell r="V3343" t="str">
            <v/>
          </cell>
          <cell r="Z3343" t="str">
            <v/>
          </cell>
          <cell r="AE3343" t="str">
            <v/>
          </cell>
          <cell r="AH3343" t="str">
            <v/>
          </cell>
        </row>
        <row r="3344">
          <cell r="A3344" t="str">
            <v/>
          </cell>
          <cell r="L3344" t="str">
            <v/>
          </cell>
          <cell r="P3344" t="str">
            <v/>
          </cell>
          <cell r="T3344" t="str">
            <v/>
          </cell>
          <cell r="V3344" t="str">
            <v/>
          </cell>
          <cell r="Z3344" t="str">
            <v/>
          </cell>
          <cell r="AE3344" t="str">
            <v/>
          </cell>
          <cell r="AH3344" t="str">
            <v/>
          </cell>
        </row>
        <row r="3345">
          <cell r="A3345" t="str">
            <v/>
          </cell>
          <cell r="L3345" t="str">
            <v/>
          </cell>
          <cell r="P3345" t="str">
            <v/>
          </cell>
          <cell r="T3345" t="str">
            <v/>
          </cell>
          <cell r="V3345" t="str">
            <v/>
          </cell>
          <cell r="Z3345" t="str">
            <v/>
          </cell>
          <cell r="AE3345" t="str">
            <v/>
          </cell>
          <cell r="AH3345" t="str">
            <v/>
          </cell>
        </row>
        <row r="3346">
          <cell r="A3346" t="str">
            <v/>
          </cell>
          <cell r="L3346" t="str">
            <v/>
          </cell>
          <cell r="P3346" t="str">
            <v/>
          </cell>
          <cell r="T3346" t="str">
            <v/>
          </cell>
          <cell r="V3346" t="str">
            <v/>
          </cell>
          <cell r="Z3346" t="str">
            <v/>
          </cell>
          <cell r="AE3346" t="str">
            <v/>
          </cell>
          <cell r="AH3346" t="str">
            <v/>
          </cell>
        </row>
        <row r="3347">
          <cell r="A3347" t="str">
            <v/>
          </cell>
          <cell r="L3347" t="str">
            <v/>
          </cell>
          <cell r="P3347" t="str">
            <v/>
          </cell>
          <cell r="T3347" t="str">
            <v/>
          </cell>
          <cell r="V3347" t="str">
            <v/>
          </cell>
          <cell r="Z3347" t="str">
            <v/>
          </cell>
          <cell r="AE3347" t="str">
            <v/>
          </cell>
          <cell r="AH3347" t="str">
            <v/>
          </cell>
        </row>
        <row r="3348">
          <cell r="A3348" t="str">
            <v/>
          </cell>
          <cell r="L3348" t="str">
            <v/>
          </cell>
          <cell r="P3348" t="str">
            <v/>
          </cell>
          <cell r="T3348" t="str">
            <v/>
          </cell>
          <cell r="V3348" t="str">
            <v/>
          </cell>
          <cell r="Z3348" t="str">
            <v/>
          </cell>
          <cell r="AE3348" t="str">
            <v/>
          </cell>
          <cell r="AH3348" t="str">
            <v/>
          </cell>
        </row>
        <row r="3349">
          <cell r="A3349" t="str">
            <v/>
          </cell>
          <cell r="L3349" t="str">
            <v/>
          </cell>
          <cell r="P3349" t="str">
            <v/>
          </cell>
          <cell r="T3349" t="str">
            <v/>
          </cell>
          <cell r="V3349" t="str">
            <v/>
          </cell>
          <cell r="Z3349" t="str">
            <v/>
          </cell>
          <cell r="AE3349" t="str">
            <v/>
          </cell>
          <cell r="AH3349" t="str">
            <v/>
          </cell>
        </row>
        <row r="3350">
          <cell r="A3350" t="str">
            <v/>
          </cell>
          <cell r="L3350" t="str">
            <v/>
          </cell>
          <cell r="P3350" t="str">
            <v/>
          </cell>
          <cell r="T3350" t="str">
            <v/>
          </cell>
          <cell r="V3350" t="str">
            <v/>
          </cell>
          <cell r="Z3350" t="str">
            <v/>
          </cell>
          <cell r="AE3350" t="str">
            <v/>
          </cell>
          <cell r="AH3350" t="str">
            <v/>
          </cell>
        </row>
        <row r="3351">
          <cell r="A3351" t="str">
            <v/>
          </cell>
          <cell r="L3351" t="str">
            <v/>
          </cell>
          <cell r="P3351" t="str">
            <v/>
          </cell>
          <cell r="T3351" t="str">
            <v/>
          </cell>
          <cell r="V3351" t="str">
            <v/>
          </cell>
          <cell r="Z3351" t="str">
            <v/>
          </cell>
          <cell r="AE3351" t="str">
            <v/>
          </cell>
          <cell r="AH3351" t="str">
            <v/>
          </cell>
        </row>
        <row r="3352">
          <cell r="A3352" t="str">
            <v/>
          </cell>
          <cell r="L3352" t="str">
            <v/>
          </cell>
          <cell r="P3352" t="str">
            <v/>
          </cell>
          <cell r="T3352" t="str">
            <v/>
          </cell>
          <cell r="V3352" t="str">
            <v/>
          </cell>
          <cell r="Z3352" t="str">
            <v/>
          </cell>
          <cell r="AE3352" t="str">
            <v/>
          </cell>
          <cell r="AH3352" t="str">
            <v/>
          </cell>
        </row>
        <row r="3353">
          <cell r="A3353" t="str">
            <v/>
          </cell>
          <cell r="L3353" t="str">
            <v/>
          </cell>
          <cell r="P3353" t="str">
            <v/>
          </cell>
          <cell r="T3353" t="str">
            <v/>
          </cell>
          <cell r="V3353" t="str">
            <v/>
          </cell>
          <cell r="Z3353" t="str">
            <v/>
          </cell>
          <cell r="AE3353" t="str">
            <v/>
          </cell>
          <cell r="AH3353" t="str">
            <v/>
          </cell>
        </row>
        <row r="3354">
          <cell r="A3354" t="str">
            <v/>
          </cell>
          <cell r="L3354" t="str">
            <v/>
          </cell>
          <cell r="P3354" t="str">
            <v/>
          </cell>
          <cell r="T3354" t="str">
            <v/>
          </cell>
          <cell r="V3354" t="str">
            <v/>
          </cell>
          <cell r="Z3354" t="str">
            <v/>
          </cell>
          <cell r="AE3354" t="str">
            <v/>
          </cell>
          <cell r="AH3354" t="str">
            <v/>
          </cell>
        </row>
        <row r="3355">
          <cell r="A3355" t="str">
            <v/>
          </cell>
          <cell r="L3355" t="str">
            <v/>
          </cell>
          <cell r="P3355" t="str">
            <v/>
          </cell>
          <cell r="T3355" t="str">
            <v/>
          </cell>
          <cell r="V3355" t="str">
            <v/>
          </cell>
          <cell r="Z3355" t="str">
            <v/>
          </cell>
          <cell r="AE3355" t="str">
            <v/>
          </cell>
          <cell r="AH3355" t="str">
            <v/>
          </cell>
        </row>
        <row r="3356">
          <cell r="A3356" t="str">
            <v/>
          </cell>
          <cell r="L3356" t="str">
            <v/>
          </cell>
          <cell r="P3356" t="str">
            <v/>
          </cell>
          <cell r="T3356" t="str">
            <v/>
          </cell>
          <cell r="V3356" t="str">
            <v/>
          </cell>
          <cell r="Z3356" t="str">
            <v/>
          </cell>
          <cell r="AE3356" t="str">
            <v/>
          </cell>
          <cell r="AH3356" t="str">
            <v/>
          </cell>
        </row>
        <row r="3357">
          <cell r="A3357" t="str">
            <v/>
          </cell>
          <cell r="L3357" t="str">
            <v/>
          </cell>
          <cell r="P3357" t="str">
            <v/>
          </cell>
          <cell r="T3357" t="str">
            <v/>
          </cell>
          <cell r="V3357" t="str">
            <v/>
          </cell>
          <cell r="Z3357" t="str">
            <v/>
          </cell>
          <cell r="AE3357" t="str">
            <v/>
          </cell>
          <cell r="AH3357" t="str">
            <v/>
          </cell>
        </row>
        <row r="3358">
          <cell r="A3358" t="str">
            <v/>
          </cell>
          <cell r="L3358" t="str">
            <v/>
          </cell>
          <cell r="P3358" t="str">
            <v/>
          </cell>
          <cell r="T3358" t="str">
            <v/>
          </cell>
          <cell r="V3358" t="str">
            <v/>
          </cell>
          <cell r="Z3358" t="str">
            <v/>
          </cell>
          <cell r="AE3358" t="str">
            <v/>
          </cell>
          <cell r="AH3358" t="str">
            <v/>
          </cell>
        </row>
        <row r="3359">
          <cell r="A3359" t="str">
            <v/>
          </cell>
          <cell r="L3359" t="str">
            <v/>
          </cell>
          <cell r="P3359" t="str">
            <v/>
          </cell>
          <cell r="T3359" t="str">
            <v/>
          </cell>
          <cell r="V3359" t="str">
            <v/>
          </cell>
          <cell r="Z3359" t="str">
            <v/>
          </cell>
          <cell r="AE3359" t="str">
            <v/>
          </cell>
          <cell r="AH3359" t="str">
            <v/>
          </cell>
        </row>
        <row r="3360">
          <cell r="A3360" t="str">
            <v/>
          </cell>
          <cell r="L3360" t="str">
            <v/>
          </cell>
          <cell r="P3360" t="str">
            <v/>
          </cell>
          <cell r="T3360" t="str">
            <v/>
          </cell>
          <cell r="V3360" t="str">
            <v/>
          </cell>
          <cell r="Z3360" t="str">
            <v/>
          </cell>
          <cell r="AE3360" t="str">
            <v/>
          </cell>
          <cell r="AH3360" t="str">
            <v/>
          </cell>
        </row>
        <row r="3361">
          <cell r="A3361" t="str">
            <v/>
          </cell>
          <cell r="L3361" t="str">
            <v/>
          </cell>
          <cell r="P3361" t="str">
            <v/>
          </cell>
          <cell r="T3361" t="str">
            <v/>
          </cell>
          <cell r="V3361" t="str">
            <v/>
          </cell>
          <cell r="Z3361" t="str">
            <v/>
          </cell>
          <cell r="AE3361" t="str">
            <v/>
          </cell>
          <cell r="AH3361" t="str">
            <v/>
          </cell>
        </row>
        <row r="3362">
          <cell r="A3362" t="str">
            <v/>
          </cell>
          <cell r="L3362" t="str">
            <v/>
          </cell>
          <cell r="P3362" t="str">
            <v/>
          </cell>
          <cell r="T3362" t="str">
            <v/>
          </cell>
          <cell r="V3362" t="str">
            <v/>
          </cell>
          <cell r="Z3362" t="str">
            <v/>
          </cell>
          <cell r="AE3362" t="str">
            <v/>
          </cell>
          <cell r="AH3362" t="str">
            <v/>
          </cell>
        </row>
        <row r="3363">
          <cell r="A3363" t="str">
            <v/>
          </cell>
          <cell r="L3363" t="str">
            <v/>
          </cell>
          <cell r="P3363" t="str">
            <v/>
          </cell>
          <cell r="T3363" t="str">
            <v/>
          </cell>
          <cell r="V3363" t="str">
            <v/>
          </cell>
          <cell r="Z3363" t="str">
            <v/>
          </cell>
          <cell r="AE3363" t="str">
            <v/>
          </cell>
          <cell r="AH3363" t="str">
            <v/>
          </cell>
        </row>
        <row r="3364">
          <cell r="A3364" t="str">
            <v/>
          </cell>
          <cell r="L3364" t="str">
            <v/>
          </cell>
          <cell r="P3364" t="str">
            <v/>
          </cell>
          <cell r="T3364" t="str">
            <v/>
          </cell>
          <cell r="V3364" t="str">
            <v/>
          </cell>
          <cell r="Z3364" t="str">
            <v/>
          </cell>
          <cell r="AE3364" t="str">
            <v/>
          </cell>
          <cell r="AH3364" t="str">
            <v/>
          </cell>
        </row>
        <row r="3365">
          <cell r="A3365" t="str">
            <v/>
          </cell>
          <cell r="L3365" t="str">
            <v/>
          </cell>
          <cell r="P3365" t="str">
            <v/>
          </cell>
          <cell r="T3365" t="str">
            <v/>
          </cell>
          <cell r="V3365" t="str">
            <v/>
          </cell>
          <cell r="Z3365" t="str">
            <v/>
          </cell>
          <cell r="AE3365" t="str">
            <v/>
          </cell>
          <cell r="AH3365" t="str">
            <v/>
          </cell>
        </row>
        <row r="3366">
          <cell r="A3366" t="str">
            <v/>
          </cell>
          <cell r="L3366" t="str">
            <v/>
          </cell>
          <cell r="P3366" t="str">
            <v/>
          </cell>
          <cell r="T3366" t="str">
            <v/>
          </cell>
          <cell r="V3366" t="str">
            <v/>
          </cell>
          <cell r="Z3366" t="str">
            <v/>
          </cell>
          <cell r="AE3366" t="str">
            <v/>
          </cell>
          <cell r="AH3366" t="str">
            <v/>
          </cell>
        </row>
        <row r="3367">
          <cell r="A3367" t="str">
            <v/>
          </cell>
          <cell r="L3367" t="str">
            <v/>
          </cell>
          <cell r="P3367" t="str">
            <v/>
          </cell>
          <cell r="T3367" t="str">
            <v/>
          </cell>
          <cell r="V3367" t="str">
            <v/>
          </cell>
          <cell r="Z3367" t="str">
            <v/>
          </cell>
          <cell r="AE3367" t="str">
            <v/>
          </cell>
          <cell r="AH3367" t="str">
            <v/>
          </cell>
        </row>
        <row r="3368">
          <cell r="A3368" t="str">
            <v/>
          </cell>
          <cell r="L3368" t="str">
            <v/>
          </cell>
          <cell r="P3368" t="str">
            <v/>
          </cell>
          <cell r="T3368" t="str">
            <v/>
          </cell>
          <cell r="V3368" t="str">
            <v/>
          </cell>
          <cell r="Z3368" t="str">
            <v/>
          </cell>
          <cell r="AE3368" t="str">
            <v/>
          </cell>
          <cell r="AH3368" t="str">
            <v/>
          </cell>
        </row>
        <row r="3369">
          <cell r="A3369" t="str">
            <v/>
          </cell>
          <cell r="L3369" t="str">
            <v/>
          </cell>
          <cell r="P3369" t="str">
            <v/>
          </cell>
          <cell r="T3369" t="str">
            <v/>
          </cell>
          <cell r="V3369" t="str">
            <v/>
          </cell>
          <cell r="Z3369" t="str">
            <v/>
          </cell>
          <cell r="AE3369" t="str">
            <v/>
          </cell>
          <cell r="AH3369" t="str">
            <v/>
          </cell>
        </row>
        <row r="3370">
          <cell r="A3370" t="str">
            <v/>
          </cell>
          <cell r="L3370" t="str">
            <v/>
          </cell>
          <cell r="P3370" t="str">
            <v/>
          </cell>
          <cell r="T3370" t="str">
            <v/>
          </cell>
          <cell r="V3370" t="str">
            <v/>
          </cell>
          <cell r="Z3370" t="str">
            <v/>
          </cell>
          <cell r="AE3370" t="str">
            <v/>
          </cell>
          <cell r="AH3370" t="str">
            <v/>
          </cell>
        </row>
        <row r="3371">
          <cell r="A3371" t="str">
            <v/>
          </cell>
          <cell r="L3371" t="str">
            <v/>
          </cell>
          <cell r="P3371" t="str">
            <v/>
          </cell>
          <cell r="T3371" t="str">
            <v/>
          </cell>
          <cell r="V3371" t="str">
            <v/>
          </cell>
          <cell r="Z3371" t="str">
            <v/>
          </cell>
          <cell r="AE3371" t="str">
            <v/>
          </cell>
          <cell r="AH3371" t="str">
            <v/>
          </cell>
        </row>
        <row r="3372">
          <cell r="A3372" t="str">
            <v/>
          </cell>
          <cell r="L3372" t="str">
            <v/>
          </cell>
          <cell r="P3372" t="str">
            <v/>
          </cell>
          <cell r="T3372" t="str">
            <v/>
          </cell>
          <cell r="V3372" t="str">
            <v/>
          </cell>
          <cell r="Z3372" t="str">
            <v/>
          </cell>
          <cell r="AE3372" t="str">
            <v/>
          </cell>
          <cell r="AH3372" t="str">
            <v/>
          </cell>
        </row>
        <row r="3373">
          <cell r="A3373" t="str">
            <v/>
          </cell>
          <cell r="L3373" t="str">
            <v/>
          </cell>
          <cell r="P3373" t="str">
            <v/>
          </cell>
          <cell r="T3373" t="str">
            <v/>
          </cell>
          <cell r="V3373" t="str">
            <v/>
          </cell>
          <cell r="Z3373" t="str">
            <v/>
          </cell>
          <cell r="AE3373" t="str">
            <v/>
          </cell>
          <cell r="AH3373" t="str">
            <v/>
          </cell>
        </row>
        <row r="3374">
          <cell r="A3374" t="str">
            <v/>
          </cell>
          <cell r="L3374" t="str">
            <v/>
          </cell>
          <cell r="P3374" t="str">
            <v/>
          </cell>
          <cell r="T3374" t="str">
            <v/>
          </cell>
          <cell r="V3374" t="str">
            <v/>
          </cell>
          <cell r="Z3374" t="str">
            <v/>
          </cell>
          <cell r="AE3374" t="str">
            <v/>
          </cell>
          <cell r="AH3374" t="str">
            <v/>
          </cell>
        </row>
        <row r="3375">
          <cell r="A3375" t="str">
            <v/>
          </cell>
          <cell r="L3375" t="str">
            <v/>
          </cell>
          <cell r="P3375" t="str">
            <v/>
          </cell>
          <cell r="T3375" t="str">
            <v/>
          </cell>
          <cell r="V3375" t="str">
            <v/>
          </cell>
          <cell r="Z3375" t="str">
            <v/>
          </cell>
          <cell r="AE3375" t="str">
            <v/>
          </cell>
          <cell r="AH3375" t="str">
            <v/>
          </cell>
        </row>
        <row r="3376">
          <cell r="A3376" t="str">
            <v/>
          </cell>
          <cell r="L3376" t="str">
            <v/>
          </cell>
          <cell r="P3376" t="str">
            <v/>
          </cell>
          <cell r="T3376" t="str">
            <v/>
          </cell>
          <cell r="V3376" t="str">
            <v/>
          </cell>
          <cell r="Z3376" t="str">
            <v/>
          </cell>
          <cell r="AE3376" t="str">
            <v/>
          </cell>
          <cell r="AH3376" t="str">
            <v/>
          </cell>
        </row>
        <row r="3377">
          <cell r="A3377" t="str">
            <v/>
          </cell>
          <cell r="L3377" t="str">
            <v/>
          </cell>
          <cell r="P3377" t="str">
            <v/>
          </cell>
          <cell r="T3377" t="str">
            <v/>
          </cell>
          <cell r="V3377" t="str">
            <v/>
          </cell>
          <cell r="Z3377" t="str">
            <v/>
          </cell>
          <cell r="AE3377" t="str">
            <v/>
          </cell>
          <cell r="AH3377" t="str">
            <v/>
          </cell>
        </row>
        <row r="3378">
          <cell r="A3378" t="str">
            <v/>
          </cell>
          <cell r="L3378" t="str">
            <v/>
          </cell>
          <cell r="P3378" t="str">
            <v/>
          </cell>
          <cell r="T3378" t="str">
            <v/>
          </cell>
          <cell r="V3378" t="str">
            <v/>
          </cell>
          <cell r="Z3378" t="str">
            <v/>
          </cell>
          <cell r="AE3378" t="str">
            <v/>
          </cell>
          <cell r="AH3378" t="str">
            <v/>
          </cell>
        </row>
        <row r="3379">
          <cell r="A3379" t="str">
            <v/>
          </cell>
          <cell r="L3379" t="str">
            <v/>
          </cell>
          <cell r="P3379" t="str">
            <v/>
          </cell>
          <cell r="T3379" t="str">
            <v/>
          </cell>
          <cell r="V3379" t="str">
            <v/>
          </cell>
          <cell r="Z3379" t="str">
            <v/>
          </cell>
          <cell r="AE3379" t="str">
            <v/>
          </cell>
          <cell r="AH3379" t="str">
            <v/>
          </cell>
        </row>
        <row r="3380">
          <cell r="A3380" t="str">
            <v/>
          </cell>
          <cell r="L3380" t="str">
            <v/>
          </cell>
          <cell r="P3380" t="str">
            <v/>
          </cell>
          <cell r="T3380" t="str">
            <v/>
          </cell>
          <cell r="V3380" t="str">
            <v/>
          </cell>
          <cell r="Z3380" t="str">
            <v/>
          </cell>
          <cell r="AE3380" t="str">
            <v/>
          </cell>
          <cell r="AH3380" t="str">
            <v/>
          </cell>
        </row>
        <row r="3381">
          <cell r="A3381" t="str">
            <v/>
          </cell>
          <cell r="L3381" t="str">
            <v/>
          </cell>
          <cell r="P3381" t="str">
            <v/>
          </cell>
          <cell r="T3381" t="str">
            <v/>
          </cell>
          <cell r="V3381" t="str">
            <v/>
          </cell>
          <cell r="Z3381" t="str">
            <v/>
          </cell>
          <cell r="AE3381" t="str">
            <v/>
          </cell>
          <cell r="AH3381" t="str">
            <v/>
          </cell>
        </row>
        <row r="3382">
          <cell r="A3382" t="str">
            <v/>
          </cell>
          <cell r="L3382" t="str">
            <v/>
          </cell>
          <cell r="P3382" t="str">
            <v/>
          </cell>
          <cell r="T3382" t="str">
            <v/>
          </cell>
          <cell r="V3382" t="str">
            <v/>
          </cell>
          <cell r="Z3382" t="str">
            <v/>
          </cell>
          <cell r="AE3382" t="str">
            <v/>
          </cell>
          <cell r="AH3382" t="str">
            <v/>
          </cell>
        </row>
        <row r="3383">
          <cell r="A3383" t="str">
            <v/>
          </cell>
          <cell r="L3383" t="str">
            <v/>
          </cell>
          <cell r="P3383" t="str">
            <v/>
          </cell>
          <cell r="T3383" t="str">
            <v/>
          </cell>
          <cell r="V3383" t="str">
            <v/>
          </cell>
          <cell r="Z3383" t="str">
            <v/>
          </cell>
          <cell r="AE3383" t="str">
            <v/>
          </cell>
          <cell r="AH3383" t="str">
            <v/>
          </cell>
        </row>
        <row r="3384">
          <cell r="A3384" t="str">
            <v/>
          </cell>
          <cell r="L3384" t="str">
            <v/>
          </cell>
          <cell r="P3384" t="str">
            <v/>
          </cell>
          <cell r="T3384" t="str">
            <v/>
          </cell>
          <cell r="V3384" t="str">
            <v/>
          </cell>
          <cell r="Z3384" t="str">
            <v/>
          </cell>
          <cell r="AE3384" t="str">
            <v/>
          </cell>
          <cell r="AH3384" t="str">
            <v/>
          </cell>
        </row>
        <row r="3385">
          <cell r="A3385" t="str">
            <v/>
          </cell>
          <cell r="L3385" t="str">
            <v/>
          </cell>
          <cell r="P3385" t="str">
            <v/>
          </cell>
          <cell r="T3385" t="str">
            <v/>
          </cell>
          <cell r="V3385" t="str">
            <v/>
          </cell>
          <cell r="Z3385" t="str">
            <v/>
          </cell>
          <cell r="AE3385" t="str">
            <v/>
          </cell>
          <cell r="AH3385" t="str">
            <v/>
          </cell>
        </row>
        <row r="3386">
          <cell r="A3386" t="str">
            <v/>
          </cell>
          <cell r="L3386" t="str">
            <v/>
          </cell>
          <cell r="P3386" t="str">
            <v/>
          </cell>
          <cell r="T3386" t="str">
            <v/>
          </cell>
          <cell r="V3386" t="str">
            <v/>
          </cell>
          <cell r="Z3386" t="str">
            <v/>
          </cell>
          <cell r="AE3386" t="str">
            <v/>
          </cell>
          <cell r="AH3386" t="str">
            <v/>
          </cell>
        </row>
        <row r="3387">
          <cell r="A3387" t="str">
            <v/>
          </cell>
          <cell r="L3387" t="str">
            <v/>
          </cell>
          <cell r="P3387" t="str">
            <v/>
          </cell>
          <cell r="T3387" t="str">
            <v/>
          </cell>
          <cell r="V3387" t="str">
            <v/>
          </cell>
          <cell r="Z3387" t="str">
            <v/>
          </cell>
          <cell r="AE3387" t="str">
            <v/>
          </cell>
          <cell r="AH3387" t="str">
            <v/>
          </cell>
        </row>
        <row r="3388">
          <cell r="A3388" t="str">
            <v/>
          </cell>
          <cell r="L3388" t="str">
            <v/>
          </cell>
          <cell r="P3388" t="str">
            <v/>
          </cell>
          <cell r="T3388" t="str">
            <v/>
          </cell>
          <cell r="V3388" t="str">
            <v/>
          </cell>
          <cell r="Z3388" t="str">
            <v/>
          </cell>
          <cell r="AE3388" t="str">
            <v/>
          </cell>
          <cell r="AH3388" t="str">
            <v/>
          </cell>
        </row>
        <row r="3389">
          <cell r="A3389" t="str">
            <v/>
          </cell>
          <cell r="L3389" t="str">
            <v/>
          </cell>
          <cell r="P3389" t="str">
            <v/>
          </cell>
          <cell r="T3389" t="str">
            <v/>
          </cell>
          <cell r="V3389" t="str">
            <v/>
          </cell>
          <cell r="Z3389" t="str">
            <v/>
          </cell>
          <cell r="AE3389" t="str">
            <v/>
          </cell>
          <cell r="AH3389" t="str">
            <v/>
          </cell>
        </row>
        <row r="3390">
          <cell r="A3390" t="str">
            <v/>
          </cell>
          <cell r="L3390" t="str">
            <v/>
          </cell>
          <cell r="P3390" t="str">
            <v/>
          </cell>
          <cell r="T3390" t="str">
            <v/>
          </cell>
          <cell r="V3390" t="str">
            <v/>
          </cell>
          <cell r="Z3390" t="str">
            <v/>
          </cell>
          <cell r="AE3390" t="str">
            <v/>
          </cell>
          <cell r="AH3390" t="str">
            <v/>
          </cell>
        </row>
        <row r="3391">
          <cell r="A3391" t="str">
            <v/>
          </cell>
          <cell r="L3391" t="str">
            <v/>
          </cell>
          <cell r="P3391" t="str">
            <v/>
          </cell>
          <cell r="T3391" t="str">
            <v/>
          </cell>
          <cell r="V3391" t="str">
            <v/>
          </cell>
          <cell r="Z3391" t="str">
            <v/>
          </cell>
          <cell r="AE3391" t="str">
            <v/>
          </cell>
          <cell r="AH3391" t="str">
            <v/>
          </cell>
        </row>
        <row r="3392">
          <cell r="A3392" t="str">
            <v/>
          </cell>
          <cell r="L3392" t="str">
            <v/>
          </cell>
          <cell r="P3392" t="str">
            <v/>
          </cell>
          <cell r="T3392" t="str">
            <v/>
          </cell>
          <cell r="V3392" t="str">
            <v/>
          </cell>
          <cell r="Z3392" t="str">
            <v/>
          </cell>
          <cell r="AE3392" t="str">
            <v/>
          </cell>
          <cell r="AH3392" t="str">
            <v/>
          </cell>
        </row>
        <row r="3393">
          <cell r="A3393" t="str">
            <v/>
          </cell>
          <cell r="L3393" t="str">
            <v/>
          </cell>
          <cell r="P3393" t="str">
            <v/>
          </cell>
          <cell r="T3393" t="str">
            <v/>
          </cell>
          <cell r="V3393" t="str">
            <v/>
          </cell>
          <cell r="Z3393" t="str">
            <v/>
          </cell>
          <cell r="AE3393" t="str">
            <v/>
          </cell>
          <cell r="AH3393" t="str">
            <v/>
          </cell>
        </row>
        <row r="3394">
          <cell r="A3394" t="str">
            <v/>
          </cell>
          <cell r="L3394" t="str">
            <v/>
          </cell>
          <cell r="P3394" t="str">
            <v/>
          </cell>
          <cell r="T3394" t="str">
            <v/>
          </cell>
          <cell r="V3394" t="str">
            <v/>
          </cell>
          <cell r="Z3394" t="str">
            <v/>
          </cell>
          <cell r="AE3394" t="str">
            <v/>
          </cell>
          <cell r="AH3394" t="str">
            <v/>
          </cell>
        </row>
        <row r="3395">
          <cell r="A3395" t="str">
            <v/>
          </cell>
          <cell r="L3395" t="str">
            <v/>
          </cell>
          <cell r="P3395" t="str">
            <v/>
          </cell>
          <cell r="T3395" t="str">
            <v/>
          </cell>
          <cell r="V3395" t="str">
            <v/>
          </cell>
          <cell r="Z3395" t="str">
            <v/>
          </cell>
          <cell r="AE3395" t="str">
            <v/>
          </cell>
          <cell r="AH3395" t="str">
            <v/>
          </cell>
        </row>
        <row r="3396">
          <cell r="A3396" t="str">
            <v/>
          </cell>
          <cell r="L3396" t="str">
            <v/>
          </cell>
          <cell r="P3396" t="str">
            <v/>
          </cell>
          <cell r="T3396" t="str">
            <v/>
          </cell>
          <cell r="V3396" t="str">
            <v/>
          </cell>
          <cell r="Z3396" t="str">
            <v/>
          </cell>
          <cell r="AE3396" t="str">
            <v/>
          </cell>
          <cell r="AH3396" t="str">
            <v/>
          </cell>
        </row>
        <row r="3397">
          <cell r="A3397" t="str">
            <v/>
          </cell>
          <cell r="L3397" t="str">
            <v/>
          </cell>
          <cell r="P3397" t="str">
            <v/>
          </cell>
          <cell r="T3397" t="str">
            <v/>
          </cell>
          <cell r="V3397" t="str">
            <v/>
          </cell>
          <cell r="Z3397" t="str">
            <v/>
          </cell>
          <cell r="AE3397" t="str">
            <v/>
          </cell>
          <cell r="AH3397" t="str">
            <v/>
          </cell>
        </row>
        <row r="3398">
          <cell r="A3398" t="str">
            <v/>
          </cell>
          <cell r="L3398" t="str">
            <v/>
          </cell>
          <cell r="P3398" t="str">
            <v/>
          </cell>
          <cell r="T3398" t="str">
            <v/>
          </cell>
          <cell r="V3398" t="str">
            <v/>
          </cell>
          <cell r="Z3398" t="str">
            <v/>
          </cell>
          <cell r="AE3398" t="str">
            <v/>
          </cell>
          <cell r="AH3398" t="str">
            <v/>
          </cell>
        </row>
        <row r="3399">
          <cell r="A3399" t="str">
            <v/>
          </cell>
          <cell r="L3399" t="str">
            <v/>
          </cell>
          <cell r="P3399" t="str">
            <v/>
          </cell>
          <cell r="T3399" t="str">
            <v/>
          </cell>
          <cell r="V3399" t="str">
            <v/>
          </cell>
          <cell r="Z3399" t="str">
            <v/>
          </cell>
          <cell r="AE3399" t="str">
            <v/>
          </cell>
          <cell r="AH3399" t="str">
            <v/>
          </cell>
        </row>
        <row r="3400">
          <cell r="A3400" t="str">
            <v/>
          </cell>
          <cell r="L3400" t="str">
            <v/>
          </cell>
          <cell r="P3400" t="str">
            <v/>
          </cell>
          <cell r="T3400" t="str">
            <v/>
          </cell>
          <cell r="V3400" t="str">
            <v/>
          </cell>
          <cell r="Z3400" t="str">
            <v/>
          </cell>
          <cell r="AE3400" t="str">
            <v/>
          </cell>
          <cell r="AH3400" t="str">
            <v/>
          </cell>
        </row>
        <row r="3401">
          <cell r="A3401" t="str">
            <v/>
          </cell>
          <cell r="L3401" t="str">
            <v/>
          </cell>
          <cell r="P3401" t="str">
            <v/>
          </cell>
          <cell r="T3401" t="str">
            <v/>
          </cell>
          <cell r="V3401" t="str">
            <v/>
          </cell>
          <cell r="Z3401" t="str">
            <v/>
          </cell>
          <cell r="AE3401" t="str">
            <v/>
          </cell>
          <cell r="AH3401" t="str">
            <v/>
          </cell>
        </row>
        <row r="3402">
          <cell r="A3402" t="str">
            <v/>
          </cell>
          <cell r="L3402" t="str">
            <v/>
          </cell>
          <cell r="P3402" t="str">
            <v/>
          </cell>
          <cell r="T3402" t="str">
            <v/>
          </cell>
          <cell r="V3402" t="str">
            <v/>
          </cell>
          <cell r="Z3402" t="str">
            <v/>
          </cell>
          <cell r="AE3402" t="str">
            <v/>
          </cell>
          <cell r="AH3402" t="str">
            <v/>
          </cell>
        </row>
        <row r="3403">
          <cell r="A3403" t="str">
            <v/>
          </cell>
          <cell r="L3403" t="str">
            <v/>
          </cell>
          <cell r="P3403" t="str">
            <v/>
          </cell>
          <cell r="T3403" t="str">
            <v/>
          </cell>
          <cell r="V3403" t="str">
            <v/>
          </cell>
          <cell r="Z3403" t="str">
            <v/>
          </cell>
          <cell r="AE3403" t="str">
            <v/>
          </cell>
          <cell r="AH3403" t="str">
            <v/>
          </cell>
        </row>
        <row r="3404">
          <cell r="A3404" t="str">
            <v/>
          </cell>
          <cell r="L3404" t="str">
            <v/>
          </cell>
          <cell r="P3404" t="str">
            <v/>
          </cell>
          <cell r="T3404" t="str">
            <v/>
          </cell>
          <cell r="V3404" t="str">
            <v/>
          </cell>
          <cell r="Z3404" t="str">
            <v/>
          </cell>
          <cell r="AE3404" t="str">
            <v/>
          </cell>
          <cell r="AH3404" t="str">
            <v/>
          </cell>
        </row>
        <row r="3405">
          <cell r="A3405" t="str">
            <v/>
          </cell>
          <cell r="L3405" t="str">
            <v/>
          </cell>
          <cell r="P3405" t="str">
            <v/>
          </cell>
          <cell r="T3405" t="str">
            <v/>
          </cell>
          <cell r="V3405" t="str">
            <v/>
          </cell>
          <cell r="Z3405" t="str">
            <v/>
          </cell>
          <cell r="AE3405" t="str">
            <v/>
          </cell>
          <cell r="AH3405" t="str">
            <v/>
          </cell>
        </row>
        <row r="3406">
          <cell r="A3406" t="str">
            <v/>
          </cell>
          <cell r="L3406" t="str">
            <v/>
          </cell>
          <cell r="P3406" t="str">
            <v/>
          </cell>
          <cell r="T3406" t="str">
            <v/>
          </cell>
          <cell r="V3406" t="str">
            <v/>
          </cell>
          <cell r="Z3406" t="str">
            <v/>
          </cell>
          <cell r="AE3406" t="str">
            <v/>
          </cell>
          <cell r="AH3406" t="str">
            <v/>
          </cell>
        </row>
        <row r="3407">
          <cell r="A3407" t="str">
            <v/>
          </cell>
          <cell r="L3407" t="str">
            <v/>
          </cell>
          <cell r="P3407" t="str">
            <v/>
          </cell>
          <cell r="T3407" t="str">
            <v/>
          </cell>
          <cell r="V3407" t="str">
            <v/>
          </cell>
          <cell r="Z3407" t="str">
            <v/>
          </cell>
          <cell r="AE3407" t="str">
            <v/>
          </cell>
          <cell r="AH3407" t="str">
            <v/>
          </cell>
        </row>
        <row r="3408">
          <cell r="A3408" t="str">
            <v/>
          </cell>
          <cell r="L3408" t="str">
            <v/>
          </cell>
          <cell r="P3408" t="str">
            <v/>
          </cell>
          <cell r="T3408" t="str">
            <v/>
          </cell>
          <cell r="V3408" t="str">
            <v/>
          </cell>
          <cell r="Z3408" t="str">
            <v/>
          </cell>
          <cell r="AE3408" t="str">
            <v/>
          </cell>
          <cell r="AH3408" t="str">
            <v/>
          </cell>
        </row>
        <row r="3409">
          <cell r="A3409" t="str">
            <v/>
          </cell>
          <cell r="L3409" t="str">
            <v/>
          </cell>
          <cell r="P3409" t="str">
            <v/>
          </cell>
          <cell r="T3409" t="str">
            <v/>
          </cell>
          <cell r="V3409" t="str">
            <v/>
          </cell>
          <cell r="Z3409" t="str">
            <v/>
          </cell>
          <cell r="AE3409" t="str">
            <v/>
          </cell>
          <cell r="AH3409" t="str">
            <v/>
          </cell>
        </row>
        <row r="3410">
          <cell r="A3410" t="str">
            <v/>
          </cell>
          <cell r="L3410" t="str">
            <v/>
          </cell>
          <cell r="P3410" t="str">
            <v/>
          </cell>
          <cell r="T3410" t="str">
            <v/>
          </cell>
          <cell r="V3410" t="str">
            <v/>
          </cell>
          <cell r="Z3410" t="str">
            <v/>
          </cell>
          <cell r="AE3410" t="str">
            <v/>
          </cell>
          <cell r="AH3410" t="str">
            <v/>
          </cell>
        </row>
        <row r="3411">
          <cell r="A3411" t="str">
            <v/>
          </cell>
          <cell r="L3411" t="str">
            <v/>
          </cell>
          <cell r="P3411" t="str">
            <v/>
          </cell>
          <cell r="T3411" t="str">
            <v/>
          </cell>
          <cell r="V3411" t="str">
            <v/>
          </cell>
          <cell r="Z3411" t="str">
            <v/>
          </cell>
          <cell r="AE3411" t="str">
            <v/>
          </cell>
          <cell r="AH3411" t="str">
            <v/>
          </cell>
        </row>
        <row r="3412">
          <cell r="A3412" t="str">
            <v/>
          </cell>
          <cell r="L3412" t="str">
            <v/>
          </cell>
          <cell r="P3412" t="str">
            <v/>
          </cell>
          <cell r="T3412" t="str">
            <v/>
          </cell>
          <cell r="V3412" t="str">
            <v/>
          </cell>
          <cell r="Z3412" t="str">
            <v/>
          </cell>
          <cell r="AE3412" t="str">
            <v/>
          </cell>
          <cell r="AH3412" t="str">
            <v/>
          </cell>
        </row>
        <row r="3413">
          <cell r="A3413" t="str">
            <v/>
          </cell>
          <cell r="L3413" t="str">
            <v/>
          </cell>
          <cell r="P3413" t="str">
            <v/>
          </cell>
          <cell r="T3413" t="str">
            <v/>
          </cell>
          <cell r="V3413" t="str">
            <v/>
          </cell>
          <cell r="Z3413" t="str">
            <v/>
          </cell>
          <cell r="AE3413" t="str">
            <v/>
          </cell>
          <cell r="AH3413" t="str">
            <v/>
          </cell>
        </row>
        <row r="3414">
          <cell r="A3414" t="str">
            <v/>
          </cell>
          <cell r="L3414" t="str">
            <v/>
          </cell>
          <cell r="P3414" t="str">
            <v/>
          </cell>
          <cell r="T3414" t="str">
            <v/>
          </cell>
          <cell r="V3414" t="str">
            <v/>
          </cell>
          <cell r="Z3414" t="str">
            <v/>
          </cell>
          <cell r="AE3414" t="str">
            <v/>
          </cell>
          <cell r="AH3414" t="str">
            <v/>
          </cell>
        </row>
        <row r="3415">
          <cell r="A3415" t="str">
            <v/>
          </cell>
          <cell r="L3415" t="str">
            <v/>
          </cell>
          <cell r="P3415" t="str">
            <v/>
          </cell>
          <cell r="T3415" t="str">
            <v/>
          </cell>
          <cell r="V3415" t="str">
            <v/>
          </cell>
          <cell r="Z3415" t="str">
            <v/>
          </cell>
          <cell r="AE3415" t="str">
            <v/>
          </cell>
          <cell r="AH3415" t="str">
            <v/>
          </cell>
        </row>
        <row r="3416">
          <cell r="A3416" t="str">
            <v/>
          </cell>
          <cell r="L3416" t="str">
            <v/>
          </cell>
          <cell r="P3416" t="str">
            <v/>
          </cell>
          <cell r="T3416" t="str">
            <v/>
          </cell>
          <cell r="V3416" t="str">
            <v/>
          </cell>
          <cell r="Z3416" t="str">
            <v/>
          </cell>
          <cell r="AE3416" t="str">
            <v/>
          </cell>
          <cell r="AH3416" t="str">
            <v/>
          </cell>
        </row>
        <row r="3417">
          <cell r="A3417" t="str">
            <v/>
          </cell>
          <cell r="L3417" t="str">
            <v/>
          </cell>
          <cell r="P3417" t="str">
            <v/>
          </cell>
          <cell r="T3417" t="str">
            <v/>
          </cell>
          <cell r="V3417" t="str">
            <v/>
          </cell>
          <cell r="Z3417" t="str">
            <v/>
          </cell>
          <cell r="AE3417" t="str">
            <v/>
          </cell>
          <cell r="AH3417" t="str">
            <v/>
          </cell>
        </row>
        <row r="3418">
          <cell r="A3418" t="str">
            <v/>
          </cell>
          <cell r="L3418" t="str">
            <v/>
          </cell>
          <cell r="P3418" t="str">
            <v/>
          </cell>
          <cell r="T3418" t="str">
            <v/>
          </cell>
          <cell r="V3418" t="str">
            <v/>
          </cell>
          <cell r="Z3418" t="str">
            <v/>
          </cell>
          <cell r="AE3418" t="str">
            <v/>
          </cell>
          <cell r="AH3418" t="str">
            <v/>
          </cell>
        </row>
        <row r="3419">
          <cell r="A3419" t="str">
            <v/>
          </cell>
          <cell r="L3419" t="str">
            <v/>
          </cell>
          <cell r="P3419" t="str">
            <v/>
          </cell>
          <cell r="T3419" t="str">
            <v/>
          </cell>
          <cell r="V3419" t="str">
            <v/>
          </cell>
          <cell r="Z3419" t="str">
            <v/>
          </cell>
          <cell r="AE3419" t="str">
            <v/>
          </cell>
          <cell r="AH3419" t="str">
            <v/>
          </cell>
        </row>
        <row r="3420">
          <cell r="A3420" t="str">
            <v/>
          </cell>
          <cell r="L3420" t="str">
            <v/>
          </cell>
          <cell r="P3420" t="str">
            <v/>
          </cell>
          <cell r="T3420" t="str">
            <v/>
          </cell>
          <cell r="V3420" t="str">
            <v/>
          </cell>
          <cell r="Z3420" t="str">
            <v/>
          </cell>
          <cell r="AE3420" t="str">
            <v/>
          </cell>
          <cell r="AH3420" t="str">
            <v/>
          </cell>
        </row>
        <row r="3421">
          <cell r="A3421" t="str">
            <v/>
          </cell>
          <cell r="L3421" t="str">
            <v/>
          </cell>
          <cell r="P3421" t="str">
            <v/>
          </cell>
          <cell r="T3421" t="str">
            <v/>
          </cell>
          <cell r="V3421" t="str">
            <v/>
          </cell>
          <cell r="Z3421" t="str">
            <v/>
          </cell>
          <cell r="AE3421" t="str">
            <v/>
          </cell>
          <cell r="AH3421" t="str">
            <v/>
          </cell>
        </row>
        <row r="3422">
          <cell r="A3422" t="str">
            <v/>
          </cell>
          <cell r="L3422" t="str">
            <v/>
          </cell>
          <cell r="P3422" t="str">
            <v/>
          </cell>
          <cell r="T3422" t="str">
            <v/>
          </cell>
          <cell r="V3422" t="str">
            <v/>
          </cell>
          <cell r="Z3422" t="str">
            <v/>
          </cell>
          <cell r="AE3422" t="str">
            <v/>
          </cell>
          <cell r="AH3422" t="str">
            <v/>
          </cell>
        </row>
        <row r="3423">
          <cell r="A3423" t="str">
            <v/>
          </cell>
          <cell r="L3423" t="str">
            <v/>
          </cell>
          <cell r="P3423" t="str">
            <v/>
          </cell>
          <cell r="T3423" t="str">
            <v/>
          </cell>
          <cell r="V3423" t="str">
            <v/>
          </cell>
          <cell r="Z3423" t="str">
            <v/>
          </cell>
          <cell r="AE3423" t="str">
            <v/>
          </cell>
          <cell r="AH3423" t="str">
            <v/>
          </cell>
        </row>
        <row r="3424">
          <cell r="A3424" t="str">
            <v/>
          </cell>
          <cell r="L3424" t="str">
            <v/>
          </cell>
          <cell r="P3424" t="str">
            <v/>
          </cell>
          <cell r="T3424" t="str">
            <v/>
          </cell>
          <cell r="V3424" t="str">
            <v/>
          </cell>
          <cell r="Z3424" t="str">
            <v/>
          </cell>
          <cell r="AE3424" t="str">
            <v/>
          </cell>
          <cell r="AH3424" t="str">
            <v/>
          </cell>
        </row>
        <row r="3425">
          <cell r="A3425" t="str">
            <v/>
          </cell>
          <cell r="L3425" t="str">
            <v/>
          </cell>
          <cell r="P3425" t="str">
            <v/>
          </cell>
          <cell r="T3425" t="str">
            <v/>
          </cell>
          <cell r="V3425" t="str">
            <v/>
          </cell>
          <cell r="Z3425" t="str">
            <v/>
          </cell>
          <cell r="AE3425" t="str">
            <v/>
          </cell>
          <cell r="AH3425" t="str">
            <v/>
          </cell>
        </row>
        <row r="3426">
          <cell r="A3426" t="str">
            <v/>
          </cell>
          <cell r="L3426" t="str">
            <v/>
          </cell>
          <cell r="P3426" t="str">
            <v/>
          </cell>
          <cell r="T3426" t="str">
            <v/>
          </cell>
          <cell r="V3426" t="str">
            <v/>
          </cell>
          <cell r="Z3426" t="str">
            <v/>
          </cell>
          <cell r="AE3426" t="str">
            <v/>
          </cell>
          <cell r="AH3426" t="str">
            <v/>
          </cell>
        </row>
        <row r="3427">
          <cell r="A3427" t="str">
            <v/>
          </cell>
          <cell r="L3427" t="str">
            <v/>
          </cell>
          <cell r="P3427" t="str">
            <v/>
          </cell>
          <cell r="T3427" t="str">
            <v/>
          </cell>
          <cell r="V3427" t="str">
            <v/>
          </cell>
          <cell r="Z3427" t="str">
            <v/>
          </cell>
          <cell r="AE3427" t="str">
            <v/>
          </cell>
          <cell r="AH3427" t="str">
            <v/>
          </cell>
        </row>
        <row r="3428">
          <cell r="A3428" t="str">
            <v/>
          </cell>
          <cell r="L3428" t="str">
            <v/>
          </cell>
          <cell r="P3428" t="str">
            <v/>
          </cell>
          <cell r="T3428" t="str">
            <v/>
          </cell>
          <cell r="V3428" t="str">
            <v/>
          </cell>
          <cell r="Z3428" t="str">
            <v/>
          </cell>
          <cell r="AE3428" t="str">
            <v/>
          </cell>
          <cell r="AH3428" t="str">
            <v/>
          </cell>
        </row>
        <row r="3429">
          <cell r="A3429" t="str">
            <v/>
          </cell>
          <cell r="L3429" t="str">
            <v/>
          </cell>
          <cell r="P3429" t="str">
            <v/>
          </cell>
          <cell r="T3429" t="str">
            <v/>
          </cell>
          <cell r="V3429" t="str">
            <v/>
          </cell>
          <cell r="Z3429" t="str">
            <v/>
          </cell>
          <cell r="AE3429" t="str">
            <v/>
          </cell>
          <cell r="AH3429" t="str">
            <v/>
          </cell>
        </row>
        <row r="3430">
          <cell r="A3430" t="str">
            <v/>
          </cell>
          <cell r="L3430" t="str">
            <v/>
          </cell>
          <cell r="P3430" t="str">
            <v/>
          </cell>
          <cell r="T3430" t="str">
            <v/>
          </cell>
          <cell r="V3430" t="str">
            <v/>
          </cell>
          <cell r="Z3430" t="str">
            <v/>
          </cell>
          <cell r="AE3430" t="str">
            <v/>
          </cell>
          <cell r="AH3430" t="str">
            <v/>
          </cell>
        </row>
        <row r="3431">
          <cell r="A3431" t="str">
            <v/>
          </cell>
          <cell r="L3431" t="str">
            <v/>
          </cell>
          <cell r="P3431" t="str">
            <v/>
          </cell>
          <cell r="T3431" t="str">
            <v/>
          </cell>
          <cell r="V3431" t="str">
            <v/>
          </cell>
          <cell r="Z3431" t="str">
            <v/>
          </cell>
          <cell r="AE3431" t="str">
            <v/>
          </cell>
          <cell r="AH3431" t="str">
            <v/>
          </cell>
        </row>
        <row r="3432">
          <cell r="A3432" t="str">
            <v/>
          </cell>
          <cell r="L3432" t="str">
            <v/>
          </cell>
          <cell r="P3432" t="str">
            <v/>
          </cell>
          <cell r="T3432" t="str">
            <v/>
          </cell>
          <cell r="V3432" t="str">
            <v/>
          </cell>
          <cell r="Z3432" t="str">
            <v/>
          </cell>
          <cell r="AE3432" t="str">
            <v/>
          </cell>
          <cell r="AH3432" t="str">
            <v/>
          </cell>
        </row>
        <row r="3433">
          <cell r="A3433" t="str">
            <v/>
          </cell>
          <cell r="L3433" t="str">
            <v/>
          </cell>
          <cell r="P3433" t="str">
            <v/>
          </cell>
          <cell r="T3433" t="str">
            <v/>
          </cell>
          <cell r="V3433" t="str">
            <v/>
          </cell>
          <cell r="Z3433" t="str">
            <v/>
          </cell>
          <cell r="AE3433" t="str">
            <v/>
          </cell>
          <cell r="AH3433" t="str">
            <v/>
          </cell>
        </row>
        <row r="3434">
          <cell r="A3434" t="str">
            <v/>
          </cell>
          <cell r="L3434" t="str">
            <v/>
          </cell>
          <cell r="P3434" t="str">
            <v/>
          </cell>
          <cell r="T3434" t="str">
            <v/>
          </cell>
          <cell r="V3434" t="str">
            <v/>
          </cell>
          <cell r="Z3434" t="str">
            <v/>
          </cell>
          <cell r="AE3434" t="str">
            <v/>
          </cell>
          <cell r="AH3434" t="str">
            <v/>
          </cell>
        </row>
        <row r="3435">
          <cell r="A3435" t="str">
            <v/>
          </cell>
          <cell r="L3435" t="str">
            <v/>
          </cell>
          <cell r="P3435" t="str">
            <v/>
          </cell>
          <cell r="T3435" t="str">
            <v/>
          </cell>
          <cell r="V3435" t="str">
            <v/>
          </cell>
          <cell r="Z3435" t="str">
            <v/>
          </cell>
          <cell r="AE3435" t="str">
            <v/>
          </cell>
          <cell r="AH3435" t="str">
            <v/>
          </cell>
        </row>
        <row r="3436">
          <cell r="A3436" t="str">
            <v/>
          </cell>
          <cell r="L3436" t="str">
            <v/>
          </cell>
          <cell r="P3436" t="str">
            <v/>
          </cell>
          <cell r="T3436" t="str">
            <v/>
          </cell>
          <cell r="V3436" t="str">
            <v/>
          </cell>
          <cell r="Z3436" t="str">
            <v/>
          </cell>
          <cell r="AE3436" t="str">
            <v/>
          </cell>
          <cell r="AH3436" t="str">
            <v/>
          </cell>
        </row>
        <row r="3437">
          <cell r="A3437" t="str">
            <v/>
          </cell>
          <cell r="L3437" t="str">
            <v/>
          </cell>
          <cell r="P3437" t="str">
            <v/>
          </cell>
          <cell r="T3437" t="str">
            <v/>
          </cell>
          <cell r="V3437" t="str">
            <v/>
          </cell>
          <cell r="Z3437" t="str">
            <v/>
          </cell>
          <cell r="AE3437" t="str">
            <v/>
          </cell>
          <cell r="AH3437" t="str">
            <v/>
          </cell>
        </row>
        <row r="3438">
          <cell r="A3438" t="str">
            <v/>
          </cell>
          <cell r="L3438" t="str">
            <v/>
          </cell>
          <cell r="P3438" t="str">
            <v/>
          </cell>
          <cell r="T3438" t="str">
            <v/>
          </cell>
          <cell r="V3438" t="str">
            <v/>
          </cell>
          <cell r="Z3438" t="str">
            <v/>
          </cell>
          <cell r="AE3438" t="str">
            <v/>
          </cell>
          <cell r="AH3438" t="str">
            <v/>
          </cell>
        </row>
        <row r="3439">
          <cell r="A3439" t="str">
            <v/>
          </cell>
          <cell r="L3439" t="str">
            <v/>
          </cell>
          <cell r="P3439" t="str">
            <v/>
          </cell>
          <cell r="T3439" t="str">
            <v/>
          </cell>
          <cell r="V3439" t="str">
            <v/>
          </cell>
          <cell r="Z3439" t="str">
            <v/>
          </cell>
          <cell r="AE3439" t="str">
            <v/>
          </cell>
          <cell r="AH3439" t="str">
            <v/>
          </cell>
        </row>
        <row r="3440">
          <cell r="A3440" t="str">
            <v/>
          </cell>
          <cell r="L3440" t="str">
            <v/>
          </cell>
          <cell r="P3440" t="str">
            <v/>
          </cell>
          <cell r="T3440" t="str">
            <v/>
          </cell>
          <cell r="V3440" t="str">
            <v/>
          </cell>
          <cell r="Z3440" t="str">
            <v/>
          </cell>
          <cell r="AE3440" t="str">
            <v/>
          </cell>
          <cell r="AH3440" t="str">
            <v/>
          </cell>
        </row>
        <row r="3441">
          <cell r="A3441" t="str">
            <v/>
          </cell>
          <cell r="L3441" t="str">
            <v/>
          </cell>
          <cell r="P3441" t="str">
            <v/>
          </cell>
          <cell r="T3441" t="str">
            <v/>
          </cell>
          <cell r="V3441" t="str">
            <v/>
          </cell>
          <cell r="Z3441" t="str">
            <v/>
          </cell>
          <cell r="AE3441" t="str">
            <v/>
          </cell>
          <cell r="AH3441" t="str">
            <v/>
          </cell>
        </row>
        <row r="3442">
          <cell r="A3442" t="str">
            <v/>
          </cell>
          <cell r="L3442" t="str">
            <v/>
          </cell>
          <cell r="P3442" t="str">
            <v/>
          </cell>
          <cell r="T3442" t="str">
            <v/>
          </cell>
          <cell r="V3442" t="str">
            <v/>
          </cell>
          <cell r="Z3442" t="str">
            <v/>
          </cell>
          <cell r="AE3442" t="str">
            <v/>
          </cell>
          <cell r="AH3442" t="str">
            <v/>
          </cell>
        </row>
        <row r="3443">
          <cell r="A3443" t="str">
            <v/>
          </cell>
          <cell r="L3443" t="str">
            <v/>
          </cell>
          <cell r="P3443" t="str">
            <v/>
          </cell>
          <cell r="T3443" t="str">
            <v/>
          </cell>
          <cell r="V3443" t="str">
            <v/>
          </cell>
          <cell r="Z3443" t="str">
            <v/>
          </cell>
          <cell r="AE3443" t="str">
            <v/>
          </cell>
          <cell r="AH3443" t="str">
            <v/>
          </cell>
        </row>
        <row r="3444">
          <cell r="A3444" t="str">
            <v/>
          </cell>
          <cell r="L3444" t="str">
            <v/>
          </cell>
          <cell r="P3444" t="str">
            <v/>
          </cell>
          <cell r="T3444" t="str">
            <v/>
          </cell>
          <cell r="V3444" t="str">
            <v/>
          </cell>
          <cell r="Z3444" t="str">
            <v/>
          </cell>
          <cell r="AE3444" t="str">
            <v/>
          </cell>
          <cell r="AH3444" t="str">
            <v/>
          </cell>
        </row>
        <row r="3445">
          <cell r="A3445" t="str">
            <v/>
          </cell>
          <cell r="L3445" t="str">
            <v/>
          </cell>
          <cell r="P3445" t="str">
            <v/>
          </cell>
          <cell r="T3445" t="str">
            <v/>
          </cell>
          <cell r="V3445" t="str">
            <v/>
          </cell>
          <cell r="Z3445" t="str">
            <v/>
          </cell>
          <cell r="AE3445" t="str">
            <v/>
          </cell>
          <cell r="AH3445" t="str">
            <v/>
          </cell>
        </row>
        <row r="3446">
          <cell r="A3446" t="str">
            <v/>
          </cell>
          <cell r="L3446" t="str">
            <v/>
          </cell>
          <cell r="P3446" t="str">
            <v/>
          </cell>
          <cell r="T3446" t="str">
            <v/>
          </cell>
          <cell r="V3446" t="str">
            <v/>
          </cell>
          <cell r="Z3446" t="str">
            <v/>
          </cell>
          <cell r="AE3446" t="str">
            <v/>
          </cell>
          <cell r="AH3446" t="str">
            <v/>
          </cell>
        </row>
        <row r="3447">
          <cell r="A3447" t="str">
            <v/>
          </cell>
          <cell r="L3447" t="str">
            <v/>
          </cell>
          <cell r="P3447" t="str">
            <v/>
          </cell>
          <cell r="T3447" t="str">
            <v/>
          </cell>
          <cell r="V3447" t="str">
            <v/>
          </cell>
          <cell r="Z3447" t="str">
            <v/>
          </cell>
          <cell r="AE3447" t="str">
            <v/>
          </cell>
          <cell r="AH3447" t="str">
            <v/>
          </cell>
        </row>
        <row r="3448">
          <cell r="A3448" t="str">
            <v/>
          </cell>
          <cell r="L3448" t="str">
            <v/>
          </cell>
          <cell r="P3448" t="str">
            <v/>
          </cell>
          <cell r="T3448" t="str">
            <v/>
          </cell>
          <cell r="V3448" t="str">
            <v/>
          </cell>
          <cell r="Z3448" t="str">
            <v/>
          </cell>
          <cell r="AE3448" t="str">
            <v/>
          </cell>
          <cell r="AH3448" t="str">
            <v/>
          </cell>
        </row>
        <row r="3449">
          <cell r="A3449" t="str">
            <v/>
          </cell>
          <cell r="L3449" t="str">
            <v/>
          </cell>
          <cell r="P3449" t="str">
            <v/>
          </cell>
          <cell r="T3449" t="str">
            <v/>
          </cell>
          <cell r="V3449" t="str">
            <v/>
          </cell>
          <cell r="Z3449" t="str">
            <v/>
          </cell>
          <cell r="AE3449" t="str">
            <v/>
          </cell>
          <cell r="AH3449" t="str">
            <v/>
          </cell>
        </row>
        <row r="3450">
          <cell r="A3450" t="str">
            <v/>
          </cell>
          <cell r="L3450" t="str">
            <v/>
          </cell>
          <cell r="P3450" t="str">
            <v/>
          </cell>
          <cell r="T3450" t="str">
            <v/>
          </cell>
          <cell r="V3450" t="str">
            <v/>
          </cell>
          <cell r="Z3450" t="str">
            <v/>
          </cell>
          <cell r="AE3450" t="str">
            <v/>
          </cell>
          <cell r="AH3450" t="str">
            <v/>
          </cell>
        </row>
        <row r="3451">
          <cell r="A3451" t="str">
            <v/>
          </cell>
          <cell r="L3451" t="str">
            <v/>
          </cell>
          <cell r="P3451" t="str">
            <v/>
          </cell>
          <cell r="T3451" t="str">
            <v/>
          </cell>
          <cell r="V3451" t="str">
            <v/>
          </cell>
          <cell r="Z3451" t="str">
            <v/>
          </cell>
          <cell r="AE3451" t="str">
            <v/>
          </cell>
          <cell r="AH3451" t="str">
            <v/>
          </cell>
        </row>
        <row r="3452">
          <cell r="A3452" t="str">
            <v/>
          </cell>
          <cell r="L3452" t="str">
            <v/>
          </cell>
          <cell r="P3452" t="str">
            <v/>
          </cell>
          <cell r="T3452" t="str">
            <v/>
          </cell>
          <cell r="V3452" t="str">
            <v/>
          </cell>
          <cell r="Z3452" t="str">
            <v/>
          </cell>
          <cell r="AE3452" t="str">
            <v/>
          </cell>
          <cell r="AH3452" t="str">
            <v/>
          </cell>
        </row>
        <row r="3453">
          <cell r="A3453" t="str">
            <v/>
          </cell>
          <cell r="L3453" t="str">
            <v/>
          </cell>
          <cell r="P3453" t="str">
            <v/>
          </cell>
          <cell r="T3453" t="str">
            <v/>
          </cell>
          <cell r="V3453" t="str">
            <v/>
          </cell>
          <cell r="Z3453" t="str">
            <v/>
          </cell>
          <cell r="AE3453" t="str">
            <v/>
          </cell>
          <cell r="AH3453" t="str">
            <v/>
          </cell>
        </row>
        <row r="3454">
          <cell r="A3454" t="str">
            <v/>
          </cell>
          <cell r="L3454" t="str">
            <v/>
          </cell>
          <cell r="P3454" t="str">
            <v/>
          </cell>
          <cell r="T3454" t="str">
            <v/>
          </cell>
          <cell r="V3454" t="str">
            <v/>
          </cell>
          <cell r="Z3454" t="str">
            <v/>
          </cell>
          <cell r="AE3454" t="str">
            <v/>
          </cell>
          <cell r="AH3454" t="str">
            <v/>
          </cell>
        </row>
        <row r="3455">
          <cell r="A3455" t="str">
            <v/>
          </cell>
          <cell r="L3455" t="str">
            <v/>
          </cell>
          <cell r="P3455" t="str">
            <v/>
          </cell>
          <cell r="T3455" t="str">
            <v/>
          </cell>
          <cell r="V3455" t="str">
            <v/>
          </cell>
          <cell r="Z3455" t="str">
            <v/>
          </cell>
          <cell r="AE3455" t="str">
            <v/>
          </cell>
          <cell r="AH3455" t="str">
            <v/>
          </cell>
        </row>
        <row r="3456">
          <cell r="A3456" t="str">
            <v/>
          </cell>
          <cell r="L3456" t="str">
            <v/>
          </cell>
          <cell r="P3456" t="str">
            <v/>
          </cell>
          <cell r="T3456" t="str">
            <v/>
          </cell>
          <cell r="V3456" t="str">
            <v/>
          </cell>
          <cell r="Z3456" t="str">
            <v/>
          </cell>
          <cell r="AE3456" t="str">
            <v/>
          </cell>
          <cell r="AH3456" t="str">
            <v/>
          </cell>
        </row>
        <row r="3457">
          <cell r="A3457" t="str">
            <v/>
          </cell>
          <cell r="L3457" t="str">
            <v/>
          </cell>
          <cell r="P3457" t="str">
            <v/>
          </cell>
          <cell r="T3457" t="str">
            <v/>
          </cell>
          <cell r="V3457" t="str">
            <v/>
          </cell>
          <cell r="Z3457" t="str">
            <v/>
          </cell>
          <cell r="AE3457" t="str">
            <v/>
          </cell>
          <cell r="AH3457" t="str">
            <v/>
          </cell>
        </row>
        <row r="3458">
          <cell r="A3458" t="str">
            <v/>
          </cell>
          <cell r="L3458" t="str">
            <v/>
          </cell>
          <cell r="P3458" t="str">
            <v/>
          </cell>
          <cell r="T3458" t="str">
            <v/>
          </cell>
          <cell r="V3458" t="str">
            <v/>
          </cell>
          <cell r="Z3458" t="str">
            <v/>
          </cell>
          <cell r="AE3458" t="str">
            <v/>
          </cell>
          <cell r="AH3458" t="str">
            <v/>
          </cell>
        </row>
        <row r="3459">
          <cell r="A3459" t="str">
            <v/>
          </cell>
          <cell r="L3459" t="str">
            <v/>
          </cell>
          <cell r="P3459" t="str">
            <v/>
          </cell>
          <cell r="T3459" t="str">
            <v/>
          </cell>
          <cell r="V3459" t="str">
            <v/>
          </cell>
          <cell r="Z3459" t="str">
            <v/>
          </cell>
          <cell r="AE3459" t="str">
            <v/>
          </cell>
          <cell r="AH3459" t="str">
            <v/>
          </cell>
        </row>
        <row r="3460">
          <cell r="A3460" t="str">
            <v/>
          </cell>
          <cell r="L3460" t="str">
            <v/>
          </cell>
          <cell r="P3460" t="str">
            <v/>
          </cell>
          <cell r="T3460" t="str">
            <v/>
          </cell>
          <cell r="V3460" t="str">
            <v/>
          </cell>
          <cell r="Z3460" t="str">
            <v/>
          </cell>
          <cell r="AE3460" t="str">
            <v/>
          </cell>
          <cell r="AH3460" t="str">
            <v/>
          </cell>
        </row>
        <row r="3461">
          <cell r="A3461" t="str">
            <v/>
          </cell>
          <cell r="L3461" t="str">
            <v/>
          </cell>
          <cell r="P3461" t="str">
            <v/>
          </cell>
          <cell r="T3461" t="str">
            <v/>
          </cell>
          <cell r="V3461" t="str">
            <v/>
          </cell>
          <cell r="Z3461" t="str">
            <v/>
          </cell>
          <cell r="AE3461" t="str">
            <v/>
          </cell>
          <cell r="AH3461" t="str">
            <v/>
          </cell>
        </row>
        <row r="3462">
          <cell r="A3462" t="str">
            <v/>
          </cell>
          <cell r="L3462" t="str">
            <v/>
          </cell>
          <cell r="P3462" t="str">
            <v/>
          </cell>
          <cell r="T3462" t="str">
            <v/>
          </cell>
          <cell r="V3462" t="str">
            <v/>
          </cell>
          <cell r="Z3462" t="str">
            <v/>
          </cell>
          <cell r="AE3462" t="str">
            <v/>
          </cell>
          <cell r="AH3462" t="str">
            <v/>
          </cell>
        </row>
        <row r="3463">
          <cell r="A3463" t="str">
            <v/>
          </cell>
          <cell r="L3463" t="str">
            <v/>
          </cell>
          <cell r="P3463" t="str">
            <v/>
          </cell>
          <cell r="T3463" t="str">
            <v/>
          </cell>
          <cell r="V3463" t="str">
            <v/>
          </cell>
          <cell r="Z3463" t="str">
            <v/>
          </cell>
          <cell r="AE3463" t="str">
            <v/>
          </cell>
          <cell r="AH3463" t="str">
            <v/>
          </cell>
        </row>
        <row r="3464">
          <cell r="A3464" t="str">
            <v/>
          </cell>
          <cell r="L3464" t="str">
            <v/>
          </cell>
          <cell r="P3464" t="str">
            <v/>
          </cell>
          <cell r="T3464" t="str">
            <v/>
          </cell>
          <cell r="V3464" t="str">
            <v/>
          </cell>
          <cell r="Z3464" t="str">
            <v/>
          </cell>
          <cell r="AE3464" t="str">
            <v/>
          </cell>
          <cell r="AH3464" t="str">
            <v/>
          </cell>
        </row>
        <row r="3465">
          <cell r="A3465" t="str">
            <v/>
          </cell>
          <cell r="L3465" t="str">
            <v/>
          </cell>
          <cell r="P3465" t="str">
            <v/>
          </cell>
          <cell r="T3465" t="str">
            <v/>
          </cell>
          <cell r="V3465" t="str">
            <v/>
          </cell>
          <cell r="Z3465" t="str">
            <v/>
          </cell>
          <cell r="AE3465" t="str">
            <v/>
          </cell>
          <cell r="AH3465" t="str">
            <v/>
          </cell>
        </row>
        <row r="3466">
          <cell r="A3466" t="str">
            <v/>
          </cell>
          <cell r="L3466" t="str">
            <v/>
          </cell>
          <cell r="P3466" t="str">
            <v/>
          </cell>
          <cell r="T3466" t="str">
            <v/>
          </cell>
          <cell r="V3466" t="str">
            <v/>
          </cell>
          <cell r="Z3466" t="str">
            <v/>
          </cell>
          <cell r="AE3466" t="str">
            <v/>
          </cell>
          <cell r="AH3466" t="str">
            <v/>
          </cell>
        </row>
        <row r="3467">
          <cell r="A3467" t="str">
            <v/>
          </cell>
          <cell r="L3467" t="str">
            <v/>
          </cell>
          <cell r="P3467" t="str">
            <v/>
          </cell>
          <cell r="T3467" t="str">
            <v/>
          </cell>
          <cell r="V3467" t="str">
            <v/>
          </cell>
          <cell r="Z3467" t="str">
            <v/>
          </cell>
          <cell r="AE3467" t="str">
            <v/>
          </cell>
          <cell r="AH3467" t="str">
            <v/>
          </cell>
        </row>
        <row r="3468">
          <cell r="A3468" t="str">
            <v/>
          </cell>
          <cell r="L3468" t="str">
            <v/>
          </cell>
          <cell r="P3468" t="str">
            <v/>
          </cell>
          <cell r="T3468" t="str">
            <v/>
          </cell>
          <cell r="V3468" t="str">
            <v/>
          </cell>
          <cell r="Z3468" t="str">
            <v/>
          </cell>
          <cell r="AE3468" t="str">
            <v/>
          </cell>
          <cell r="AH3468" t="str">
            <v/>
          </cell>
        </row>
        <row r="3469">
          <cell r="A3469" t="str">
            <v/>
          </cell>
          <cell r="L3469" t="str">
            <v/>
          </cell>
          <cell r="P3469" t="str">
            <v/>
          </cell>
          <cell r="T3469" t="str">
            <v/>
          </cell>
          <cell r="V3469" t="str">
            <v/>
          </cell>
          <cell r="Z3469" t="str">
            <v/>
          </cell>
          <cell r="AE3469" t="str">
            <v/>
          </cell>
          <cell r="AH3469" t="str">
            <v/>
          </cell>
        </row>
        <row r="3470">
          <cell r="A3470" t="str">
            <v/>
          </cell>
          <cell r="L3470" t="str">
            <v/>
          </cell>
          <cell r="P3470" t="str">
            <v/>
          </cell>
          <cell r="T3470" t="str">
            <v/>
          </cell>
          <cell r="V3470" t="str">
            <v/>
          </cell>
          <cell r="Z3470" t="str">
            <v/>
          </cell>
          <cell r="AE3470" t="str">
            <v/>
          </cell>
          <cell r="AH3470" t="str">
            <v/>
          </cell>
        </row>
        <row r="3471">
          <cell r="A3471" t="str">
            <v/>
          </cell>
          <cell r="L3471" t="str">
            <v/>
          </cell>
          <cell r="P3471" t="str">
            <v/>
          </cell>
          <cell r="T3471" t="str">
            <v/>
          </cell>
          <cell r="V3471" t="str">
            <v/>
          </cell>
          <cell r="Z3471" t="str">
            <v/>
          </cell>
          <cell r="AE3471" t="str">
            <v/>
          </cell>
          <cell r="AH3471" t="str">
            <v/>
          </cell>
        </row>
        <row r="3472">
          <cell r="A3472" t="str">
            <v/>
          </cell>
          <cell r="L3472" t="str">
            <v/>
          </cell>
          <cell r="P3472" t="str">
            <v/>
          </cell>
          <cell r="T3472" t="str">
            <v/>
          </cell>
          <cell r="V3472" t="str">
            <v/>
          </cell>
          <cell r="Z3472" t="str">
            <v/>
          </cell>
          <cell r="AE3472" t="str">
            <v/>
          </cell>
          <cell r="AH3472" t="str">
            <v/>
          </cell>
        </row>
        <row r="3473">
          <cell r="A3473" t="str">
            <v/>
          </cell>
          <cell r="L3473" t="str">
            <v/>
          </cell>
          <cell r="P3473" t="str">
            <v/>
          </cell>
          <cell r="T3473" t="str">
            <v/>
          </cell>
          <cell r="V3473" t="str">
            <v/>
          </cell>
          <cell r="Z3473" t="str">
            <v/>
          </cell>
          <cell r="AE3473" t="str">
            <v/>
          </cell>
          <cell r="AH3473" t="str">
            <v/>
          </cell>
        </row>
        <row r="3474">
          <cell r="A3474" t="str">
            <v/>
          </cell>
          <cell r="L3474" t="str">
            <v/>
          </cell>
          <cell r="P3474" t="str">
            <v/>
          </cell>
          <cell r="T3474" t="str">
            <v/>
          </cell>
          <cell r="V3474" t="str">
            <v/>
          </cell>
          <cell r="Z3474" t="str">
            <v/>
          </cell>
          <cell r="AE3474" t="str">
            <v/>
          </cell>
          <cell r="AH3474" t="str">
            <v/>
          </cell>
        </row>
        <row r="3475">
          <cell r="A3475" t="str">
            <v/>
          </cell>
          <cell r="L3475" t="str">
            <v/>
          </cell>
          <cell r="P3475" t="str">
            <v/>
          </cell>
          <cell r="T3475" t="str">
            <v/>
          </cell>
          <cell r="V3475" t="str">
            <v/>
          </cell>
          <cell r="Z3475" t="str">
            <v/>
          </cell>
          <cell r="AE3475" t="str">
            <v/>
          </cell>
          <cell r="AH3475" t="str">
            <v/>
          </cell>
        </row>
        <row r="3476">
          <cell r="A3476" t="str">
            <v/>
          </cell>
          <cell r="L3476" t="str">
            <v/>
          </cell>
          <cell r="P3476" t="str">
            <v/>
          </cell>
          <cell r="T3476" t="str">
            <v/>
          </cell>
          <cell r="V3476" t="str">
            <v/>
          </cell>
          <cell r="Z3476" t="str">
            <v/>
          </cell>
          <cell r="AE3476" t="str">
            <v/>
          </cell>
          <cell r="AH3476" t="str">
            <v/>
          </cell>
        </row>
        <row r="3477">
          <cell r="A3477" t="str">
            <v/>
          </cell>
          <cell r="L3477" t="str">
            <v/>
          </cell>
          <cell r="P3477" t="str">
            <v/>
          </cell>
          <cell r="T3477" t="str">
            <v/>
          </cell>
          <cell r="V3477" t="str">
            <v/>
          </cell>
          <cell r="Z3477" t="str">
            <v/>
          </cell>
          <cell r="AE3477" t="str">
            <v/>
          </cell>
          <cell r="AH3477" t="str">
            <v/>
          </cell>
        </row>
        <row r="3478">
          <cell r="A3478" t="str">
            <v/>
          </cell>
          <cell r="L3478" t="str">
            <v/>
          </cell>
          <cell r="P3478" t="str">
            <v/>
          </cell>
          <cell r="T3478" t="str">
            <v/>
          </cell>
          <cell r="V3478" t="str">
            <v/>
          </cell>
          <cell r="Z3478" t="str">
            <v/>
          </cell>
          <cell r="AE3478" t="str">
            <v/>
          </cell>
          <cell r="AH3478" t="str">
            <v/>
          </cell>
        </row>
        <row r="3479">
          <cell r="A3479" t="str">
            <v/>
          </cell>
          <cell r="L3479" t="str">
            <v/>
          </cell>
          <cell r="P3479" t="str">
            <v/>
          </cell>
          <cell r="T3479" t="str">
            <v/>
          </cell>
          <cell r="V3479" t="str">
            <v/>
          </cell>
          <cell r="Z3479" t="str">
            <v/>
          </cell>
          <cell r="AE3479" t="str">
            <v/>
          </cell>
          <cell r="AH3479" t="str">
            <v/>
          </cell>
        </row>
        <row r="3480">
          <cell r="A3480" t="str">
            <v/>
          </cell>
          <cell r="L3480" t="str">
            <v/>
          </cell>
          <cell r="P3480" t="str">
            <v/>
          </cell>
          <cell r="T3480" t="str">
            <v/>
          </cell>
          <cell r="V3480" t="str">
            <v/>
          </cell>
          <cell r="Z3480" t="str">
            <v/>
          </cell>
          <cell r="AE3480" t="str">
            <v/>
          </cell>
          <cell r="AH3480" t="str">
            <v/>
          </cell>
        </row>
        <row r="3481">
          <cell r="A3481" t="str">
            <v/>
          </cell>
          <cell r="L3481" t="str">
            <v/>
          </cell>
          <cell r="P3481" t="str">
            <v/>
          </cell>
          <cell r="T3481" t="str">
            <v/>
          </cell>
          <cell r="V3481" t="str">
            <v/>
          </cell>
          <cell r="Z3481" t="str">
            <v/>
          </cell>
          <cell r="AE3481" t="str">
            <v/>
          </cell>
          <cell r="AH3481" t="str">
            <v/>
          </cell>
        </row>
        <row r="3482">
          <cell r="A3482" t="str">
            <v/>
          </cell>
          <cell r="L3482" t="str">
            <v/>
          </cell>
          <cell r="P3482" t="str">
            <v/>
          </cell>
          <cell r="T3482" t="str">
            <v/>
          </cell>
          <cell r="V3482" t="str">
            <v/>
          </cell>
          <cell r="Z3482" t="str">
            <v/>
          </cell>
          <cell r="AE3482" t="str">
            <v/>
          </cell>
          <cell r="AH3482" t="str">
            <v/>
          </cell>
        </row>
        <row r="3483">
          <cell r="A3483" t="str">
            <v/>
          </cell>
          <cell r="L3483" t="str">
            <v/>
          </cell>
          <cell r="P3483" t="str">
            <v/>
          </cell>
          <cell r="T3483" t="str">
            <v/>
          </cell>
          <cell r="V3483" t="str">
            <v/>
          </cell>
          <cell r="Z3483" t="str">
            <v/>
          </cell>
          <cell r="AE3483" t="str">
            <v/>
          </cell>
          <cell r="AH3483" t="str">
            <v/>
          </cell>
        </row>
        <row r="3484">
          <cell r="A3484" t="str">
            <v/>
          </cell>
          <cell r="L3484" t="str">
            <v/>
          </cell>
          <cell r="P3484" t="str">
            <v/>
          </cell>
          <cell r="T3484" t="str">
            <v/>
          </cell>
          <cell r="V3484" t="str">
            <v/>
          </cell>
          <cell r="Z3484" t="str">
            <v/>
          </cell>
          <cell r="AE3484" t="str">
            <v/>
          </cell>
          <cell r="AH3484" t="str">
            <v/>
          </cell>
        </row>
        <row r="3485">
          <cell r="A3485" t="str">
            <v/>
          </cell>
          <cell r="L3485" t="str">
            <v/>
          </cell>
          <cell r="P3485" t="str">
            <v/>
          </cell>
          <cell r="T3485" t="str">
            <v/>
          </cell>
          <cell r="V3485" t="str">
            <v/>
          </cell>
          <cell r="Z3485" t="str">
            <v/>
          </cell>
          <cell r="AE3485" t="str">
            <v/>
          </cell>
          <cell r="AH3485" t="str">
            <v/>
          </cell>
        </row>
        <row r="3486">
          <cell r="A3486" t="str">
            <v/>
          </cell>
          <cell r="L3486" t="str">
            <v/>
          </cell>
          <cell r="P3486" t="str">
            <v/>
          </cell>
          <cell r="T3486" t="str">
            <v/>
          </cell>
          <cell r="V3486" t="str">
            <v/>
          </cell>
          <cell r="Z3486" t="str">
            <v/>
          </cell>
          <cell r="AE3486" t="str">
            <v/>
          </cell>
          <cell r="AH3486" t="str">
            <v/>
          </cell>
        </row>
        <row r="3487">
          <cell r="A3487" t="str">
            <v/>
          </cell>
          <cell r="L3487" t="str">
            <v/>
          </cell>
          <cell r="P3487" t="str">
            <v/>
          </cell>
          <cell r="T3487" t="str">
            <v/>
          </cell>
          <cell r="V3487" t="str">
            <v/>
          </cell>
          <cell r="Z3487" t="str">
            <v/>
          </cell>
          <cell r="AE3487" t="str">
            <v/>
          </cell>
          <cell r="AH3487" t="str">
            <v/>
          </cell>
        </row>
        <row r="3488">
          <cell r="A3488" t="str">
            <v/>
          </cell>
          <cell r="L3488" t="str">
            <v/>
          </cell>
          <cell r="P3488" t="str">
            <v/>
          </cell>
          <cell r="T3488" t="str">
            <v/>
          </cell>
          <cell r="V3488" t="str">
            <v/>
          </cell>
          <cell r="Z3488" t="str">
            <v/>
          </cell>
          <cell r="AE3488" t="str">
            <v/>
          </cell>
          <cell r="AH3488" t="str">
            <v/>
          </cell>
        </row>
        <row r="3489">
          <cell r="A3489" t="str">
            <v/>
          </cell>
          <cell r="L3489" t="str">
            <v/>
          </cell>
          <cell r="P3489" t="str">
            <v/>
          </cell>
          <cell r="T3489" t="str">
            <v/>
          </cell>
          <cell r="V3489" t="str">
            <v/>
          </cell>
          <cell r="Z3489" t="str">
            <v/>
          </cell>
          <cell r="AE3489" t="str">
            <v/>
          </cell>
          <cell r="AH3489" t="str">
            <v/>
          </cell>
        </row>
        <row r="3490">
          <cell r="A3490" t="str">
            <v/>
          </cell>
          <cell r="L3490" t="str">
            <v/>
          </cell>
          <cell r="P3490" t="str">
            <v/>
          </cell>
          <cell r="T3490" t="str">
            <v/>
          </cell>
          <cell r="V3490" t="str">
            <v/>
          </cell>
          <cell r="Z3490" t="str">
            <v/>
          </cell>
          <cell r="AE3490" t="str">
            <v/>
          </cell>
          <cell r="AH3490" t="str">
            <v/>
          </cell>
        </row>
        <row r="3491">
          <cell r="A3491" t="str">
            <v/>
          </cell>
          <cell r="L3491" t="str">
            <v/>
          </cell>
          <cell r="P3491" t="str">
            <v/>
          </cell>
          <cell r="T3491" t="str">
            <v/>
          </cell>
          <cell r="V3491" t="str">
            <v/>
          </cell>
          <cell r="Z3491" t="str">
            <v/>
          </cell>
          <cell r="AE3491" t="str">
            <v/>
          </cell>
          <cell r="AH3491" t="str">
            <v/>
          </cell>
        </row>
        <row r="3492">
          <cell r="A3492" t="str">
            <v/>
          </cell>
          <cell r="L3492" t="str">
            <v/>
          </cell>
          <cell r="P3492" t="str">
            <v/>
          </cell>
          <cell r="T3492" t="str">
            <v/>
          </cell>
          <cell r="V3492" t="str">
            <v/>
          </cell>
          <cell r="Z3492" t="str">
            <v/>
          </cell>
          <cell r="AE3492" t="str">
            <v/>
          </cell>
          <cell r="AH3492" t="str">
            <v/>
          </cell>
        </row>
        <row r="3493">
          <cell r="A3493" t="str">
            <v/>
          </cell>
          <cell r="L3493" t="str">
            <v/>
          </cell>
          <cell r="P3493" t="str">
            <v/>
          </cell>
          <cell r="T3493" t="str">
            <v/>
          </cell>
          <cell r="V3493" t="str">
            <v/>
          </cell>
          <cell r="Z3493" t="str">
            <v/>
          </cell>
          <cell r="AE3493" t="str">
            <v/>
          </cell>
          <cell r="AH3493" t="str">
            <v/>
          </cell>
        </row>
        <row r="3494">
          <cell r="A3494" t="str">
            <v/>
          </cell>
          <cell r="L3494" t="str">
            <v/>
          </cell>
          <cell r="P3494" t="str">
            <v/>
          </cell>
          <cell r="T3494" t="str">
            <v/>
          </cell>
          <cell r="V3494" t="str">
            <v/>
          </cell>
          <cell r="Z3494" t="str">
            <v/>
          </cell>
          <cell r="AE3494" t="str">
            <v/>
          </cell>
          <cell r="AH3494" t="str">
            <v/>
          </cell>
        </row>
        <row r="3495">
          <cell r="A3495" t="str">
            <v/>
          </cell>
          <cell r="L3495" t="str">
            <v/>
          </cell>
          <cell r="P3495" t="str">
            <v/>
          </cell>
          <cell r="T3495" t="str">
            <v/>
          </cell>
          <cell r="V3495" t="str">
            <v/>
          </cell>
          <cell r="Z3495" t="str">
            <v/>
          </cell>
          <cell r="AE3495" t="str">
            <v/>
          </cell>
          <cell r="AH3495" t="str">
            <v/>
          </cell>
        </row>
        <row r="3496">
          <cell r="A3496" t="str">
            <v/>
          </cell>
          <cell r="L3496" t="str">
            <v/>
          </cell>
          <cell r="P3496" t="str">
            <v/>
          </cell>
          <cell r="T3496" t="str">
            <v/>
          </cell>
          <cell r="V3496" t="str">
            <v/>
          </cell>
          <cell r="Z3496" t="str">
            <v/>
          </cell>
          <cell r="AE3496" t="str">
            <v/>
          </cell>
          <cell r="AH3496" t="str">
            <v/>
          </cell>
        </row>
        <row r="3497">
          <cell r="A3497" t="str">
            <v/>
          </cell>
          <cell r="L3497" t="str">
            <v/>
          </cell>
          <cell r="P3497" t="str">
            <v/>
          </cell>
          <cell r="T3497" t="str">
            <v/>
          </cell>
          <cell r="V3497" t="str">
            <v/>
          </cell>
          <cell r="Z3497" t="str">
            <v/>
          </cell>
          <cell r="AE3497" t="str">
            <v/>
          </cell>
          <cell r="AH3497" t="str">
            <v/>
          </cell>
        </row>
        <row r="3498">
          <cell r="A3498" t="str">
            <v/>
          </cell>
          <cell r="L3498" t="str">
            <v/>
          </cell>
          <cell r="P3498" t="str">
            <v/>
          </cell>
          <cell r="T3498" t="str">
            <v/>
          </cell>
          <cell r="V3498" t="str">
            <v/>
          </cell>
          <cell r="Z3498" t="str">
            <v/>
          </cell>
          <cell r="AE3498" t="str">
            <v/>
          </cell>
          <cell r="AH3498" t="str">
            <v/>
          </cell>
        </row>
        <row r="3499">
          <cell r="A3499" t="str">
            <v/>
          </cell>
          <cell r="L3499" t="str">
            <v/>
          </cell>
          <cell r="P3499" t="str">
            <v/>
          </cell>
          <cell r="T3499" t="str">
            <v/>
          </cell>
          <cell r="V3499" t="str">
            <v/>
          </cell>
          <cell r="Z3499" t="str">
            <v/>
          </cell>
          <cell r="AE3499" t="str">
            <v/>
          </cell>
          <cell r="AH3499" t="str">
            <v/>
          </cell>
        </row>
        <row r="3500">
          <cell r="A3500" t="str">
            <v/>
          </cell>
          <cell r="L3500" t="str">
            <v/>
          </cell>
          <cell r="P3500" t="str">
            <v/>
          </cell>
          <cell r="T3500" t="str">
            <v/>
          </cell>
          <cell r="V3500" t="str">
            <v/>
          </cell>
          <cell r="Z3500" t="str">
            <v/>
          </cell>
          <cell r="AE3500" t="str">
            <v/>
          </cell>
          <cell r="AH3500" t="str">
            <v/>
          </cell>
        </row>
        <row r="3501">
          <cell r="A3501" t="str">
            <v/>
          </cell>
          <cell r="L3501" t="str">
            <v/>
          </cell>
          <cell r="P3501" t="str">
            <v/>
          </cell>
          <cell r="T3501" t="str">
            <v/>
          </cell>
          <cell r="V3501" t="str">
            <v/>
          </cell>
          <cell r="Z3501" t="str">
            <v/>
          </cell>
          <cell r="AE3501" t="str">
            <v/>
          </cell>
          <cell r="AH3501" t="str">
            <v/>
          </cell>
        </row>
        <row r="3502">
          <cell r="A3502" t="str">
            <v/>
          </cell>
          <cell r="L3502" t="str">
            <v/>
          </cell>
          <cell r="P3502" t="str">
            <v/>
          </cell>
          <cell r="T3502" t="str">
            <v/>
          </cell>
          <cell r="V3502" t="str">
            <v/>
          </cell>
          <cell r="Z3502" t="str">
            <v/>
          </cell>
          <cell r="AE3502" t="str">
            <v/>
          </cell>
          <cell r="AH3502" t="str">
            <v/>
          </cell>
        </row>
        <row r="3503">
          <cell r="A3503" t="str">
            <v/>
          </cell>
          <cell r="L3503" t="str">
            <v/>
          </cell>
          <cell r="P3503" t="str">
            <v/>
          </cell>
          <cell r="T3503" t="str">
            <v/>
          </cell>
          <cell r="V3503" t="str">
            <v/>
          </cell>
          <cell r="Z3503" t="str">
            <v/>
          </cell>
          <cell r="AE3503" t="str">
            <v/>
          </cell>
          <cell r="AH3503" t="str">
            <v/>
          </cell>
        </row>
        <row r="3504">
          <cell r="A3504" t="str">
            <v/>
          </cell>
          <cell r="L3504" t="str">
            <v/>
          </cell>
          <cell r="P3504" t="str">
            <v/>
          </cell>
          <cell r="T3504" t="str">
            <v/>
          </cell>
          <cell r="V3504" t="str">
            <v/>
          </cell>
          <cell r="Z3504" t="str">
            <v/>
          </cell>
          <cell r="AE3504" t="str">
            <v/>
          </cell>
          <cell r="AH3504" t="str">
            <v/>
          </cell>
        </row>
        <row r="3505">
          <cell r="A3505" t="str">
            <v/>
          </cell>
          <cell r="L3505" t="str">
            <v/>
          </cell>
          <cell r="P3505" t="str">
            <v/>
          </cell>
          <cell r="T3505" t="str">
            <v/>
          </cell>
          <cell r="V3505" t="str">
            <v/>
          </cell>
          <cell r="Z3505" t="str">
            <v/>
          </cell>
          <cell r="AE3505" t="str">
            <v/>
          </cell>
          <cell r="AH3505" t="str">
            <v/>
          </cell>
        </row>
        <row r="3506">
          <cell r="A3506" t="str">
            <v/>
          </cell>
          <cell r="L3506" t="str">
            <v/>
          </cell>
          <cell r="P3506" t="str">
            <v/>
          </cell>
          <cell r="T3506" t="str">
            <v/>
          </cell>
          <cell r="V3506" t="str">
            <v/>
          </cell>
          <cell r="Z3506" t="str">
            <v/>
          </cell>
          <cell r="AE3506" t="str">
            <v/>
          </cell>
          <cell r="AH3506" t="str">
            <v/>
          </cell>
        </row>
        <row r="3507">
          <cell r="A3507" t="str">
            <v/>
          </cell>
          <cell r="L3507" t="str">
            <v/>
          </cell>
          <cell r="P3507" t="str">
            <v/>
          </cell>
          <cell r="T3507" t="str">
            <v/>
          </cell>
          <cell r="V3507" t="str">
            <v/>
          </cell>
          <cell r="Z3507" t="str">
            <v/>
          </cell>
          <cell r="AE3507" t="str">
            <v/>
          </cell>
          <cell r="AH3507" t="str">
            <v/>
          </cell>
        </row>
        <row r="3508">
          <cell r="A3508" t="str">
            <v/>
          </cell>
          <cell r="L3508" t="str">
            <v/>
          </cell>
          <cell r="P3508" t="str">
            <v/>
          </cell>
          <cell r="T3508" t="str">
            <v/>
          </cell>
          <cell r="V3508" t="str">
            <v/>
          </cell>
          <cell r="Z3508" t="str">
            <v/>
          </cell>
          <cell r="AE3508" t="str">
            <v/>
          </cell>
          <cell r="AH3508" t="str">
            <v/>
          </cell>
        </row>
        <row r="3509">
          <cell r="A3509" t="str">
            <v/>
          </cell>
          <cell r="L3509" t="str">
            <v/>
          </cell>
          <cell r="P3509" t="str">
            <v/>
          </cell>
          <cell r="T3509" t="str">
            <v/>
          </cell>
          <cell r="V3509" t="str">
            <v/>
          </cell>
          <cell r="Z3509" t="str">
            <v/>
          </cell>
          <cell r="AE3509" t="str">
            <v/>
          </cell>
          <cell r="AH3509" t="str">
            <v/>
          </cell>
        </row>
        <row r="3510">
          <cell r="A3510" t="str">
            <v/>
          </cell>
          <cell r="L3510" t="str">
            <v/>
          </cell>
          <cell r="P3510" t="str">
            <v/>
          </cell>
          <cell r="T3510" t="str">
            <v/>
          </cell>
          <cell r="V3510" t="str">
            <v/>
          </cell>
          <cell r="Z3510" t="str">
            <v/>
          </cell>
          <cell r="AE3510" t="str">
            <v/>
          </cell>
          <cell r="AH3510" t="str">
            <v/>
          </cell>
        </row>
        <row r="3511">
          <cell r="A3511" t="str">
            <v/>
          </cell>
          <cell r="L3511" t="str">
            <v/>
          </cell>
          <cell r="P3511" t="str">
            <v/>
          </cell>
          <cell r="T3511" t="str">
            <v/>
          </cell>
          <cell r="V3511" t="str">
            <v/>
          </cell>
          <cell r="Z3511" t="str">
            <v/>
          </cell>
          <cell r="AE3511" t="str">
            <v/>
          </cell>
          <cell r="AH3511" t="str">
            <v/>
          </cell>
        </row>
        <row r="3512">
          <cell r="A3512" t="str">
            <v/>
          </cell>
          <cell r="L3512" t="str">
            <v/>
          </cell>
          <cell r="P3512" t="str">
            <v/>
          </cell>
          <cell r="T3512" t="str">
            <v/>
          </cell>
          <cell r="V3512" t="str">
            <v/>
          </cell>
          <cell r="Z3512" t="str">
            <v/>
          </cell>
          <cell r="AE3512" t="str">
            <v/>
          </cell>
          <cell r="AH3512" t="str">
            <v/>
          </cell>
        </row>
        <row r="3513">
          <cell r="A3513" t="str">
            <v/>
          </cell>
          <cell r="L3513" t="str">
            <v/>
          </cell>
          <cell r="P3513" t="str">
            <v/>
          </cell>
          <cell r="T3513" t="str">
            <v/>
          </cell>
          <cell r="V3513" t="str">
            <v/>
          </cell>
          <cell r="Z3513" t="str">
            <v/>
          </cell>
          <cell r="AE3513" t="str">
            <v/>
          </cell>
          <cell r="AH3513" t="str">
            <v/>
          </cell>
        </row>
        <row r="3514">
          <cell r="A3514" t="str">
            <v/>
          </cell>
          <cell r="L3514" t="str">
            <v/>
          </cell>
          <cell r="P3514" t="str">
            <v/>
          </cell>
          <cell r="T3514" t="str">
            <v/>
          </cell>
          <cell r="V3514" t="str">
            <v/>
          </cell>
          <cell r="Z3514" t="str">
            <v/>
          </cell>
          <cell r="AE3514" t="str">
            <v/>
          </cell>
          <cell r="AH3514" t="str">
            <v/>
          </cell>
        </row>
        <row r="3515">
          <cell r="A3515" t="str">
            <v/>
          </cell>
          <cell r="L3515" t="str">
            <v/>
          </cell>
          <cell r="P3515" t="str">
            <v/>
          </cell>
          <cell r="T3515" t="str">
            <v/>
          </cell>
          <cell r="V3515" t="str">
            <v/>
          </cell>
          <cell r="Z3515" t="str">
            <v/>
          </cell>
          <cell r="AE3515" t="str">
            <v/>
          </cell>
          <cell r="AH3515" t="str">
            <v/>
          </cell>
        </row>
        <row r="3516">
          <cell r="A3516" t="str">
            <v/>
          </cell>
          <cell r="L3516" t="str">
            <v/>
          </cell>
          <cell r="P3516" t="str">
            <v/>
          </cell>
          <cell r="T3516" t="str">
            <v/>
          </cell>
          <cell r="V3516" t="str">
            <v/>
          </cell>
          <cell r="Z3516" t="str">
            <v/>
          </cell>
          <cell r="AE3516" t="str">
            <v/>
          </cell>
          <cell r="AH3516" t="str">
            <v/>
          </cell>
        </row>
        <row r="3517">
          <cell r="A3517" t="str">
            <v/>
          </cell>
          <cell r="L3517" t="str">
            <v/>
          </cell>
          <cell r="P3517" t="str">
            <v/>
          </cell>
          <cell r="T3517" t="str">
            <v/>
          </cell>
          <cell r="V3517" t="str">
            <v/>
          </cell>
          <cell r="Z3517" t="str">
            <v/>
          </cell>
          <cell r="AE3517" t="str">
            <v/>
          </cell>
          <cell r="AH3517" t="str">
            <v/>
          </cell>
        </row>
        <row r="3518">
          <cell r="A3518" t="str">
            <v/>
          </cell>
          <cell r="L3518" t="str">
            <v/>
          </cell>
          <cell r="P3518" t="str">
            <v/>
          </cell>
          <cell r="T3518" t="str">
            <v/>
          </cell>
          <cell r="V3518" t="str">
            <v/>
          </cell>
          <cell r="Z3518" t="str">
            <v/>
          </cell>
          <cell r="AE3518" t="str">
            <v/>
          </cell>
          <cell r="AH3518" t="str">
            <v/>
          </cell>
        </row>
        <row r="3519">
          <cell r="A3519" t="str">
            <v/>
          </cell>
          <cell r="L3519" t="str">
            <v/>
          </cell>
          <cell r="P3519" t="str">
            <v/>
          </cell>
          <cell r="T3519" t="str">
            <v/>
          </cell>
          <cell r="V3519" t="str">
            <v/>
          </cell>
          <cell r="Z3519" t="str">
            <v/>
          </cell>
          <cell r="AE3519" t="str">
            <v/>
          </cell>
          <cell r="AH3519" t="str">
            <v/>
          </cell>
        </row>
        <row r="3520">
          <cell r="A3520" t="str">
            <v/>
          </cell>
          <cell r="L3520" t="str">
            <v/>
          </cell>
          <cell r="P3520" t="str">
            <v/>
          </cell>
          <cell r="T3520" t="str">
            <v/>
          </cell>
          <cell r="V3520" t="str">
            <v/>
          </cell>
          <cell r="Z3520" t="str">
            <v/>
          </cell>
          <cell r="AE3520" t="str">
            <v/>
          </cell>
          <cell r="AH3520" t="str">
            <v/>
          </cell>
        </row>
        <row r="3521">
          <cell r="A3521" t="str">
            <v/>
          </cell>
          <cell r="L3521" t="str">
            <v/>
          </cell>
          <cell r="P3521" t="str">
            <v/>
          </cell>
          <cell r="T3521" t="str">
            <v/>
          </cell>
          <cell r="V3521" t="str">
            <v/>
          </cell>
          <cell r="Z3521" t="str">
            <v/>
          </cell>
          <cell r="AE3521" t="str">
            <v/>
          </cell>
          <cell r="AH3521" t="str">
            <v/>
          </cell>
        </row>
        <row r="3522">
          <cell r="A3522" t="str">
            <v/>
          </cell>
          <cell r="L3522" t="str">
            <v/>
          </cell>
          <cell r="P3522" t="str">
            <v/>
          </cell>
          <cell r="T3522" t="str">
            <v/>
          </cell>
          <cell r="V3522" t="str">
            <v/>
          </cell>
          <cell r="Z3522" t="str">
            <v/>
          </cell>
          <cell r="AE3522" t="str">
            <v/>
          </cell>
          <cell r="AH3522" t="str">
            <v/>
          </cell>
        </row>
        <row r="3523">
          <cell r="A3523" t="str">
            <v/>
          </cell>
          <cell r="L3523" t="str">
            <v/>
          </cell>
          <cell r="P3523" t="str">
            <v/>
          </cell>
          <cell r="T3523" t="str">
            <v/>
          </cell>
          <cell r="V3523" t="str">
            <v/>
          </cell>
          <cell r="Z3523" t="str">
            <v/>
          </cell>
          <cell r="AE3523" t="str">
            <v/>
          </cell>
          <cell r="AH3523" t="str">
            <v/>
          </cell>
        </row>
        <row r="3524">
          <cell r="A3524" t="str">
            <v/>
          </cell>
          <cell r="L3524" t="str">
            <v/>
          </cell>
          <cell r="P3524" t="str">
            <v/>
          </cell>
          <cell r="T3524" t="str">
            <v/>
          </cell>
          <cell r="V3524" t="str">
            <v/>
          </cell>
          <cell r="Z3524" t="str">
            <v/>
          </cell>
          <cell r="AE3524" t="str">
            <v/>
          </cell>
          <cell r="AH3524" t="str">
            <v/>
          </cell>
        </row>
        <row r="3525">
          <cell r="A3525" t="str">
            <v/>
          </cell>
          <cell r="L3525" t="str">
            <v/>
          </cell>
          <cell r="P3525" t="str">
            <v/>
          </cell>
          <cell r="T3525" t="str">
            <v/>
          </cell>
          <cell r="V3525" t="str">
            <v/>
          </cell>
          <cell r="Z3525" t="str">
            <v/>
          </cell>
          <cell r="AE3525" t="str">
            <v/>
          </cell>
          <cell r="AH3525" t="str">
            <v/>
          </cell>
        </row>
        <row r="3526">
          <cell r="A3526" t="str">
            <v/>
          </cell>
          <cell r="L3526" t="str">
            <v/>
          </cell>
          <cell r="P3526" t="str">
            <v/>
          </cell>
          <cell r="T3526" t="str">
            <v/>
          </cell>
          <cell r="V3526" t="str">
            <v/>
          </cell>
          <cell r="Z3526" t="str">
            <v/>
          </cell>
          <cell r="AE3526" t="str">
            <v/>
          </cell>
          <cell r="AH3526" t="str">
            <v/>
          </cell>
        </row>
        <row r="3527">
          <cell r="A3527" t="str">
            <v/>
          </cell>
          <cell r="L3527" t="str">
            <v/>
          </cell>
          <cell r="P3527" t="str">
            <v/>
          </cell>
          <cell r="T3527" t="str">
            <v/>
          </cell>
          <cell r="V3527" t="str">
            <v/>
          </cell>
          <cell r="Z3527" t="str">
            <v/>
          </cell>
          <cell r="AE3527" t="str">
            <v/>
          </cell>
          <cell r="AH3527" t="str">
            <v/>
          </cell>
        </row>
        <row r="3528">
          <cell r="A3528" t="str">
            <v/>
          </cell>
          <cell r="L3528" t="str">
            <v/>
          </cell>
          <cell r="P3528" t="str">
            <v/>
          </cell>
          <cell r="T3528" t="str">
            <v/>
          </cell>
          <cell r="V3528" t="str">
            <v/>
          </cell>
          <cell r="Z3528" t="str">
            <v/>
          </cell>
          <cell r="AE3528" t="str">
            <v/>
          </cell>
          <cell r="AH3528" t="str">
            <v/>
          </cell>
        </row>
        <row r="3529">
          <cell r="A3529" t="str">
            <v/>
          </cell>
          <cell r="L3529" t="str">
            <v/>
          </cell>
          <cell r="P3529" t="str">
            <v/>
          </cell>
          <cell r="T3529" t="str">
            <v/>
          </cell>
          <cell r="V3529" t="str">
            <v/>
          </cell>
          <cell r="Z3529" t="str">
            <v/>
          </cell>
          <cell r="AE3529" t="str">
            <v/>
          </cell>
          <cell r="AH3529" t="str">
            <v/>
          </cell>
        </row>
        <row r="3530">
          <cell r="A3530" t="str">
            <v/>
          </cell>
          <cell r="L3530" t="str">
            <v/>
          </cell>
          <cell r="P3530" t="str">
            <v/>
          </cell>
          <cell r="T3530" t="str">
            <v/>
          </cell>
          <cell r="V3530" t="str">
            <v/>
          </cell>
          <cell r="Z3530" t="str">
            <v/>
          </cell>
          <cell r="AE3530" t="str">
            <v/>
          </cell>
          <cell r="AH3530" t="str">
            <v/>
          </cell>
        </row>
        <row r="3531">
          <cell r="A3531" t="str">
            <v/>
          </cell>
          <cell r="L3531" t="str">
            <v/>
          </cell>
          <cell r="P3531" t="str">
            <v/>
          </cell>
          <cell r="T3531" t="str">
            <v/>
          </cell>
          <cell r="V3531" t="str">
            <v/>
          </cell>
          <cell r="Z3531" t="str">
            <v/>
          </cell>
          <cell r="AE3531" t="str">
            <v/>
          </cell>
          <cell r="AH3531" t="str">
            <v/>
          </cell>
        </row>
        <row r="3532">
          <cell r="A3532" t="str">
            <v/>
          </cell>
          <cell r="L3532" t="str">
            <v/>
          </cell>
          <cell r="P3532" t="str">
            <v/>
          </cell>
          <cell r="T3532" t="str">
            <v/>
          </cell>
          <cell r="V3532" t="str">
            <v/>
          </cell>
          <cell r="Z3532" t="str">
            <v/>
          </cell>
          <cell r="AE3532" t="str">
            <v/>
          </cell>
          <cell r="AH3532" t="str">
            <v/>
          </cell>
        </row>
        <row r="3533">
          <cell r="A3533" t="str">
            <v/>
          </cell>
          <cell r="L3533" t="str">
            <v/>
          </cell>
          <cell r="P3533" t="str">
            <v/>
          </cell>
          <cell r="T3533" t="str">
            <v/>
          </cell>
          <cell r="V3533" t="str">
            <v/>
          </cell>
          <cell r="Z3533" t="str">
            <v/>
          </cell>
          <cell r="AE3533" t="str">
            <v/>
          </cell>
          <cell r="AH3533" t="str">
            <v/>
          </cell>
        </row>
        <row r="3534">
          <cell r="A3534" t="str">
            <v/>
          </cell>
          <cell r="L3534" t="str">
            <v/>
          </cell>
          <cell r="P3534" t="str">
            <v/>
          </cell>
          <cell r="T3534" t="str">
            <v/>
          </cell>
          <cell r="V3534" t="str">
            <v/>
          </cell>
          <cell r="Z3534" t="str">
            <v/>
          </cell>
          <cell r="AE3534" t="str">
            <v/>
          </cell>
          <cell r="AH3534" t="str">
            <v/>
          </cell>
        </row>
        <row r="3535">
          <cell r="A3535" t="str">
            <v/>
          </cell>
          <cell r="L3535" t="str">
            <v/>
          </cell>
          <cell r="P3535" t="str">
            <v/>
          </cell>
          <cell r="T3535" t="str">
            <v/>
          </cell>
          <cell r="V3535" t="str">
            <v/>
          </cell>
          <cell r="Z3535" t="str">
            <v/>
          </cell>
          <cell r="AE3535" t="str">
            <v/>
          </cell>
          <cell r="AH3535" t="str">
            <v/>
          </cell>
        </row>
        <row r="3536">
          <cell r="A3536" t="str">
            <v/>
          </cell>
          <cell r="L3536" t="str">
            <v/>
          </cell>
          <cell r="P3536" t="str">
            <v/>
          </cell>
          <cell r="T3536" t="str">
            <v/>
          </cell>
          <cell r="V3536" t="str">
            <v/>
          </cell>
          <cell r="Z3536" t="str">
            <v/>
          </cell>
          <cell r="AE3536" t="str">
            <v/>
          </cell>
          <cell r="AH3536" t="str">
            <v/>
          </cell>
        </row>
        <row r="3537">
          <cell r="A3537" t="str">
            <v/>
          </cell>
          <cell r="L3537" t="str">
            <v/>
          </cell>
          <cell r="P3537" t="str">
            <v/>
          </cell>
          <cell r="T3537" t="str">
            <v/>
          </cell>
          <cell r="V3537" t="str">
            <v/>
          </cell>
          <cell r="Z3537" t="str">
            <v/>
          </cell>
          <cell r="AE3537" t="str">
            <v/>
          </cell>
          <cell r="AH3537" t="str">
            <v/>
          </cell>
        </row>
        <row r="3538">
          <cell r="A3538" t="str">
            <v/>
          </cell>
          <cell r="L3538" t="str">
            <v/>
          </cell>
          <cell r="P3538" t="str">
            <v/>
          </cell>
          <cell r="T3538" t="str">
            <v/>
          </cell>
          <cell r="V3538" t="str">
            <v/>
          </cell>
          <cell r="Z3538" t="str">
            <v/>
          </cell>
          <cell r="AE3538" t="str">
            <v/>
          </cell>
          <cell r="AH3538" t="str">
            <v/>
          </cell>
        </row>
        <row r="3539">
          <cell r="A3539" t="str">
            <v/>
          </cell>
          <cell r="L3539" t="str">
            <v/>
          </cell>
          <cell r="P3539" t="str">
            <v/>
          </cell>
          <cell r="T3539" t="str">
            <v/>
          </cell>
          <cell r="V3539" t="str">
            <v/>
          </cell>
          <cell r="Z3539" t="str">
            <v/>
          </cell>
          <cell r="AE3539" t="str">
            <v/>
          </cell>
          <cell r="AH3539" t="str">
            <v/>
          </cell>
        </row>
        <row r="3540">
          <cell r="A3540" t="str">
            <v/>
          </cell>
          <cell r="L3540" t="str">
            <v/>
          </cell>
          <cell r="P3540" t="str">
            <v/>
          </cell>
          <cell r="T3540" t="str">
            <v/>
          </cell>
          <cell r="V3540" t="str">
            <v/>
          </cell>
          <cell r="Z3540" t="str">
            <v/>
          </cell>
          <cell r="AE3540" t="str">
            <v/>
          </cell>
          <cell r="AH3540" t="str">
            <v/>
          </cell>
        </row>
        <row r="3541">
          <cell r="A3541" t="str">
            <v/>
          </cell>
          <cell r="L3541" t="str">
            <v/>
          </cell>
          <cell r="P3541" t="str">
            <v/>
          </cell>
          <cell r="T3541" t="str">
            <v/>
          </cell>
          <cell r="V3541" t="str">
            <v/>
          </cell>
          <cell r="Z3541" t="str">
            <v/>
          </cell>
          <cell r="AE3541" t="str">
            <v/>
          </cell>
          <cell r="AH3541" t="str">
            <v/>
          </cell>
        </row>
        <row r="3542">
          <cell r="A3542" t="str">
            <v/>
          </cell>
          <cell r="L3542" t="str">
            <v/>
          </cell>
          <cell r="P3542" t="str">
            <v/>
          </cell>
          <cell r="T3542" t="str">
            <v/>
          </cell>
          <cell r="V3542" t="str">
            <v/>
          </cell>
          <cell r="Z3542" t="str">
            <v/>
          </cell>
          <cell r="AE3542" t="str">
            <v/>
          </cell>
          <cell r="AH3542" t="str">
            <v/>
          </cell>
        </row>
        <row r="3543">
          <cell r="A3543" t="str">
            <v/>
          </cell>
          <cell r="L3543" t="str">
            <v/>
          </cell>
          <cell r="P3543" t="str">
            <v/>
          </cell>
          <cell r="T3543" t="str">
            <v/>
          </cell>
          <cell r="V3543" t="str">
            <v/>
          </cell>
          <cell r="Z3543" t="str">
            <v/>
          </cell>
          <cell r="AE3543" t="str">
            <v/>
          </cell>
          <cell r="AH3543" t="str">
            <v/>
          </cell>
        </row>
        <row r="3544">
          <cell r="A3544" t="str">
            <v/>
          </cell>
          <cell r="L3544" t="str">
            <v/>
          </cell>
          <cell r="P3544" t="str">
            <v/>
          </cell>
          <cell r="T3544" t="str">
            <v/>
          </cell>
          <cell r="V3544" t="str">
            <v/>
          </cell>
          <cell r="Z3544" t="str">
            <v/>
          </cell>
          <cell r="AE3544" t="str">
            <v/>
          </cell>
          <cell r="AH3544" t="str">
            <v/>
          </cell>
        </row>
        <row r="3545">
          <cell r="A3545" t="str">
            <v/>
          </cell>
          <cell r="L3545" t="str">
            <v/>
          </cell>
          <cell r="P3545" t="str">
            <v/>
          </cell>
          <cell r="T3545" t="str">
            <v/>
          </cell>
          <cell r="V3545" t="str">
            <v/>
          </cell>
          <cell r="Z3545" t="str">
            <v/>
          </cell>
          <cell r="AE3545" t="str">
            <v/>
          </cell>
          <cell r="AH3545" t="str">
            <v/>
          </cell>
        </row>
        <row r="3546">
          <cell r="A3546" t="str">
            <v/>
          </cell>
          <cell r="L3546" t="str">
            <v/>
          </cell>
          <cell r="P3546" t="str">
            <v/>
          </cell>
          <cell r="T3546" t="str">
            <v/>
          </cell>
          <cell r="V3546" t="str">
            <v/>
          </cell>
          <cell r="Z3546" t="str">
            <v/>
          </cell>
          <cell r="AE3546" t="str">
            <v/>
          </cell>
          <cell r="AH3546" t="str">
            <v/>
          </cell>
        </row>
        <row r="3547">
          <cell r="A3547" t="str">
            <v/>
          </cell>
          <cell r="L3547" t="str">
            <v/>
          </cell>
          <cell r="P3547" t="str">
            <v/>
          </cell>
          <cell r="T3547" t="str">
            <v/>
          </cell>
          <cell r="V3547" t="str">
            <v/>
          </cell>
          <cell r="Z3547" t="str">
            <v/>
          </cell>
          <cell r="AE3547" t="str">
            <v/>
          </cell>
          <cell r="AH3547" t="str">
            <v/>
          </cell>
        </row>
        <row r="3548">
          <cell r="A3548" t="str">
            <v/>
          </cell>
          <cell r="L3548" t="str">
            <v/>
          </cell>
          <cell r="P3548" t="str">
            <v/>
          </cell>
          <cell r="T3548" t="str">
            <v/>
          </cell>
          <cell r="V3548" t="str">
            <v/>
          </cell>
          <cell r="Z3548" t="str">
            <v/>
          </cell>
          <cell r="AE3548" t="str">
            <v/>
          </cell>
          <cell r="AH3548" t="str">
            <v/>
          </cell>
        </row>
        <row r="3549">
          <cell r="A3549" t="str">
            <v/>
          </cell>
          <cell r="L3549" t="str">
            <v/>
          </cell>
          <cell r="P3549" t="str">
            <v/>
          </cell>
          <cell r="T3549" t="str">
            <v/>
          </cell>
          <cell r="V3549" t="str">
            <v/>
          </cell>
          <cell r="Z3549" t="str">
            <v/>
          </cell>
          <cell r="AE3549" t="str">
            <v/>
          </cell>
          <cell r="AH3549" t="str">
            <v/>
          </cell>
        </row>
        <row r="3550">
          <cell r="A3550" t="str">
            <v/>
          </cell>
          <cell r="L3550" t="str">
            <v/>
          </cell>
          <cell r="P3550" t="str">
            <v/>
          </cell>
          <cell r="T3550" t="str">
            <v/>
          </cell>
          <cell r="V3550" t="str">
            <v/>
          </cell>
          <cell r="Z3550" t="str">
            <v/>
          </cell>
          <cell r="AE3550" t="str">
            <v/>
          </cell>
          <cell r="AH3550" t="str">
            <v/>
          </cell>
        </row>
        <row r="3551">
          <cell r="A3551" t="str">
            <v/>
          </cell>
          <cell r="L3551" t="str">
            <v/>
          </cell>
          <cell r="P3551" t="str">
            <v/>
          </cell>
          <cell r="T3551" t="str">
            <v/>
          </cell>
          <cell r="V3551" t="str">
            <v/>
          </cell>
          <cell r="Z3551" t="str">
            <v/>
          </cell>
          <cell r="AE3551" t="str">
            <v/>
          </cell>
          <cell r="AH3551" t="str">
            <v/>
          </cell>
        </row>
        <row r="3552">
          <cell r="A3552" t="str">
            <v/>
          </cell>
          <cell r="L3552" t="str">
            <v/>
          </cell>
          <cell r="P3552" t="str">
            <v/>
          </cell>
          <cell r="T3552" t="str">
            <v/>
          </cell>
          <cell r="V3552" t="str">
            <v/>
          </cell>
          <cell r="Z3552" t="str">
            <v/>
          </cell>
          <cell r="AE3552" t="str">
            <v/>
          </cell>
          <cell r="AH3552" t="str">
            <v/>
          </cell>
        </row>
        <row r="3553">
          <cell r="A3553" t="str">
            <v/>
          </cell>
          <cell r="L3553" t="str">
            <v/>
          </cell>
          <cell r="P3553" t="str">
            <v/>
          </cell>
          <cell r="T3553" t="str">
            <v/>
          </cell>
          <cell r="V3553" t="str">
            <v/>
          </cell>
          <cell r="Z3553" t="str">
            <v/>
          </cell>
          <cell r="AE3553" t="str">
            <v/>
          </cell>
          <cell r="AH3553" t="str">
            <v/>
          </cell>
        </row>
        <row r="3554">
          <cell r="A3554" t="str">
            <v/>
          </cell>
          <cell r="L3554" t="str">
            <v/>
          </cell>
          <cell r="P3554" t="str">
            <v/>
          </cell>
          <cell r="T3554" t="str">
            <v/>
          </cell>
          <cell r="V3554" t="str">
            <v/>
          </cell>
          <cell r="Z3554" t="str">
            <v/>
          </cell>
          <cell r="AE3554" t="str">
            <v/>
          </cell>
          <cell r="AH3554" t="str">
            <v/>
          </cell>
        </row>
        <row r="3555">
          <cell r="A3555" t="str">
            <v/>
          </cell>
          <cell r="L3555" t="str">
            <v/>
          </cell>
          <cell r="P3555" t="str">
            <v/>
          </cell>
          <cell r="T3555" t="str">
            <v/>
          </cell>
          <cell r="V3555" t="str">
            <v/>
          </cell>
          <cell r="Z3555" t="str">
            <v/>
          </cell>
          <cell r="AE3555" t="str">
            <v/>
          </cell>
          <cell r="AH3555" t="str">
            <v/>
          </cell>
        </row>
        <row r="3556">
          <cell r="A3556" t="str">
            <v/>
          </cell>
          <cell r="L3556" t="str">
            <v/>
          </cell>
          <cell r="P3556" t="str">
            <v/>
          </cell>
          <cell r="T3556" t="str">
            <v/>
          </cell>
          <cell r="V3556" t="str">
            <v/>
          </cell>
          <cell r="Z3556" t="str">
            <v/>
          </cell>
          <cell r="AE3556" t="str">
            <v/>
          </cell>
          <cell r="AH3556" t="str">
            <v/>
          </cell>
        </row>
        <row r="3557">
          <cell r="A3557" t="str">
            <v/>
          </cell>
          <cell r="L3557" t="str">
            <v/>
          </cell>
          <cell r="P3557" t="str">
            <v/>
          </cell>
          <cell r="T3557" t="str">
            <v/>
          </cell>
          <cell r="V3557" t="str">
            <v/>
          </cell>
          <cell r="Z3557" t="str">
            <v/>
          </cell>
          <cell r="AE3557" t="str">
            <v/>
          </cell>
          <cell r="AH3557" t="str">
            <v/>
          </cell>
        </row>
        <row r="3558">
          <cell r="A3558" t="str">
            <v/>
          </cell>
          <cell r="L3558" t="str">
            <v/>
          </cell>
          <cell r="P3558" t="str">
            <v/>
          </cell>
          <cell r="T3558" t="str">
            <v/>
          </cell>
          <cell r="V3558" t="str">
            <v/>
          </cell>
          <cell r="Z3558" t="str">
            <v/>
          </cell>
          <cell r="AE3558" t="str">
            <v/>
          </cell>
          <cell r="AH3558" t="str">
            <v/>
          </cell>
        </row>
        <row r="3559">
          <cell r="A3559" t="str">
            <v/>
          </cell>
          <cell r="L3559" t="str">
            <v/>
          </cell>
          <cell r="P3559" t="str">
            <v/>
          </cell>
          <cell r="T3559" t="str">
            <v/>
          </cell>
          <cell r="V3559" t="str">
            <v/>
          </cell>
          <cell r="Z3559" t="str">
            <v/>
          </cell>
          <cell r="AE3559" t="str">
            <v/>
          </cell>
          <cell r="AH3559" t="str">
            <v/>
          </cell>
        </row>
        <row r="3560">
          <cell r="A3560" t="str">
            <v/>
          </cell>
          <cell r="L3560" t="str">
            <v/>
          </cell>
          <cell r="P3560" t="str">
            <v/>
          </cell>
          <cell r="T3560" t="str">
            <v/>
          </cell>
          <cell r="V3560" t="str">
            <v/>
          </cell>
          <cell r="Z3560" t="str">
            <v/>
          </cell>
          <cell r="AE3560" t="str">
            <v/>
          </cell>
          <cell r="AH3560" t="str">
            <v/>
          </cell>
        </row>
        <row r="3561">
          <cell r="A3561" t="str">
            <v/>
          </cell>
          <cell r="L3561" t="str">
            <v/>
          </cell>
          <cell r="P3561" t="str">
            <v/>
          </cell>
          <cell r="T3561" t="str">
            <v/>
          </cell>
          <cell r="V3561" t="str">
            <v/>
          </cell>
          <cell r="Z3561" t="str">
            <v/>
          </cell>
          <cell r="AE3561" t="str">
            <v/>
          </cell>
          <cell r="AH3561" t="str">
            <v/>
          </cell>
        </row>
        <row r="3562">
          <cell r="A3562" t="str">
            <v/>
          </cell>
          <cell r="L3562" t="str">
            <v/>
          </cell>
          <cell r="P3562" t="str">
            <v/>
          </cell>
          <cell r="T3562" t="str">
            <v/>
          </cell>
          <cell r="V3562" t="str">
            <v/>
          </cell>
          <cell r="Z3562" t="str">
            <v/>
          </cell>
          <cell r="AE3562" t="str">
            <v/>
          </cell>
          <cell r="AH3562" t="str">
            <v/>
          </cell>
        </row>
        <row r="3563">
          <cell r="A3563" t="str">
            <v/>
          </cell>
          <cell r="L3563" t="str">
            <v/>
          </cell>
          <cell r="P3563" t="str">
            <v/>
          </cell>
          <cell r="T3563" t="str">
            <v/>
          </cell>
          <cell r="V3563" t="str">
            <v/>
          </cell>
          <cell r="Z3563" t="str">
            <v/>
          </cell>
          <cell r="AE3563" t="str">
            <v/>
          </cell>
          <cell r="AH3563" t="str">
            <v/>
          </cell>
        </row>
        <row r="3564">
          <cell r="A3564" t="str">
            <v/>
          </cell>
          <cell r="L3564" t="str">
            <v/>
          </cell>
          <cell r="P3564" t="str">
            <v/>
          </cell>
          <cell r="T3564" t="str">
            <v/>
          </cell>
          <cell r="V3564" t="str">
            <v/>
          </cell>
          <cell r="Z3564" t="str">
            <v/>
          </cell>
          <cell r="AE3564" t="str">
            <v/>
          </cell>
          <cell r="AH3564" t="str">
            <v/>
          </cell>
        </row>
        <row r="3565">
          <cell r="A3565" t="str">
            <v/>
          </cell>
          <cell r="L3565" t="str">
            <v/>
          </cell>
          <cell r="P3565" t="str">
            <v/>
          </cell>
          <cell r="T3565" t="str">
            <v/>
          </cell>
          <cell r="V3565" t="str">
            <v/>
          </cell>
          <cell r="Z3565" t="str">
            <v/>
          </cell>
          <cell r="AE3565" t="str">
            <v/>
          </cell>
          <cell r="AH3565" t="str">
            <v/>
          </cell>
        </row>
        <row r="3566">
          <cell r="A3566" t="str">
            <v/>
          </cell>
          <cell r="L3566" t="str">
            <v/>
          </cell>
          <cell r="P3566" t="str">
            <v/>
          </cell>
          <cell r="T3566" t="str">
            <v/>
          </cell>
          <cell r="V3566" t="str">
            <v/>
          </cell>
          <cell r="Z3566" t="str">
            <v/>
          </cell>
          <cell r="AE3566" t="str">
            <v/>
          </cell>
          <cell r="AH3566" t="str">
            <v/>
          </cell>
        </row>
        <row r="3567">
          <cell r="A3567" t="str">
            <v/>
          </cell>
          <cell r="L3567" t="str">
            <v/>
          </cell>
          <cell r="P3567" t="str">
            <v/>
          </cell>
          <cell r="T3567" t="str">
            <v/>
          </cell>
          <cell r="V3567" t="str">
            <v/>
          </cell>
          <cell r="Z3567" t="str">
            <v/>
          </cell>
          <cell r="AE3567" t="str">
            <v/>
          </cell>
          <cell r="AH3567" t="str">
            <v/>
          </cell>
        </row>
        <row r="3568">
          <cell r="A3568" t="str">
            <v/>
          </cell>
          <cell r="L3568" t="str">
            <v/>
          </cell>
          <cell r="P3568" t="str">
            <v/>
          </cell>
          <cell r="T3568" t="str">
            <v/>
          </cell>
          <cell r="V3568" t="str">
            <v/>
          </cell>
          <cell r="Z3568" t="str">
            <v/>
          </cell>
          <cell r="AE3568" t="str">
            <v/>
          </cell>
          <cell r="AH3568" t="str">
            <v/>
          </cell>
        </row>
        <row r="3569">
          <cell r="A3569" t="str">
            <v/>
          </cell>
          <cell r="L3569" t="str">
            <v/>
          </cell>
          <cell r="P3569" t="str">
            <v/>
          </cell>
          <cell r="T3569" t="str">
            <v/>
          </cell>
          <cell r="V3569" t="str">
            <v/>
          </cell>
          <cell r="Z3569" t="str">
            <v/>
          </cell>
          <cell r="AE3569" t="str">
            <v/>
          </cell>
          <cell r="AH3569" t="str">
            <v/>
          </cell>
        </row>
        <row r="3570">
          <cell r="A3570" t="str">
            <v/>
          </cell>
          <cell r="L3570" t="str">
            <v/>
          </cell>
          <cell r="P3570" t="str">
            <v/>
          </cell>
          <cell r="T3570" t="str">
            <v/>
          </cell>
          <cell r="V3570" t="str">
            <v/>
          </cell>
          <cell r="Z3570" t="str">
            <v/>
          </cell>
          <cell r="AE3570" t="str">
            <v/>
          </cell>
          <cell r="AH3570" t="str">
            <v/>
          </cell>
        </row>
        <row r="3571">
          <cell r="A3571" t="str">
            <v/>
          </cell>
          <cell r="L3571" t="str">
            <v/>
          </cell>
          <cell r="P3571" t="str">
            <v/>
          </cell>
          <cell r="T3571" t="str">
            <v/>
          </cell>
          <cell r="V3571" t="str">
            <v/>
          </cell>
          <cell r="Z3571" t="str">
            <v/>
          </cell>
          <cell r="AE3571" t="str">
            <v/>
          </cell>
          <cell r="AH3571" t="str">
            <v/>
          </cell>
        </row>
        <row r="3572">
          <cell r="A3572" t="str">
            <v/>
          </cell>
          <cell r="L3572" t="str">
            <v/>
          </cell>
          <cell r="P3572" t="str">
            <v/>
          </cell>
          <cell r="T3572" t="str">
            <v/>
          </cell>
          <cell r="V3572" t="str">
            <v/>
          </cell>
          <cell r="Z3572" t="str">
            <v/>
          </cell>
          <cell r="AE3572" t="str">
            <v/>
          </cell>
          <cell r="AH3572" t="str">
            <v/>
          </cell>
        </row>
        <row r="3573">
          <cell r="A3573" t="str">
            <v/>
          </cell>
          <cell r="L3573" t="str">
            <v/>
          </cell>
          <cell r="P3573" t="str">
            <v/>
          </cell>
          <cell r="T3573" t="str">
            <v/>
          </cell>
          <cell r="V3573" t="str">
            <v/>
          </cell>
          <cell r="Z3573" t="str">
            <v/>
          </cell>
          <cell r="AE3573" t="str">
            <v/>
          </cell>
          <cell r="AH3573" t="str">
            <v/>
          </cell>
        </row>
        <row r="3574">
          <cell r="A3574" t="str">
            <v/>
          </cell>
          <cell r="L3574" t="str">
            <v/>
          </cell>
          <cell r="P3574" t="str">
            <v/>
          </cell>
          <cell r="T3574" t="str">
            <v/>
          </cell>
          <cell r="V3574" t="str">
            <v/>
          </cell>
          <cell r="Z3574" t="str">
            <v/>
          </cell>
          <cell r="AE3574" t="str">
            <v/>
          </cell>
          <cell r="AH3574" t="str">
            <v/>
          </cell>
        </row>
        <row r="3575">
          <cell r="A3575" t="str">
            <v/>
          </cell>
          <cell r="L3575" t="str">
            <v/>
          </cell>
          <cell r="P3575" t="str">
            <v/>
          </cell>
          <cell r="T3575" t="str">
            <v/>
          </cell>
          <cell r="V3575" t="str">
            <v/>
          </cell>
          <cell r="Z3575" t="str">
            <v/>
          </cell>
          <cell r="AE3575" t="str">
            <v/>
          </cell>
          <cell r="AH3575" t="str">
            <v/>
          </cell>
        </row>
        <row r="3576">
          <cell r="A3576" t="str">
            <v/>
          </cell>
          <cell r="L3576" t="str">
            <v/>
          </cell>
          <cell r="P3576" t="str">
            <v/>
          </cell>
          <cell r="T3576" t="str">
            <v/>
          </cell>
          <cell r="V3576" t="str">
            <v/>
          </cell>
          <cell r="Z3576" t="str">
            <v/>
          </cell>
          <cell r="AE3576" t="str">
            <v/>
          </cell>
          <cell r="AH3576" t="str">
            <v/>
          </cell>
        </row>
        <row r="3577">
          <cell r="A3577" t="str">
            <v/>
          </cell>
          <cell r="L3577" t="str">
            <v/>
          </cell>
          <cell r="P3577" t="str">
            <v/>
          </cell>
          <cell r="T3577" t="str">
            <v/>
          </cell>
          <cell r="V3577" t="str">
            <v/>
          </cell>
          <cell r="Z3577" t="str">
            <v/>
          </cell>
          <cell r="AE3577" t="str">
            <v/>
          </cell>
          <cell r="AH3577" t="str">
            <v/>
          </cell>
        </row>
        <row r="3578">
          <cell r="A3578" t="str">
            <v/>
          </cell>
          <cell r="L3578" t="str">
            <v/>
          </cell>
          <cell r="P3578" t="str">
            <v/>
          </cell>
          <cell r="T3578" t="str">
            <v/>
          </cell>
          <cell r="V3578" t="str">
            <v/>
          </cell>
          <cell r="Z3578" t="str">
            <v/>
          </cell>
          <cell r="AE3578" t="str">
            <v/>
          </cell>
          <cell r="AH3578" t="str">
            <v/>
          </cell>
        </row>
        <row r="3579">
          <cell r="A3579" t="str">
            <v/>
          </cell>
          <cell r="L3579" t="str">
            <v/>
          </cell>
          <cell r="P3579" t="str">
            <v/>
          </cell>
          <cell r="T3579" t="str">
            <v/>
          </cell>
          <cell r="V3579" t="str">
            <v/>
          </cell>
          <cell r="Z3579" t="str">
            <v/>
          </cell>
          <cell r="AE3579" t="str">
            <v/>
          </cell>
          <cell r="AH3579" t="str">
            <v/>
          </cell>
        </row>
        <row r="3580">
          <cell r="A3580" t="str">
            <v/>
          </cell>
          <cell r="L3580" t="str">
            <v/>
          </cell>
          <cell r="P3580" t="str">
            <v/>
          </cell>
          <cell r="T3580" t="str">
            <v/>
          </cell>
          <cell r="V3580" t="str">
            <v/>
          </cell>
          <cell r="Z3580" t="str">
            <v/>
          </cell>
          <cell r="AE3580" t="str">
            <v/>
          </cell>
          <cell r="AH3580" t="str">
            <v/>
          </cell>
        </row>
        <row r="3581">
          <cell r="A3581" t="str">
            <v/>
          </cell>
          <cell r="L3581" t="str">
            <v/>
          </cell>
          <cell r="P3581" t="str">
            <v/>
          </cell>
          <cell r="T3581" t="str">
            <v/>
          </cell>
          <cell r="V3581" t="str">
            <v/>
          </cell>
          <cell r="Z3581" t="str">
            <v/>
          </cell>
          <cell r="AE3581" t="str">
            <v/>
          </cell>
          <cell r="AH3581" t="str">
            <v/>
          </cell>
        </row>
        <row r="3582">
          <cell r="A3582" t="str">
            <v/>
          </cell>
          <cell r="L3582" t="str">
            <v/>
          </cell>
          <cell r="P3582" t="str">
            <v/>
          </cell>
          <cell r="T3582" t="str">
            <v/>
          </cell>
          <cell r="V3582" t="str">
            <v/>
          </cell>
          <cell r="Z3582" t="str">
            <v/>
          </cell>
          <cell r="AE3582" t="str">
            <v/>
          </cell>
          <cell r="AH3582" t="str">
            <v/>
          </cell>
        </row>
        <row r="3583">
          <cell r="A3583" t="str">
            <v/>
          </cell>
          <cell r="L3583" t="str">
            <v/>
          </cell>
          <cell r="P3583" t="str">
            <v/>
          </cell>
          <cell r="T3583" t="str">
            <v/>
          </cell>
          <cell r="V3583" t="str">
            <v/>
          </cell>
          <cell r="Z3583" t="str">
            <v/>
          </cell>
          <cell r="AE3583" t="str">
            <v/>
          </cell>
          <cell r="AH3583" t="str">
            <v/>
          </cell>
        </row>
        <row r="3584">
          <cell r="A3584" t="str">
            <v/>
          </cell>
          <cell r="L3584" t="str">
            <v/>
          </cell>
          <cell r="P3584" t="str">
            <v/>
          </cell>
          <cell r="T3584" t="str">
            <v/>
          </cell>
          <cell r="V3584" t="str">
            <v/>
          </cell>
          <cell r="Z3584" t="str">
            <v/>
          </cell>
          <cell r="AE3584" t="str">
            <v/>
          </cell>
          <cell r="AH3584" t="str">
            <v/>
          </cell>
        </row>
        <row r="3585">
          <cell r="A3585" t="str">
            <v/>
          </cell>
          <cell r="L3585" t="str">
            <v/>
          </cell>
          <cell r="P3585" t="str">
            <v/>
          </cell>
          <cell r="T3585" t="str">
            <v/>
          </cell>
          <cell r="V3585" t="str">
            <v/>
          </cell>
          <cell r="Z3585" t="str">
            <v/>
          </cell>
          <cell r="AE3585" t="str">
            <v/>
          </cell>
          <cell r="AH3585" t="str">
            <v/>
          </cell>
        </row>
        <row r="3586">
          <cell r="A3586" t="str">
            <v/>
          </cell>
          <cell r="L3586" t="str">
            <v/>
          </cell>
          <cell r="P3586" t="str">
            <v/>
          </cell>
          <cell r="T3586" t="str">
            <v/>
          </cell>
          <cell r="V3586" t="str">
            <v/>
          </cell>
          <cell r="Z3586" t="str">
            <v/>
          </cell>
          <cell r="AE3586" t="str">
            <v/>
          </cell>
          <cell r="AH3586" t="str">
            <v/>
          </cell>
        </row>
        <row r="3587">
          <cell r="A3587" t="str">
            <v/>
          </cell>
          <cell r="L3587" t="str">
            <v/>
          </cell>
          <cell r="P3587" t="str">
            <v/>
          </cell>
          <cell r="T3587" t="str">
            <v/>
          </cell>
          <cell r="V3587" t="str">
            <v/>
          </cell>
          <cell r="Z3587" t="str">
            <v/>
          </cell>
          <cell r="AE3587" t="str">
            <v/>
          </cell>
          <cell r="AH3587" t="str">
            <v/>
          </cell>
        </row>
        <row r="3588">
          <cell r="A3588" t="str">
            <v/>
          </cell>
          <cell r="L3588" t="str">
            <v/>
          </cell>
          <cell r="P3588" t="str">
            <v/>
          </cell>
          <cell r="T3588" t="str">
            <v/>
          </cell>
          <cell r="V3588" t="str">
            <v/>
          </cell>
          <cell r="Z3588" t="str">
            <v/>
          </cell>
          <cell r="AE3588" t="str">
            <v/>
          </cell>
          <cell r="AH3588" t="str">
            <v/>
          </cell>
        </row>
        <row r="3589">
          <cell r="A3589" t="str">
            <v/>
          </cell>
          <cell r="L3589" t="str">
            <v/>
          </cell>
          <cell r="P3589" t="str">
            <v/>
          </cell>
          <cell r="T3589" t="str">
            <v/>
          </cell>
          <cell r="V3589" t="str">
            <v/>
          </cell>
          <cell r="Z3589" t="str">
            <v/>
          </cell>
          <cell r="AE3589" t="str">
            <v/>
          </cell>
          <cell r="AH3589" t="str">
            <v/>
          </cell>
        </row>
        <row r="3590">
          <cell r="A3590" t="str">
            <v/>
          </cell>
          <cell r="L3590" t="str">
            <v/>
          </cell>
          <cell r="P3590" t="str">
            <v/>
          </cell>
          <cell r="T3590" t="str">
            <v/>
          </cell>
          <cell r="V3590" t="str">
            <v/>
          </cell>
          <cell r="Z3590" t="str">
            <v/>
          </cell>
          <cell r="AE3590" t="str">
            <v/>
          </cell>
          <cell r="AH3590" t="str">
            <v/>
          </cell>
        </row>
        <row r="3591">
          <cell r="A3591" t="str">
            <v/>
          </cell>
          <cell r="L3591" t="str">
            <v/>
          </cell>
          <cell r="P3591" t="str">
            <v/>
          </cell>
          <cell r="T3591" t="str">
            <v/>
          </cell>
          <cell r="V3591" t="str">
            <v/>
          </cell>
          <cell r="Z3591" t="str">
            <v/>
          </cell>
          <cell r="AE3591" t="str">
            <v/>
          </cell>
          <cell r="AH3591" t="str">
            <v/>
          </cell>
        </row>
        <row r="3592">
          <cell r="A3592" t="str">
            <v/>
          </cell>
          <cell r="L3592" t="str">
            <v/>
          </cell>
          <cell r="P3592" t="str">
            <v/>
          </cell>
          <cell r="T3592" t="str">
            <v/>
          </cell>
          <cell r="V3592" t="str">
            <v/>
          </cell>
          <cell r="Z3592" t="str">
            <v/>
          </cell>
          <cell r="AE3592" t="str">
            <v/>
          </cell>
          <cell r="AH3592" t="str">
            <v/>
          </cell>
        </row>
        <row r="3593">
          <cell r="A3593" t="str">
            <v/>
          </cell>
          <cell r="L3593" t="str">
            <v/>
          </cell>
          <cell r="P3593" t="str">
            <v/>
          </cell>
          <cell r="T3593" t="str">
            <v/>
          </cell>
          <cell r="V3593" t="str">
            <v/>
          </cell>
          <cell r="Z3593" t="str">
            <v/>
          </cell>
          <cell r="AE3593" t="str">
            <v/>
          </cell>
          <cell r="AH3593" t="str">
            <v/>
          </cell>
        </row>
        <row r="3594">
          <cell r="A3594" t="str">
            <v/>
          </cell>
          <cell r="L3594" t="str">
            <v/>
          </cell>
          <cell r="P3594" t="str">
            <v/>
          </cell>
          <cell r="T3594" t="str">
            <v/>
          </cell>
          <cell r="V3594" t="str">
            <v/>
          </cell>
          <cell r="Z3594" t="str">
            <v/>
          </cell>
          <cell r="AE3594" t="str">
            <v/>
          </cell>
          <cell r="AH3594" t="str">
            <v/>
          </cell>
        </row>
        <row r="3595">
          <cell r="A3595" t="str">
            <v/>
          </cell>
          <cell r="L3595" t="str">
            <v/>
          </cell>
          <cell r="P3595" t="str">
            <v/>
          </cell>
          <cell r="T3595" t="str">
            <v/>
          </cell>
          <cell r="V3595" t="str">
            <v/>
          </cell>
          <cell r="Z3595" t="str">
            <v/>
          </cell>
          <cell r="AE3595" t="str">
            <v/>
          </cell>
          <cell r="AH3595" t="str">
            <v/>
          </cell>
        </row>
        <row r="3596">
          <cell r="A3596" t="str">
            <v/>
          </cell>
          <cell r="L3596" t="str">
            <v/>
          </cell>
          <cell r="P3596" t="str">
            <v/>
          </cell>
          <cell r="T3596" t="str">
            <v/>
          </cell>
          <cell r="V3596" t="str">
            <v/>
          </cell>
          <cell r="Z3596" t="str">
            <v/>
          </cell>
          <cell r="AE3596" t="str">
            <v/>
          </cell>
          <cell r="AH3596" t="str">
            <v/>
          </cell>
        </row>
        <row r="3597">
          <cell r="A3597" t="str">
            <v/>
          </cell>
          <cell r="L3597" t="str">
            <v/>
          </cell>
          <cell r="P3597" t="str">
            <v/>
          </cell>
          <cell r="T3597" t="str">
            <v/>
          </cell>
          <cell r="V3597" t="str">
            <v/>
          </cell>
          <cell r="Z3597" t="str">
            <v/>
          </cell>
          <cell r="AE3597" t="str">
            <v/>
          </cell>
          <cell r="AH3597" t="str">
            <v/>
          </cell>
        </row>
        <row r="3598">
          <cell r="A3598" t="str">
            <v/>
          </cell>
          <cell r="L3598" t="str">
            <v/>
          </cell>
          <cell r="P3598" t="str">
            <v/>
          </cell>
          <cell r="T3598" t="str">
            <v/>
          </cell>
          <cell r="V3598" t="str">
            <v/>
          </cell>
          <cell r="Z3598" t="str">
            <v/>
          </cell>
          <cell r="AE3598" t="str">
            <v/>
          </cell>
          <cell r="AH3598" t="str">
            <v/>
          </cell>
        </row>
        <row r="3599">
          <cell r="A3599" t="str">
            <v/>
          </cell>
          <cell r="L3599" t="str">
            <v/>
          </cell>
          <cell r="P3599" t="str">
            <v/>
          </cell>
          <cell r="T3599" t="str">
            <v/>
          </cell>
          <cell r="V3599" t="str">
            <v/>
          </cell>
          <cell r="Z3599" t="str">
            <v/>
          </cell>
          <cell r="AE3599" t="str">
            <v/>
          </cell>
          <cell r="AH3599" t="str">
            <v/>
          </cell>
        </row>
        <row r="3600">
          <cell r="A3600" t="str">
            <v/>
          </cell>
          <cell r="L3600" t="str">
            <v/>
          </cell>
          <cell r="P3600" t="str">
            <v/>
          </cell>
          <cell r="T3600" t="str">
            <v/>
          </cell>
          <cell r="V3600" t="str">
            <v/>
          </cell>
          <cell r="Z3600" t="str">
            <v/>
          </cell>
          <cell r="AE3600" t="str">
            <v/>
          </cell>
          <cell r="AH3600" t="str">
            <v/>
          </cell>
        </row>
        <row r="3601">
          <cell r="A3601" t="str">
            <v/>
          </cell>
          <cell r="L3601" t="str">
            <v/>
          </cell>
          <cell r="P3601" t="str">
            <v/>
          </cell>
          <cell r="T3601" t="str">
            <v/>
          </cell>
          <cell r="V3601" t="str">
            <v/>
          </cell>
          <cell r="Z3601" t="str">
            <v/>
          </cell>
          <cell r="AE3601" t="str">
            <v/>
          </cell>
          <cell r="AH3601" t="str">
            <v/>
          </cell>
        </row>
        <row r="3602">
          <cell r="A3602" t="str">
            <v/>
          </cell>
          <cell r="L3602" t="str">
            <v/>
          </cell>
          <cell r="P3602" t="str">
            <v/>
          </cell>
          <cell r="T3602" t="str">
            <v/>
          </cell>
          <cell r="V3602" t="str">
            <v/>
          </cell>
          <cell r="Z3602" t="str">
            <v/>
          </cell>
          <cell r="AE3602" t="str">
            <v/>
          </cell>
          <cell r="AH3602" t="str">
            <v/>
          </cell>
        </row>
        <row r="3603">
          <cell r="A3603" t="str">
            <v/>
          </cell>
          <cell r="L3603" t="str">
            <v/>
          </cell>
          <cell r="P3603" t="str">
            <v/>
          </cell>
          <cell r="T3603" t="str">
            <v/>
          </cell>
          <cell r="V3603" t="str">
            <v/>
          </cell>
          <cell r="Z3603" t="str">
            <v/>
          </cell>
          <cell r="AE3603" t="str">
            <v/>
          </cell>
          <cell r="AH3603" t="str">
            <v/>
          </cell>
        </row>
        <row r="3604">
          <cell r="A3604" t="str">
            <v/>
          </cell>
          <cell r="L3604" t="str">
            <v/>
          </cell>
          <cell r="P3604" t="str">
            <v/>
          </cell>
          <cell r="T3604" t="str">
            <v/>
          </cell>
          <cell r="V3604" t="str">
            <v/>
          </cell>
          <cell r="Z3604" t="str">
            <v/>
          </cell>
          <cell r="AE3604" t="str">
            <v/>
          </cell>
          <cell r="AH3604" t="str">
            <v/>
          </cell>
        </row>
        <row r="3605">
          <cell r="A3605" t="str">
            <v/>
          </cell>
          <cell r="L3605" t="str">
            <v/>
          </cell>
          <cell r="P3605" t="str">
            <v/>
          </cell>
          <cell r="T3605" t="str">
            <v/>
          </cell>
          <cell r="V3605" t="str">
            <v/>
          </cell>
          <cell r="Z3605" t="str">
            <v/>
          </cell>
          <cell r="AE3605" t="str">
            <v/>
          </cell>
          <cell r="AH3605" t="str">
            <v/>
          </cell>
        </row>
        <row r="3606">
          <cell r="A3606" t="str">
            <v/>
          </cell>
          <cell r="L3606" t="str">
            <v/>
          </cell>
          <cell r="P3606" t="str">
            <v/>
          </cell>
          <cell r="T3606" t="str">
            <v/>
          </cell>
          <cell r="V3606" t="str">
            <v/>
          </cell>
          <cell r="Z3606" t="str">
            <v/>
          </cell>
          <cell r="AE3606" t="str">
            <v/>
          </cell>
          <cell r="AH3606" t="str">
            <v/>
          </cell>
        </row>
        <row r="3607">
          <cell r="A3607" t="str">
            <v/>
          </cell>
          <cell r="L3607" t="str">
            <v/>
          </cell>
          <cell r="P3607" t="str">
            <v/>
          </cell>
          <cell r="T3607" t="str">
            <v/>
          </cell>
          <cell r="V3607" t="str">
            <v/>
          </cell>
          <cell r="Z3607" t="str">
            <v/>
          </cell>
          <cell r="AE3607" t="str">
            <v/>
          </cell>
          <cell r="AH3607" t="str">
            <v/>
          </cell>
        </row>
        <row r="3608">
          <cell r="A3608" t="str">
            <v/>
          </cell>
          <cell r="L3608" t="str">
            <v/>
          </cell>
          <cell r="P3608" t="str">
            <v/>
          </cell>
          <cell r="T3608" t="str">
            <v/>
          </cell>
          <cell r="V3608" t="str">
            <v/>
          </cell>
          <cell r="Z3608" t="str">
            <v/>
          </cell>
          <cell r="AE3608" t="str">
            <v/>
          </cell>
          <cell r="AH3608" t="str">
            <v/>
          </cell>
        </row>
        <row r="3609">
          <cell r="A3609" t="str">
            <v/>
          </cell>
          <cell r="L3609" t="str">
            <v/>
          </cell>
          <cell r="P3609" t="str">
            <v/>
          </cell>
          <cell r="T3609" t="str">
            <v/>
          </cell>
          <cell r="V3609" t="str">
            <v/>
          </cell>
          <cell r="Z3609" t="str">
            <v/>
          </cell>
          <cell r="AE3609" t="str">
            <v/>
          </cell>
          <cell r="AH3609" t="str">
            <v/>
          </cell>
        </row>
        <row r="3610">
          <cell r="A3610" t="str">
            <v/>
          </cell>
          <cell r="L3610" t="str">
            <v/>
          </cell>
          <cell r="P3610" t="str">
            <v/>
          </cell>
          <cell r="T3610" t="str">
            <v/>
          </cell>
          <cell r="V3610" t="str">
            <v/>
          </cell>
          <cell r="Z3610" t="str">
            <v/>
          </cell>
          <cell r="AE3610" t="str">
            <v/>
          </cell>
          <cell r="AH3610" t="str">
            <v/>
          </cell>
        </row>
        <row r="3611">
          <cell r="A3611" t="str">
            <v/>
          </cell>
          <cell r="L3611" t="str">
            <v/>
          </cell>
          <cell r="P3611" t="str">
            <v/>
          </cell>
          <cell r="T3611" t="str">
            <v/>
          </cell>
          <cell r="V3611" t="str">
            <v/>
          </cell>
          <cell r="Z3611" t="str">
            <v/>
          </cell>
          <cell r="AE3611" t="str">
            <v/>
          </cell>
          <cell r="AH3611" t="str">
            <v/>
          </cell>
        </row>
        <row r="3612">
          <cell r="A3612" t="str">
            <v/>
          </cell>
          <cell r="L3612" t="str">
            <v/>
          </cell>
          <cell r="P3612" t="str">
            <v/>
          </cell>
          <cell r="T3612" t="str">
            <v/>
          </cell>
          <cell r="V3612" t="str">
            <v/>
          </cell>
          <cell r="Z3612" t="str">
            <v/>
          </cell>
          <cell r="AE3612" t="str">
            <v/>
          </cell>
          <cell r="AH3612" t="str">
            <v/>
          </cell>
        </row>
        <row r="3613">
          <cell r="A3613" t="str">
            <v/>
          </cell>
          <cell r="L3613" t="str">
            <v/>
          </cell>
          <cell r="P3613" t="str">
            <v/>
          </cell>
          <cell r="T3613" t="str">
            <v/>
          </cell>
          <cell r="V3613" t="str">
            <v/>
          </cell>
          <cell r="Z3613" t="str">
            <v/>
          </cell>
          <cell r="AE3613" t="str">
            <v/>
          </cell>
          <cell r="AH3613" t="str">
            <v/>
          </cell>
        </row>
        <row r="3614">
          <cell r="A3614" t="str">
            <v/>
          </cell>
          <cell r="L3614" t="str">
            <v/>
          </cell>
          <cell r="P3614" t="str">
            <v/>
          </cell>
          <cell r="T3614" t="str">
            <v/>
          </cell>
          <cell r="V3614" t="str">
            <v/>
          </cell>
          <cell r="Z3614" t="str">
            <v/>
          </cell>
          <cell r="AE3614" t="str">
            <v/>
          </cell>
          <cell r="AH3614" t="str">
            <v/>
          </cell>
        </row>
        <row r="3615">
          <cell r="A3615" t="str">
            <v/>
          </cell>
          <cell r="L3615" t="str">
            <v/>
          </cell>
          <cell r="P3615" t="str">
            <v/>
          </cell>
          <cell r="T3615" t="str">
            <v/>
          </cell>
          <cell r="V3615" t="str">
            <v/>
          </cell>
          <cell r="Z3615" t="str">
            <v/>
          </cell>
          <cell r="AE3615" t="str">
            <v/>
          </cell>
          <cell r="AH3615" t="str">
            <v/>
          </cell>
        </row>
        <row r="3616">
          <cell r="A3616" t="str">
            <v/>
          </cell>
          <cell r="L3616" t="str">
            <v/>
          </cell>
          <cell r="P3616" t="str">
            <v/>
          </cell>
          <cell r="T3616" t="str">
            <v/>
          </cell>
          <cell r="V3616" t="str">
            <v/>
          </cell>
          <cell r="Z3616" t="str">
            <v/>
          </cell>
          <cell r="AE3616" t="str">
            <v/>
          </cell>
          <cell r="AH3616" t="str">
            <v/>
          </cell>
        </row>
        <row r="3617">
          <cell r="A3617" t="str">
            <v/>
          </cell>
          <cell r="L3617" t="str">
            <v/>
          </cell>
          <cell r="P3617" t="str">
            <v/>
          </cell>
          <cell r="T3617" t="str">
            <v/>
          </cell>
          <cell r="V3617" t="str">
            <v/>
          </cell>
          <cell r="Z3617" t="str">
            <v/>
          </cell>
          <cell r="AE3617" t="str">
            <v/>
          </cell>
          <cell r="AH3617" t="str">
            <v/>
          </cell>
        </row>
        <row r="3618">
          <cell r="A3618" t="str">
            <v/>
          </cell>
          <cell r="L3618" t="str">
            <v/>
          </cell>
          <cell r="P3618" t="str">
            <v/>
          </cell>
          <cell r="T3618" t="str">
            <v/>
          </cell>
          <cell r="V3618" t="str">
            <v/>
          </cell>
          <cell r="Z3618" t="str">
            <v/>
          </cell>
          <cell r="AE3618" t="str">
            <v/>
          </cell>
          <cell r="AH3618" t="str">
            <v/>
          </cell>
        </row>
        <row r="3619">
          <cell r="A3619" t="str">
            <v/>
          </cell>
          <cell r="L3619" t="str">
            <v/>
          </cell>
          <cell r="P3619" t="str">
            <v/>
          </cell>
          <cell r="T3619" t="str">
            <v/>
          </cell>
          <cell r="V3619" t="str">
            <v/>
          </cell>
          <cell r="Z3619" t="str">
            <v/>
          </cell>
          <cell r="AE3619" t="str">
            <v/>
          </cell>
          <cell r="AH3619" t="str">
            <v/>
          </cell>
        </row>
        <row r="3620">
          <cell r="A3620" t="str">
            <v/>
          </cell>
          <cell r="L3620" t="str">
            <v/>
          </cell>
          <cell r="P3620" t="str">
            <v/>
          </cell>
          <cell r="T3620" t="str">
            <v/>
          </cell>
          <cell r="V3620" t="str">
            <v/>
          </cell>
          <cell r="Z3620" t="str">
            <v/>
          </cell>
          <cell r="AE3620" t="str">
            <v/>
          </cell>
          <cell r="AH3620" t="str">
            <v/>
          </cell>
        </row>
        <row r="3621">
          <cell r="A3621" t="str">
            <v/>
          </cell>
          <cell r="L3621" t="str">
            <v/>
          </cell>
          <cell r="P3621" t="str">
            <v/>
          </cell>
          <cell r="T3621" t="str">
            <v/>
          </cell>
          <cell r="V3621" t="str">
            <v/>
          </cell>
          <cell r="Z3621" t="str">
            <v/>
          </cell>
          <cell r="AE3621" t="str">
            <v/>
          </cell>
          <cell r="AH3621" t="str">
            <v/>
          </cell>
        </row>
        <row r="3622">
          <cell r="A3622" t="str">
            <v/>
          </cell>
          <cell r="L3622" t="str">
            <v/>
          </cell>
          <cell r="P3622" t="str">
            <v/>
          </cell>
          <cell r="T3622" t="str">
            <v/>
          </cell>
          <cell r="V3622" t="str">
            <v/>
          </cell>
          <cell r="Z3622" t="str">
            <v/>
          </cell>
          <cell r="AE3622" t="str">
            <v/>
          </cell>
          <cell r="AH3622" t="str">
            <v/>
          </cell>
        </row>
        <row r="3623">
          <cell r="A3623" t="str">
            <v/>
          </cell>
          <cell r="L3623" t="str">
            <v/>
          </cell>
          <cell r="P3623" t="str">
            <v/>
          </cell>
          <cell r="T3623" t="str">
            <v/>
          </cell>
          <cell r="V3623" t="str">
            <v/>
          </cell>
          <cell r="Z3623" t="str">
            <v/>
          </cell>
          <cell r="AE3623" t="str">
            <v/>
          </cell>
          <cell r="AH3623" t="str">
            <v/>
          </cell>
        </row>
        <row r="3624">
          <cell r="A3624" t="str">
            <v/>
          </cell>
          <cell r="L3624" t="str">
            <v/>
          </cell>
          <cell r="P3624" t="str">
            <v/>
          </cell>
          <cell r="T3624" t="str">
            <v/>
          </cell>
          <cell r="V3624" t="str">
            <v/>
          </cell>
          <cell r="Z3624" t="str">
            <v/>
          </cell>
          <cell r="AE3624" t="str">
            <v/>
          </cell>
          <cell r="AH3624" t="str">
            <v/>
          </cell>
        </row>
        <row r="3625">
          <cell r="A3625" t="str">
            <v/>
          </cell>
          <cell r="L3625" t="str">
            <v/>
          </cell>
          <cell r="P3625" t="str">
            <v/>
          </cell>
          <cell r="T3625" t="str">
            <v/>
          </cell>
          <cell r="V3625" t="str">
            <v/>
          </cell>
          <cell r="Z3625" t="str">
            <v/>
          </cell>
          <cell r="AE3625" t="str">
            <v/>
          </cell>
          <cell r="AH3625" t="str">
            <v/>
          </cell>
        </row>
        <row r="3626">
          <cell r="A3626" t="str">
            <v/>
          </cell>
          <cell r="L3626" t="str">
            <v/>
          </cell>
          <cell r="P3626" t="str">
            <v/>
          </cell>
          <cell r="T3626" t="str">
            <v/>
          </cell>
          <cell r="V3626" t="str">
            <v/>
          </cell>
          <cell r="Z3626" t="str">
            <v/>
          </cell>
          <cell r="AE3626" t="str">
            <v/>
          </cell>
          <cell r="AH3626" t="str">
            <v/>
          </cell>
        </row>
        <row r="3627">
          <cell r="A3627" t="str">
            <v/>
          </cell>
          <cell r="L3627" t="str">
            <v/>
          </cell>
          <cell r="P3627" t="str">
            <v/>
          </cell>
          <cell r="T3627" t="str">
            <v/>
          </cell>
          <cell r="V3627" t="str">
            <v/>
          </cell>
          <cell r="Z3627" t="str">
            <v/>
          </cell>
          <cell r="AE3627" t="str">
            <v/>
          </cell>
          <cell r="AH3627" t="str">
            <v/>
          </cell>
        </row>
        <row r="3628">
          <cell r="A3628" t="str">
            <v/>
          </cell>
          <cell r="L3628" t="str">
            <v/>
          </cell>
          <cell r="P3628" t="str">
            <v/>
          </cell>
          <cell r="T3628" t="str">
            <v/>
          </cell>
          <cell r="V3628" t="str">
            <v/>
          </cell>
          <cell r="Z3628" t="str">
            <v/>
          </cell>
          <cell r="AE3628" t="str">
            <v/>
          </cell>
          <cell r="AH3628" t="str">
            <v/>
          </cell>
        </row>
        <row r="3629">
          <cell r="A3629" t="str">
            <v/>
          </cell>
          <cell r="L3629" t="str">
            <v/>
          </cell>
          <cell r="P3629" t="str">
            <v/>
          </cell>
          <cell r="T3629" t="str">
            <v/>
          </cell>
          <cell r="V3629" t="str">
            <v/>
          </cell>
          <cell r="Z3629" t="str">
            <v/>
          </cell>
          <cell r="AE3629" t="str">
            <v/>
          </cell>
          <cell r="AH3629" t="str">
            <v/>
          </cell>
        </row>
        <row r="3630">
          <cell r="A3630" t="str">
            <v/>
          </cell>
          <cell r="L3630" t="str">
            <v/>
          </cell>
          <cell r="P3630" t="str">
            <v/>
          </cell>
          <cell r="T3630" t="str">
            <v/>
          </cell>
          <cell r="V3630" t="str">
            <v/>
          </cell>
          <cell r="Z3630" t="str">
            <v/>
          </cell>
          <cell r="AE3630" t="str">
            <v/>
          </cell>
          <cell r="AH3630" t="str">
            <v/>
          </cell>
        </row>
        <row r="3631">
          <cell r="A3631" t="str">
            <v/>
          </cell>
          <cell r="L3631" t="str">
            <v/>
          </cell>
          <cell r="P3631" t="str">
            <v/>
          </cell>
          <cell r="T3631" t="str">
            <v/>
          </cell>
          <cell r="V3631" t="str">
            <v/>
          </cell>
          <cell r="Z3631" t="str">
            <v/>
          </cell>
          <cell r="AE3631" t="str">
            <v/>
          </cell>
          <cell r="AH3631" t="str">
            <v/>
          </cell>
        </row>
        <row r="3632">
          <cell r="A3632" t="str">
            <v/>
          </cell>
          <cell r="L3632" t="str">
            <v/>
          </cell>
          <cell r="P3632" t="str">
            <v/>
          </cell>
          <cell r="T3632" t="str">
            <v/>
          </cell>
          <cell r="V3632" t="str">
            <v/>
          </cell>
          <cell r="Z3632" t="str">
            <v/>
          </cell>
          <cell r="AE3632" t="str">
            <v/>
          </cell>
          <cell r="AH3632" t="str">
            <v/>
          </cell>
        </row>
        <row r="3633">
          <cell r="A3633" t="str">
            <v/>
          </cell>
          <cell r="L3633" t="str">
            <v/>
          </cell>
          <cell r="P3633" t="str">
            <v/>
          </cell>
          <cell r="T3633" t="str">
            <v/>
          </cell>
          <cell r="V3633" t="str">
            <v/>
          </cell>
          <cell r="Z3633" t="str">
            <v/>
          </cell>
          <cell r="AE3633" t="str">
            <v/>
          </cell>
          <cell r="AH3633" t="str">
            <v/>
          </cell>
        </row>
        <row r="3634">
          <cell r="A3634" t="str">
            <v/>
          </cell>
          <cell r="L3634" t="str">
            <v/>
          </cell>
          <cell r="P3634" t="str">
            <v/>
          </cell>
          <cell r="T3634" t="str">
            <v/>
          </cell>
          <cell r="V3634" t="str">
            <v/>
          </cell>
          <cell r="Z3634" t="str">
            <v/>
          </cell>
          <cell r="AE3634" t="str">
            <v/>
          </cell>
          <cell r="AH3634" t="str">
            <v/>
          </cell>
        </row>
        <row r="3635">
          <cell r="A3635" t="str">
            <v/>
          </cell>
          <cell r="L3635" t="str">
            <v/>
          </cell>
          <cell r="P3635" t="str">
            <v/>
          </cell>
          <cell r="T3635" t="str">
            <v/>
          </cell>
          <cell r="V3635" t="str">
            <v/>
          </cell>
          <cell r="Z3635" t="str">
            <v/>
          </cell>
          <cell r="AE3635" t="str">
            <v/>
          </cell>
          <cell r="AH3635" t="str">
            <v/>
          </cell>
        </row>
        <row r="3636">
          <cell r="A3636" t="str">
            <v/>
          </cell>
          <cell r="L3636" t="str">
            <v/>
          </cell>
          <cell r="P3636" t="str">
            <v/>
          </cell>
          <cell r="T3636" t="str">
            <v/>
          </cell>
          <cell r="V3636" t="str">
            <v/>
          </cell>
          <cell r="Z3636" t="str">
            <v/>
          </cell>
          <cell r="AE3636" t="str">
            <v/>
          </cell>
          <cell r="AH3636" t="str">
            <v/>
          </cell>
        </row>
        <row r="3637">
          <cell r="A3637" t="str">
            <v/>
          </cell>
          <cell r="L3637" t="str">
            <v/>
          </cell>
          <cell r="P3637" t="str">
            <v/>
          </cell>
          <cell r="T3637" t="str">
            <v/>
          </cell>
          <cell r="V3637" t="str">
            <v/>
          </cell>
          <cell r="Z3637" t="str">
            <v/>
          </cell>
          <cell r="AE3637" t="str">
            <v/>
          </cell>
          <cell r="AH3637" t="str">
            <v/>
          </cell>
        </row>
        <row r="3638">
          <cell r="A3638" t="str">
            <v/>
          </cell>
          <cell r="L3638" t="str">
            <v/>
          </cell>
          <cell r="P3638" t="str">
            <v/>
          </cell>
          <cell r="T3638" t="str">
            <v/>
          </cell>
          <cell r="V3638" t="str">
            <v/>
          </cell>
          <cell r="Z3638" t="str">
            <v/>
          </cell>
          <cell r="AE3638" t="str">
            <v/>
          </cell>
          <cell r="AH3638" t="str">
            <v/>
          </cell>
        </row>
        <row r="3639">
          <cell r="A3639" t="str">
            <v/>
          </cell>
          <cell r="L3639" t="str">
            <v/>
          </cell>
          <cell r="P3639" t="str">
            <v/>
          </cell>
          <cell r="T3639" t="str">
            <v/>
          </cell>
          <cell r="V3639" t="str">
            <v/>
          </cell>
          <cell r="Z3639" t="str">
            <v/>
          </cell>
          <cell r="AE3639" t="str">
            <v/>
          </cell>
          <cell r="AH3639" t="str">
            <v/>
          </cell>
        </row>
        <row r="3640">
          <cell r="A3640" t="str">
            <v/>
          </cell>
          <cell r="L3640" t="str">
            <v/>
          </cell>
          <cell r="P3640" t="str">
            <v/>
          </cell>
          <cell r="T3640" t="str">
            <v/>
          </cell>
          <cell r="V3640" t="str">
            <v/>
          </cell>
          <cell r="Z3640" t="str">
            <v/>
          </cell>
          <cell r="AE3640" t="str">
            <v/>
          </cell>
          <cell r="AH3640" t="str">
            <v/>
          </cell>
        </row>
        <row r="3641">
          <cell r="A3641" t="str">
            <v/>
          </cell>
          <cell r="L3641" t="str">
            <v/>
          </cell>
          <cell r="P3641" t="str">
            <v/>
          </cell>
          <cell r="T3641" t="str">
            <v/>
          </cell>
          <cell r="V3641" t="str">
            <v/>
          </cell>
          <cell r="Z3641" t="str">
            <v/>
          </cell>
          <cell r="AE3641" t="str">
            <v/>
          </cell>
          <cell r="AH3641" t="str">
            <v/>
          </cell>
        </row>
        <row r="3642">
          <cell r="A3642" t="str">
            <v/>
          </cell>
          <cell r="L3642" t="str">
            <v/>
          </cell>
          <cell r="P3642" t="str">
            <v/>
          </cell>
          <cell r="T3642" t="str">
            <v/>
          </cell>
          <cell r="V3642" t="str">
            <v/>
          </cell>
          <cell r="Z3642" t="str">
            <v/>
          </cell>
          <cell r="AE3642" t="str">
            <v/>
          </cell>
          <cell r="AH3642" t="str">
            <v/>
          </cell>
        </row>
        <row r="3643">
          <cell r="A3643" t="str">
            <v/>
          </cell>
          <cell r="L3643" t="str">
            <v/>
          </cell>
          <cell r="P3643" t="str">
            <v/>
          </cell>
          <cell r="T3643" t="str">
            <v/>
          </cell>
          <cell r="V3643" t="str">
            <v/>
          </cell>
          <cell r="Z3643" t="str">
            <v/>
          </cell>
          <cell r="AE3643" t="str">
            <v/>
          </cell>
          <cell r="AH3643" t="str">
            <v/>
          </cell>
        </row>
        <row r="3644">
          <cell r="A3644" t="str">
            <v/>
          </cell>
          <cell r="L3644" t="str">
            <v/>
          </cell>
          <cell r="P3644" t="str">
            <v/>
          </cell>
          <cell r="T3644" t="str">
            <v/>
          </cell>
          <cell r="V3644" t="str">
            <v/>
          </cell>
          <cell r="Z3644" t="str">
            <v/>
          </cell>
          <cell r="AE3644" t="str">
            <v/>
          </cell>
          <cell r="AH3644" t="str">
            <v/>
          </cell>
        </row>
        <row r="3645">
          <cell r="A3645" t="str">
            <v/>
          </cell>
          <cell r="L3645" t="str">
            <v/>
          </cell>
          <cell r="P3645" t="str">
            <v/>
          </cell>
          <cell r="T3645" t="str">
            <v/>
          </cell>
          <cell r="V3645" t="str">
            <v/>
          </cell>
          <cell r="Z3645" t="str">
            <v/>
          </cell>
          <cell r="AE3645" t="str">
            <v/>
          </cell>
          <cell r="AH3645" t="str">
            <v/>
          </cell>
        </row>
        <row r="3646">
          <cell r="A3646" t="str">
            <v/>
          </cell>
          <cell r="L3646" t="str">
            <v/>
          </cell>
          <cell r="P3646" t="str">
            <v/>
          </cell>
          <cell r="T3646" t="str">
            <v/>
          </cell>
          <cell r="V3646" t="str">
            <v/>
          </cell>
          <cell r="Z3646" t="str">
            <v/>
          </cell>
          <cell r="AE3646" t="str">
            <v/>
          </cell>
          <cell r="AH3646" t="str">
            <v/>
          </cell>
        </row>
        <row r="3647">
          <cell r="A3647" t="str">
            <v/>
          </cell>
          <cell r="L3647" t="str">
            <v/>
          </cell>
          <cell r="P3647" t="str">
            <v/>
          </cell>
          <cell r="T3647" t="str">
            <v/>
          </cell>
          <cell r="V3647" t="str">
            <v/>
          </cell>
          <cell r="Z3647" t="str">
            <v/>
          </cell>
          <cell r="AE3647" t="str">
            <v/>
          </cell>
          <cell r="AH3647" t="str">
            <v/>
          </cell>
        </row>
        <row r="3648">
          <cell r="A3648" t="str">
            <v/>
          </cell>
          <cell r="L3648" t="str">
            <v/>
          </cell>
          <cell r="P3648" t="str">
            <v/>
          </cell>
          <cell r="T3648" t="str">
            <v/>
          </cell>
          <cell r="V3648" t="str">
            <v/>
          </cell>
          <cell r="Z3648" t="str">
            <v/>
          </cell>
          <cell r="AE3648" t="str">
            <v/>
          </cell>
          <cell r="AH3648" t="str">
            <v/>
          </cell>
        </row>
        <row r="3649">
          <cell r="A3649" t="str">
            <v/>
          </cell>
          <cell r="L3649" t="str">
            <v/>
          </cell>
          <cell r="P3649" t="str">
            <v/>
          </cell>
          <cell r="T3649" t="str">
            <v/>
          </cell>
          <cell r="V3649" t="str">
            <v/>
          </cell>
          <cell r="Z3649" t="str">
            <v/>
          </cell>
          <cell r="AE3649" t="str">
            <v/>
          </cell>
          <cell r="AH3649" t="str">
            <v/>
          </cell>
        </row>
        <row r="3650">
          <cell r="A3650" t="str">
            <v/>
          </cell>
          <cell r="L3650" t="str">
            <v/>
          </cell>
          <cell r="P3650" t="str">
            <v/>
          </cell>
          <cell r="T3650" t="str">
            <v/>
          </cell>
          <cell r="V3650" t="str">
            <v/>
          </cell>
          <cell r="Z3650" t="str">
            <v/>
          </cell>
          <cell r="AE3650" t="str">
            <v/>
          </cell>
          <cell r="AH3650" t="str">
            <v/>
          </cell>
        </row>
        <row r="3651">
          <cell r="A3651" t="str">
            <v/>
          </cell>
          <cell r="L3651" t="str">
            <v/>
          </cell>
          <cell r="P3651" t="str">
            <v/>
          </cell>
          <cell r="T3651" t="str">
            <v/>
          </cell>
          <cell r="V3651" t="str">
            <v/>
          </cell>
          <cell r="Z3651" t="str">
            <v/>
          </cell>
          <cell r="AE3651" t="str">
            <v/>
          </cell>
          <cell r="AH3651" t="str">
            <v/>
          </cell>
        </row>
        <row r="3652">
          <cell r="A3652" t="str">
            <v/>
          </cell>
          <cell r="L3652" t="str">
            <v/>
          </cell>
          <cell r="P3652" t="str">
            <v/>
          </cell>
          <cell r="T3652" t="str">
            <v/>
          </cell>
          <cell r="V3652" t="str">
            <v/>
          </cell>
          <cell r="Z3652" t="str">
            <v/>
          </cell>
          <cell r="AE3652" t="str">
            <v/>
          </cell>
          <cell r="AH3652" t="str">
            <v/>
          </cell>
        </row>
        <row r="3653">
          <cell r="A3653" t="str">
            <v/>
          </cell>
          <cell r="L3653" t="str">
            <v/>
          </cell>
          <cell r="P3653" t="str">
            <v/>
          </cell>
          <cell r="T3653" t="str">
            <v/>
          </cell>
          <cell r="V3653" t="str">
            <v/>
          </cell>
          <cell r="Z3653" t="str">
            <v/>
          </cell>
          <cell r="AE3653" t="str">
            <v/>
          </cell>
          <cell r="AH3653" t="str">
            <v/>
          </cell>
        </row>
        <row r="3654">
          <cell r="A3654" t="str">
            <v/>
          </cell>
          <cell r="L3654" t="str">
            <v/>
          </cell>
          <cell r="P3654" t="str">
            <v/>
          </cell>
          <cell r="T3654" t="str">
            <v/>
          </cell>
          <cell r="V3654" t="str">
            <v/>
          </cell>
          <cell r="Z3654" t="str">
            <v/>
          </cell>
          <cell r="AE3654" t="str">
            <v/>
          </cell>
          <cell r="AH3654" t="str">
            <v/>
          </cell>
        </row>
        <row r="3655">
          <cell r="A3655" t="str">
            <v/>
          </cell>
          <cell r="L3655" t="str">
            <v/>
          </cell>
          <cell r="P3655" t="str">
            <v/>
          </cell>
          <cell r="T3655" t="str">
            <v/>
          </cell>
          <cell r="V3655" t="str">
            <v/>
          </cell>
          <cell r="Z3655" t="str">
            <v/>
          </cell>
          <cell r="AE3655" t="str">
            <v/>
          </cell>
          <cell r="AH3655" t="str">
            <v/>
          </cell>
        </row>
        <row r="3656">
          <cell r="A3656" t="str">
            <v/>
          </cell>
          <cell r="L3656" t="str">
            <v/>
          </cell>
          <cell r="P3656" t="str">
            <v/>
          </cell>
          <cell r="T3656" t="str">
            <v/>
          </cell>
          <cell r="V3656" t="str">
            <v/>
          </cell>
          <cell r="Z3656" t="str">
            <v/>
          </cell>
          <cell r="AE3656" t="str">
            <v/>
          </cell>
          <cell r="AH3656" t="str">
            <v/>
          </cell>
        </row>
        <row r="3657">
          <cell r="A3657" t="str">
            <v/>
          </cell>
          <cell r="L3657" t="str">
            <v/>
          </cell>
          <cell r="P3657" t="str">
            <v/>
          </cell>
          <cell r="T3657" t="str">
            <v/>
          </cell>
          <cell r="V3657" t="str">
            <v/>
          </cell>
          <cell r="Z3657" t="str">
            <v/>
          </cell>
          <cell r="AE3657" t="str">
            <v/>
          </cell>
          <cell r="AH3657" t="str">
            <v/>
          </cell>
        </row>
        <row r="3658">
          <cell r="A3658" t="str">
            <v/>
          </cell>
          <cell r="L3658" t="str">
            <v/>
          </cell>
          <cell r="P3658" t="str">
            <v/>
          </cell>
          <cell r="T3658" t="str">
            <v/>
          </cell>
          <cell r="V3658" t="str">
            <v/>
          </cell>
          <cell r="Z3658" t="str">
            <v/>
          </cell>
          <cell r="AE3658" t="str">
            <v/>
          </cell>
          <cell r="AH3658" t="str">
            <v/>
          </cell>
        </row>
        <row r="3659">
          <cell r="A3659" t="str">
            <v/>
          </cell>
          <cell r="L3659" t="str">
            <v/>
          </cell>
          <cell r="P3659" t="str">
            <v/>
          </cell>
          <cell r="T3659" t="str">
            <v/>
          </cell>
          <cell r="V3659" t="str">
            <v/>
          </cell>
          <cell r="Z3659" t="str">
            <v/>
          </cell>
          <cell r="AE3659" t="str">
            <v/>
          </cell>
          <cell r="AH3659" t="str">
            <v/>
          </cell>
        </row>
        <row r="3660">
          <cell r="A3660" t="str">
            <v/>
          </cell>
          <cell r="L3660" t="str">
            <v/>
          </cell>
          <cell r="P3660" t="str">
            <v/>
          </cell>
          <cell r="T3660" t="str">
            <v/>
          </cell>
          <cell r="V3660" t="str">
            <v/>
          </cell>
          <cell r="Z3660" t="str">
            <v/>
          </cell>
          <cell r="AE3660" t="str">
            <v/>
          </cell>
          <cell r="AH3660" t="str">
            <v/>
          </cell>
        </row>
        <row r="3661">
          <cell r="A3661" t="str">
            <v/>
          </cell>
          <cell r="L3661" t="str">
            <v/>
          </cell>
          <cell r="P3661" t="str">
            <v/>
          </cell>
          <cell r="T3661" t="str">
            <v/>
          </cell>
          <cell r="V3661" t="str">
            <v/>
          </cell>
          <cell r="Z3661" t="str">
            <v/>
          </cell>
          <cell r="AE3661" t="str">
            <v/>
          </cell>
          <cell r="AH3661" t="str">
            <v/>
          </cell>
        </row>
        <row r="3662">
          <cell r="A3662" t="str">
            <v/>
          </cell>
          <cell r="L3662" t="str">
            <v/>
          </cell>
          <cell r="P3662" t="str">
            <v/>
          </cell>
          <cell r="T3662" t="str">
            <v/>
          </cell>
          <cell r="V3662" t="str">
            <v/>
          </cell>
          <cell r="Z3662" t="str">
            <v/>
          </cell>
          <cell r="AE3662" t="str">
            <v/>
          </cell>
          <cell r="AH3662" t="str">
            <v/>
          </cell>
        </row>
        <row r="3663">
          <cell r="A3663" t="str">
            <v/>
          </cell>
          <cell r="L3663" t="str">
            <v/>
          </cell>
          <cell r="P3663" t="str">
            <v/>
          </cell>
          <cell r="T3663" t="str">
            <v/>
          </cell>
          <cell r="V3663" t="str">
            <v/>
          </cell>
          <cell r="Z3663" t="str">
            <v/>
          </cell>
          <cell r="AE3663" t="str">
            <v/>
          </cell>
          <cell r="AH3663" t="str">
            <v/>
          </cell>
        </row>
        <row r="3664">
          <cell r="A3664" t="str">
            <v/>
          </cell>
          <cell r="L3664" t="str">
            <v/>
          </cell>
          <cell r="P3664" t="str">
            <v/>
          </cell>
          <cell r="T3664" t="str">
            <v/>
          </cell>
          <cell r="V3664" t="str">
            <v/>
          </cell>
          <cell r="Z3664" t="str">
            <v/>
          </cell>
          <cell r="AE3664" t="str">
            <v/>
          </cell>
          <cell r="AH3664" t="str">
            <v/>
          </cell>
        </row>
        <row r="3665">
          <cell r="A3665" t="str">
            <v/>
          </cell>
          <cell r="L3665" t="str">
            <v/>
          </cell>
          <cell r="P3665" t="str">
            <v/>
          </cell>
          <cell r="T3665" t="str">
            <v/>
          </cell>
          <cell r="V3665" t="str">
            <v/>
          </cell>
          <cell r="Z3665" t="str">
            <v/>
          </cell>
          <cell r="AE3665" t="str">
            <v/>
          </cell>
          <cell r="AH3665" t="str">
            <v/>
          </cell>
        </row>
        <row r="3666">
          <cell r="A3666" t="str">
            <v/>
          </cell>
          <cell r="L3666" t="str">
            <v/>
          </cell>
          <cell r="P3666" t="str">
            <v/>
          </cell>
          <cell r="T3666" t="str">
            <v/>
          </cell>
          <cell r="V3666" t="str">
            <v/>
          </cell>
          <cell r="Z3666" t="str">
            <v/>
          </cell>
          <cell r="AE3666" t="str">
            <v/>
          </cell>
          <cell r="AH3666" t="str">
            <v/>
          </cell>
        </row>
        <row r="3667">
          <cell r="A3667" t="str">
            <v/>
          </cell>
          <cell r="L3667" t="str">
            <v/>
          </cell>
          <cell r="P3667" t="str">
            <v/>
          </cell>
          <cell r="T3667" t="str">
            <v/>
          </cell>
          <cell r="V3667" t="str">
            <v/>
          </cell>
          <cell r="Z3667" t="str">
            <v/>
          </cell>
          <cell r="AE3667" t="str">
            <v/>
          </cell>
          <cell r="AH3667" t="str">
            <v/>
          </cell>
        </row>
        <row r="3668">
          <cell r="A3668" t="str">
            <v/>
          </cell>
          <cell r="L3668" t="str">
            <v/>
          </cell>
          <cell r="P3668" t="str">
            <v/>
          </cell>
          <cell r="T3668" t="str">
            <v/>
          </cell>
          <cell r="V3668" t="str">
            <v/>
          </cell>
          <cell r="Z3668" t="str">
            <v/>
          </cell>
          <cell r="AE3668" t="str">
            <v/>
          </cell>
          <cell r="AH3668" t="str">
            <v/>
          </cell>
        </row>
        <row r="3669">
          <cell r="A3669" t="str">
            <v/>
          </cell>
          <cell r="L3669" t="str">
            <v/>
          </cell>
          <cell r="P3669" t="str">
            <v/>
          </cell>
          <cell r="T3669" t="str">
            <v/>
          </cell>
          <cell r="V3669" t="str">
            <v/>
          </cell>
          <cell r="Z3669" t="str">
            <v/>
          </cell>
          <cell r="AE3669" t="str">
            <v/>
          </cell>
          <cell r="AH3669" t="str">
            <v/>
          </cell>
        </row>
        <row r="3670">
          <cell r="A3670" t="str">
            <v/>
          </cell>
          <cell r="L3670" t="str">
            <v/>
          </cell>
          <cell r="P3670" t="str">
            <v/>
          </cell>
          <cell r="T3670" t="str">
            <v/>
          </cell>
          <cell r="V3670" t="str">
            <v/>
          </cell>
          <cell r="Z3670" t="str">
            <v/>
          </cell>
          <cell r="AE3670" t="str">
            <v/>
          </cell>
          <cell r="AH3670" t="str">
            <v/>
          </cell>
        </row>
        <row r="3671">
          <cell r="A3671" t="str">
            <v/>
          </cell>
          <cell r="L3671" t="str">
            <v/>
          </cell>
          <cell r="P3671" t="str">
            <v/>
          </cell>
          <cell r="T3671" t="str">
            <v/>
          </cell>
          <cell r="V3671" t="str">
            <v/>
          </cell>
          <cell r="Z3671" t="str">
            <v/>
          </cell>
          <cell r="AE3671" t="str">
            <v/>
          </cell>
          <cell r="AH3671" t="str">
            <v/>
          </cell>
        </row>
        <row r="3672">
          <cell r="A3672" t="str">
            <v/>
          </cell>
          <cell r="L3672" t="str">
            <v/>
          </cell>
          <cell r="P3672" t="str">
            <v/>
          </cell>
          <cell r="T3672" t="str">
            <v/>
          </cell>
          <cell r="V3672" t="str">
            <v/>
          </cell>
          <cell r="Z3672" t="str">
            <v/>
          </cell>
          <cell r="AE3672" t="str">
            <v/>
          </cell>
          <cell r="AH3672" t="str">
            <v/>
          </cell>
        </row>
        <row r="3673">
          <cell r="A3673" t="str">
            <v/>
          </cell>
          <cell r="L3673" t="str">
            <v/>
          </cell>
          <cell r="P3673" t="str">
            <v/>
          </cell>
          <cell r="T3673" t="str">
            <v/>
          </cell>
          <cell r="V3673" t="str">
            <v/>
          </cell>
          <cell r="Z3673" t="str">
            <v/>
          </cell>
          <cell r="AE3673" t="str">
            <v/>
          </cell>
          <cell r="AH3673" t="str">
            <v/>
          </cell>
        </row>
        <row r="3674">
          <cell r="A3674" t="str">
            <v/>
          </cell>
          <cell r="L3674" t="str">
            <v/>
          </cell>
          <cell r="P3674" t="str">
            <v/>
          </cell>
          <cell r="T3674" t="str">
            <v/>
          </cell>
          <cell r="V3674" t="str">
            <v/>
          </cell>
          <cell r="Z3674" t="str">
            <v/>
          </cell>
          <cell r="AE3674" t="str">
            <v/>
          </cell>
          <cell r="AH3674" t="str">
            <v/>
          </cell>
        </row>
        <row r="3675">
          <cell r="A3675" t="str">
            <v/>
          </cell>
          <cell r="L3675" t="str">
            <v/>
          </cell>
          <cell r="P3675" t="str">
            <v/>
          </cell>
          <cell r="T3675" t="str">
            <v/>
          </cell>
          <cell r="V3675" t="str">
            <v/>
          </cell>
          <cell r="Z3675" t="str">
            <v/>
          </cell>
          <cell r="AE3675" t="str">
            <v/>
          </cell>
          <cell r="AH3675" t="str">
            <v/>
          </cell>
        </row>
        <row r="3676">
          <cell r="A3676" t="str">
            <v/>
          </cell>
          <cell r="L3676" t="str">
            <v/>
          </cell>
          <cell r="P3676" t="str">
            <v/>
          </cell>
          <cell r="T3676" t="str">
            <v/>
          </cell>
          <cell r="V3676" t="str">
            <v/>
          </cell>
          <cell r="Z3676" t="str">
            <v/>
          </cell>
          <cell r="AE3676" t="str">
            <v/>
          </cell>
          <cell r="AH3676" t="str">
            <v/>
          </cell>
        </row>
        <row r="3677">
          <cell r="A3677" t="str">
            <v/>
          </cell>
          <cell r="L3677" t="str">
            <v/>
          </cell>
          <cell r="P3677" t="str">
            <v/>
          </cell>
          <cell r="T3677" t="str">
            <v/>
          </cell>
          <cell r="V3677" t="str">
            <v/>
          </cell>
          <cell r="Z3677" t="str">
            <v/>
          </cell>
          <cell r="AE3677" t="str">
            <v/>
          </cell>
          <cell r="AH3677" t="str">
            <v/>
          </cell>
        </row>
        <row r="3678">
          <cell r="A3678" t="str">
            <v/>
          </cell>
          <cell r="L3678" t="str">
            <v/>
          </cell>
          <cell r="P3678" t="str">
            <v/>
          </cell>
          <cell r="T3678" t="str">
            <v/>
          </cell>
          <cell r="V3678" t="str">
            <v/>
          </cell>
          <cell r="Z3678" t="str">
            <v/>
          </cell>
          <cell r="AE3678" t="str">
            <v/>
          </cell>
          <cell r="AH3678" t="str">
            <v/>
          </cell>
        </row>
        <row r="3679">
          <cell r="A3679" t="str">
            <v/>
          </cell>
          <cell r="L3679" t="str">
            <v/>
          </cell>
          <cell r="P3679" t="str">
            <v/>
          </cell>
          <cell r="T3679" t="str">
            <v/>
          </cell>
          <cell r="V3679" t="str">
            <v/>
          </cell>
          <cell r="Z3679" t="str">
            <v/>
          </cell>
          <cell r="AE3679" t="str">
            <v/>
          </cell>
          <cell r="AH3679" t="str">
            <v/>
          </cell>
        </row>
        <row r="3680">
          <cell r="A3680" t="str">
            <v/>
          </cell>
          <cell r="L3680" t="str">
            <v/>
          </cell>
          <cell r="P3680" t="str">
            <v/>
          </cell>
          <cell r="T3680" t="str">
            <v/>
          </cell>
          <cell r="V3680" t="str">
            <v/>
          </cell>
          <cell r="Z3680" t="str">
            <v/>
          </cell>
          <cell r="AE3680" t="str">
            <v/>
          </cell>
          <cell r="AH3680" t="str">
            <v/>
          </cell>
        </row>
        <row r="3681">
          <cell r="A3681" t="str">
            <v/>
          </cell>
          <cell r="L3681" t="str">
            <v/>
          </cell>
          <cell r="P3681" t="str">
            <v/>
          </cell>
          <cell r="T3681" t="str">
            <v/>
          </cell>
          <cell r="V3681" t="str">
            <v/>
          </cell>
          <cell r="Z3681" t="str">
            <v/>
          </cell>
          <cell r="AE3681" t="str">
            <v/>
          </cell>
          <cell r="AH3681" t="str">
            <v/>
          </cell>
        </row>
        <row r="3682">
          <cell r="A3682" t="str">
            <v/>
          </cell>
          <cell r="L3682" t="str">
            <v/>
          </cell>
          <cell r="P3682" t="str">
            <v/>
          </cell>
          <cell r="T3682" t="str">
            <v/>
          </cell>
          <cell r="V3682" t="str">
            <v/>
          </cell>
          <cell r="Z3682" t="str">
            <v/>
          </cell>
          <cell r="AE3682" t="str">
            <v/>
          </cell>
          <cell r="AH3682" t="str">
            <v/>
          </cell>
        </row>
        <row r="3683">
          <cell r="A3683" t="str">
            <v/>
          </cell>
          <cell r="L3683" t="str">
            <v/>
          </cell>
          <cell r="P3683" t="str">
            <v/>
          </cell>
          <cell r="T3683" t="str">
            <v/>
          </cell>
          <cell r="V3683" t="str">
            <v/>
          </cell>
          <cell r="Z3683" t="str">
            <v/>
          </cell>
          <cell r="AE3683" t="str">
            <v/>
          </cell>
          <cell r="AH3683" t="str">
            <v/>
          </cell>
        </row>
        <row r="3684">
          <cell r="A3684" t="str">
            <v/>
          </cell>
          <cell r="L3684" t="str">
            <v/>
          </cell>
          <cell r="P3684" t="str">
            <v/>
          </cell>
          <cell r="T3684" t="str">
            <v/>
          </cell>
          <cell r="V3684" t="str">
            <v/>
          </cell>
          <cell r="Z3684" t="str">
            <v/>
          </cell>
          <cell r="AE3684" t="str">
            <v/>
          </cell>
          <cell r="AH3684" t="str">
            <v/>
          </cell>
        </row>
        <row r="3685">
          <cell r="A3685" t="str">
            <v/>
          </cell>
          <cell r="L3685" t="str">
            <v/>
          </cell>
          <cell r="P3685" t="str">
            <v/>
          </cell>
          <cell r="T3685" t="str">
            <v/>
          </cell>
          <cell r="V3685" t="str">
            <v/>
          </cell>
          <cell r="Z3685" t="str">
            <v/>
          </cell>
          <cell r="AE3685" t="str">
            <v/>
          </cell>
          <cell r="AH3685" t="str">
            <v/>
          </cell>
        </row>
        <row r="3686">
          <cell r="A3686" t="str">
            <v/>
          </cell>
          <cell r="L3686" t="str">
            <v/>
          </cell>
          <cell r="P3686" t="str">
            <v/>
          </cell>
          <cell r="T3686" t="str">
            <v/>
          </cell>
          <cell r="V3686" t="str">
            <v/>
          </cell>
          <cell r="Z3686" t="str">
            <v/>
          </cell>
          <cell r="AE3686" t="str">
            <v/>
          </cell>
          <cell r="AH3686" t="str">
            <v/>
          </cell>
        </row>
        <row r="3687">
          <cell r="A3687" t="str">
            <v/>
          </cell>
          <cell r="L3687" t="str">
            <v/>
          </cell>
          <cell r="P3687" t="str">
            <v/>
          </cell>
          <cell r="T3687" t="str">
            <v/>
          </cell>
          <cell r="V3687" t="str">
            <v/>
          </cell>
          <cell r="Z3687" t="str">
            <v/>
          </cell>
          <cell r="AE3687" t="str">
            <v/>
          </cell>
          <cell r="AH3687" t="str">
            <v/>
          </cell>
        </row>
        <row r="3688">
          <cell r="A3688" t="str">
            <v/>
          </cell>
          <cell r="L3688" t="str">
            <v/>
          </cell>
          <cell r="P3688" t="str">
            <v/>
          </cell>
          <cell r="T3688" t="str">
            <v/>
          </cell>
          <cell r="V3688" t="str">
            <v/>
          </cell>
          <cell r="Z3688" t="str">
            <v/>
          </cell>
          <cell r="AE3688" t="str">
            <v/>
          </cell>
          <cell r="AH3688" t="str">
            <v/>
          </cell>
        </row>
        <row r="3689">
          <cell r="A3689" t="str">
            <v/>
          </cell>
          <cell r="L3689" t="str">
            <v/>
          </cell>
          <cell r="P3689" t="str">
            <v/>
          </cell>
          <cell r="T3689" t="str">
            <v/>
          </cell>
          <cell r="V3689" t="str">
            <v/>
          </cell>
          <cell r="Z3689" t="str">
            <v/>
          </cell>
          <cell r="AE3689" t="str">
            <v/>
          </cell>
          <cell r="AH3689" t="str">
            <v/>
          </cell>
        </row>
        <row r="3690">
          <cell r="A3690" t="str">
            <v/>
          </cell>
          <cell r="L3690" t="str">
            <v/>
          </cell>
          <cell r="P3690" t="str">
            <v/>
          </cell>
          <cell r="T3690" t="str">
            <v/>
          </cell>
          <cell r="V3690" t="str">
            <v/>
          </cell>
          <cell r="Z3690" t="str">
            <v/>
          </cell>
          <cell r="AE3690" t="str">
            <v/>
          </cell>
          <cell r="AH3690" t="str">
            <v/>
          </cell>
        </row>
        <row r="3691">
          <cell r="A3691" t="str">
            <v/>
          </cell>
          <cell r="L3691" t="str">
            <v/>
          </cell>
          <cell r="P3691" t="str">
            <v/>
          </cell>
          <cell r="T3691" t="str">
            <v/>
          </cell>
          <cell r="V3691" t="str">
            <v/>
          </cell>
          <cell r="Z3691" t="str">
            <v/>
          </cell>
          <cell r="AE3691" t="str">
            <v/>
          </cell>
          <cell r="AH3691" t="str">
            <v/>
          </cell>
        </row>
        <row r="3692">
          <cell r="A3692" t="str">
            <v/>
          </cell>
          <cell r="L3692" t="str">
            <v/>
          </cell>
          <cell r="P3692" t="str">
            <v/>
          </cell>
          <cell r="T3692" t="str">
            <v/>
          </cell>
          <cell r="V3692" t="str">
            <v/>
          </cell>
          <cell r="Z3692" t="str">
            <v/>
          </cell>
          <cell r="AE3692" t="str">
            <v/>
          </cell>
          <cell r="AH3692" t="str">
            <v/>
          </cell>
        </row>
        <row r="3693">
          <cell r="A3693" t="str">
            <v/>
          </cell>
          <cell r="L3693" t="str">
            <v/>
          </cell>
          <cell r="P3693" t="str">
            <v/>
          </cell>
          <cell r="T3693" t="str">
            <v/>
          </cell>
          <cell r="V3693" t="str">
            <v/>
          </cell>
          <cell r="Z3693" t="str">
            <v/>
          </cell>
          <cell r="AE3693" t="str">
            <v/>
          </cell>
          <cell r="AH3693" t="str">
            <v/>
          </cell>
        </row>
        <row r="3694">
          <cell r="A3694" t="str">
            <v/>
          </cell>
          <cell r="L3694" t="str">
            <v/>
          </cell>
          <cell r="P3694" t="str">
            <v/>
          </cell>
          <cell r="T3694" t="str">
            <v/>
          </cell>
          <cell r="V3694" t="str">
            <v/>
          </cell>
          <cell r="Z3694" t="str">
            <v/>
          </cell>
          <cell r="AE3694" t="str">
            <v/>
          </cell>
          <cell r="AH3694" t="str">
            <v/>
          </cell>
        </row>
        <row r="3695">
          <cell r="A3695" t="str">
            <v/>
          </cell>
          <cell r="L3695" t="str">
            <v/>
          </cell>
          <cell r="P3695" t="str">
            <v/>
          </cell>
          <cell r="T3695" t="str">
            <v/>
          </cell>
          <cell r="V3695" t="str">
            <v/>
          </cell>
          <cell r="Z3695" t="str">
            <v/>
          </cell>
          <cell r="AE3695" t="str">
            <v/>
          </cell>
          <cell r="AH3695" t="str">
            <v/>
          </cell>
        </row>
        <row r="3696">
          <cell r="A3696" t="str">
            <v/>
          </cell>
          <cell r="L3696" t="str">
            <v/>
          </cell>
          <cell r="P3696" t="str">
            <v/>
          </cell>
          <cell r="T3696" t="str">
            <v/>
          </cell>
          <cell r="V3696" t="str">
            <v/>
          </cell>
          <cell r="Z3696" t="str">
            <v/>
          </cell>
          <cell r="AE3696" t="str">
            <v/>
          </cell>
          <cell r="AH3696" t="str">
            <v/>
          </cell>
        </row>
        <row r="3697">
          <cell r="A3697" t="str">
            <v/>
          </cell>
          <cell r="L3697" t="str">
            <v/>
          </cell>
          <cell r="P3697" t="str">
            <v/>
          </cell>
          <cell r="T3697" t="str">
            <v/>
          </cell>
          <cell r="V3697" t="str">
            <v/>
          </cell>
          <cell r="Z3697" t="str">
            <v/>
          </cell>
          <cell r="AE3697" t="str">
            <v/>
          </cell>
          <cell r="AH3697" t="str">
            <v/>
          </cell>
        </row>
        <row r="3698">
          <cell r="A3698" t="str">
            <v/>
          </cell>
          <cell r="L3698" t="str">
            <v/>
          </cell>
          <cell r="P3698" t="str">
            <v/>
          </cell>
          <cell r="T3698" t="str">
            <v/>
          </cell>
          <cell r="V3698" t="str">
            <v/>
          </cell>
          <cell r="Z3698" t="str">
            <v/>
          </cell>
          <cell r="AE3698" t="str">
            <v/>
          </cell>
          <cell r="AH3698" t="str">
            <v/>
          </cell>
        </row>
        <row r="3699">
          <cell r="A3699" t="str">
            <v/>
          </cell>
          <cell r="L3699" t="str">
            <v/>
          </cell>
          <cell r="P3699" t="str">
            <v/>
          </cell>
          <cell r="T3699" t="str">
            <v/>
          </cell>
          <cell r="V3699" t="str">
            <v/>
          </cell>
          <cell r="Z3699" t="str">
            <v/>
          </cell>
          <cell r="AE3699" t="str">
            <v/>
          </cell>
          <cell r="AH3699" t="str">
            <v/>
          </cell>
        </row>
        <row r="3700">
          <cell r="A3700" t="str">
            <v/>
          </cell>
          <cell r="L3700" t="str">
            <v/>
          </cell>
          <cell r="P3700" t="str">
            <v/>
          </cell>
          <cell r="T3700" t="str">
            <v/>
          </cell>
          <cell r="V3700" t="str">
            <v/>
          </cell>
          <cell r="Z3700" t="str">
            <v/>
          </cell>
          <cell r="AE3700" t="str">
            <v/>
          </cell>
          <cell r="AH3700" t="str">
            <v/>
          </cell>
        </row>
        <row r="3701">
          <cell r="A3701" t="str">
            <v/>
          </cell>
          <cell r="L3701" t="str">
            <v/>
          </cell>
          <cell r="P3701" t="str">
            <v/>
          </cell>
          <cell r="T3701" t="str">
            <v/>
          </cell>
          <cell r="V3701" t="str">
            <v/>
          </cell>
          <cell r="Z3701" t="str">
            <v/>
          </cell>
          <cell r="AE3701" t="str">
            <v/>
          </cell>
          <cell r="AH3701" t="str">
            <v/>
          </cell>
        </row>
        <row r="3702">
          <cell r="A3702" t="str">
            <v/>
          </cell>
          <cell r="L3702" t="str">
            <v/>
          </cell>
          <cell r="P3702" t="str">
            <v/>
          </cell>
          <cell r="T3702" t="str">
            <v/>
          </cell>
          <cell r="V3702" t="str">
            <v/>
          </cell>
          <cell r="Z3702" t="str">
            <v/>
          </cell>
          <cell r="AE3702" t="str">
            <v/>
          </cell>
          <cell r="AH3702" t="str">
            <v/>
          </cell>
        </row>
        <row r="3703">
          <cell r="A3703" t="str">
            <v/>
          </cell>
          <cell r="L3703" t="str">
            <v/>
          </cell>
          <cell r="P3703" t="str">
            <v/>
          </cell>
          <cell r="T3703" t="str">
            <v/>
          </cell>
          <cell r="V3703" t="str">
            <v/>
          </cell>
          <cell r="Z3703" t="str">
            <v/>
          </cell>
          <cell r="AE3703" t="str">
            <v/>
          </cell>
          <cell r="AH3703" t="str">
            <v/>
          </cell>
        </row>
        <row r="3704">
          <cell r="A3704" t="str">
            <v/>
          </cell>
          <cell r="L3704" t="str">
            <v/>
          </cell>
          <cell r="P3704" t="str">
            <v/>
          </cell>
          <cell r="T3704" t="str">
            <v/>
          </cell>
          <cell r="V3704" t="str">
            <v/>
          </cell>
          <cell r="Z3704" t="str">
            <v/>
          </cell>
          <cell r="AE3704" t="str">
            <v/>
          </cell>
          <cell r="AH3704" t="str">
            <v/>
          </cell>
        </row>
        <row r="3705">
          <cell r="A3705" t="str">
            <v/>
          </cell>
          <cell r="L3705" t="str">
            <v/>
          </cell>
          <cell r="P3705" t="str">
            <v/>
          </cell>
          <cell r="T3705" t="str">
            <v/>
          </cell>
          <cell r="V3705" t="str">
            <v/>
          </cell>
          <cell r="Z3705" t="str">
            <v/>
          </cell>
          <cell r="AE3705" t="str">
            <v/>
          </cell>
          <cell r="AH3705" t="str">
            <v/>
          </cell>
        </row>
        <row r="3706">
          <cell r="A3706" t="str">
            <v/>
          </cell>
          <cell r="L3706" t="str">
            <v/>
          </cell>
          <cell r="P3706" t="str">
            <v/>
          </cell>
          <cell r="T3706" t="str">
            <v/>
          </cell>
          <cell r="V3706" t="str">
            <v/>
          </cell>
          <cell r="Z3706" t="str">
            <v/>
          </cell>
          <cell r="AE3706" t="str">
            <v/>
          </cell>
          <cell r="AH3706" t="str">
            <v/>
          </cell>
        </row>
        <row r="3707">
          <cell r="A3707" t="str">
            <v/>
          </cell>
          <cell r="L3707" t="str">
            <v/>
          </cell>
          <cell r="P3707" t="str">
            <v/>
          </cell>
          <cell r="T3707" t="str">
            <v/>
          </cell>
          <cell r="V3707" t="str">
            <v/>
          </cell>
          <cell r="Z3707" t="str">
            <v/>
          </cell>
          <cell r="AE3707" t="str">
            <v/>
          </cell>
          <cell r="AH3707" t="str">
            <v/>
          </cell>
        </row>
        <row r="3708">
          <cell r="A3708" t="str">
            <v/>
          </cell>
          <cell r="L3708" t="str">
            <v/>
          </cell>
          <cell r="P3708" t="str">
            <v/>
          </cell>
          <cell r="T3708" t="str">
            <v/>
          </cell>
          <cell r="V3708" t="str">
            <v/>
          </cell>
          <cell r="Z3708" t="str">
            <v/>
          </cell>
          <cell r="AE3708" t="str">
            <v/>
          </cell>
          <cell r="AH3708" t="str">
            <v/>
          </cell>
        </row>
        <row r="3709">
          <cell r="A3709" t="str">
            <v/>
          </cell>
          <cell r="L3709" t="str">
            <v/>
          </cell>
          <cell r="P3709" t="str">
            <v/>
          </cell>
          <cell r="T3709" t="str">
            <v/>
          </cell>
          <cell r="V3709" t="str">
            <v/>
          </cell>
          <cell r="Z3709" t="str">
            <v/>
          </cell>
          <cell r="AE3709" t="str">
            <v/>
          </cell>
          <cell r="AH3709" t="str">
            <v/>
          </cell>
        </row>
        <row r="3710">
          <cell r="A3710" t="str">
            <v/>
          </cell>
          <cell r="L3710" t="str">
            <v/>
          </cell>
          <cell r="P3710" t="str">
            <v/>
          </cell>
          <cell r="T3710" t="str">
            <v/>
          </cell>
          <cell r="V3710" t="str">
            <v/>
          </cell>
          <cell r="Z3710" t="str">
            <v/>
          </cell>
          <cell r="AE3710" t="str">
            <v/>
          </cell>
          <cell r="AH3710" t="str">
            <v/>
          </cell>
        </row>
        <row r="3711">
          <cell r="A3711" t="str">
            <v/>
          </cell>
          <cell r="L3711" t="str">
            <v/>
          </cell>
          <cell r="P3711" t="str">
            <v/>
          </cell>
          <cell r="T3711" t="str">
            <v/>
          </cell>
          <cell r="V3711" t="str">
            <v/>
          </cell>
          <cell r="Z3711" t="str">
            <v/>
          </cell>
          <cell r="AE3711" t="str">
            <v/>
          </cell>
          <cell r="AH3711" t="str">
            <v/>
          </cell>
        </row>
        <row r="3712">
          <cell r="A3712" t="str">
            <v/>
          </cell>
          <cell r="L3712" t="str">
            <v/>
          </cell>
          <cell r="P3712" t="str">
            <v/>
          </cell>
          <cell r="T3712" t="str">
            <v/>
          </cell>
          <cell r="V3712" t="str">
            <v/>
          </cell>
          <cell r="Z3712" t="str">
            <v/>
          </cell>
          <cell r="AE3712" t="str">
            <v/>
          </cell>
          <cell r="AH3712" t="str">
            <v/>
          </cell>
        </row>
        <row r="3713">
          <cell r="A3713" t="str">
            <v/>
          </cell>
          <cell r="L3713" t="str">
            <v/>
          </cell>
          <cell r="P3713" t="str">
            <v/>
          </cell>
          <cell r="T3713" t="str">
            <v/>
          </cell>
          <cell r="V3713" t="str">
            <v/>
          </cell>
          <cell r="Z3713" t="str">
            <v/>
          </cell>
          <cell r="AE3713" t="str">
            <v/>
          </cell>
          <cell r="AH3713" t="str">
            <v/>
          </cell>
        </row>
        <row r="3714">
          <cell r="A3714" t="str">
            <v/>
          </cell>
          <cell r="L3714" t="str">
            <v/>
          </cell>
          <cell r="P3714" t="str">
            <v/>
          </cell>
          <cell r="T3714" t="str">
            <v/>
          </cell>
          <cell r="V3714" t="str">
            <v/>
          </cell>
          <cell r="Z3714" t="str">
            <v/>
          </cell>
          <cell r="AE3714" t="str">
            <v/>
          </cell>
          <cell r="AH3714" t="str">
            <v/>
          </cell>
        </row>
        <row r="3715">
          <cell r="A3715" t="str">
            <v/>
          </cell>
          <cell r="L3715" t="str">
            <v/>
          </cell>
          <cell r="P3715" t="str">
            <v/>
          </cell>
          <cell r="T3715" t="str">
            <v/>
          </cell>
          <cell r="V3715" t="str">
            <v/>
          </cell>
          <cell r="Z3715" t="str">
            <v/>
          </cell>
          <cell r="AE3715" t="str">
            <v/>
          </cell>
          <cell r="AH3715" t="str">
            <v/>
          </cell>
        </row>
        <row r="3716">
          <cell r="A3716" t="str">
            <v/>
          </cell>
          <cell r="L3716" t="str">
            <v/>
          </cell>
          <cell r="P3716" t="str">
            <v/>
          </cell>
          <cell r="T3716" t="str">
            <v/>
          </cell>
          <cell r="V3716" t="str">
            <v/>
          </cell>
          <cell r="Z3716" t="str">
            <v/>
          </cell>
          <cell r="AE3716" t="str">
            <v/>
          </cell>
          <cell r="AH3716" t="str">
            <v/>
          </cell>
        </row>
        <row r="3717">
          <cell r="A3717" t="str">
            <v/>
          </cell>
          <cell r="L3717" t="str">
            <v/>
          </cell>
          <cell r="P3717" t="str">
            <v/>
          </cell>
          <cell r="T3717" t="str">
            <v/>
          </cell>
          <cell r="V3717" t="str">
            <v/>
          </cell>
          <cell r="Z3717" t="str">
            <v/>
          </cell>
          <cell r="AE3717" t="str">
            <v/>
          </cell>
          <cell r="AH3717" t="str">
            <v/>
          </cell>
        </row>
        <row r="3718">
          <cell r="A3718" t="str">
            <v/>
          </cell>
          <cell r="L3718" t="str">
            <v/>
          </cell>
          <cell r="P3718" t="str">
            <v/>
          </cell>
          <cell r="T3718" t="str">
            <v/>
          </cell>
          <cell r="V3718" t="str">
            <v/>
          </cell>
          <cell r="Z3718" t="str">
            <v/>
          </cell>
          <cell r="AE3718" t="str">
            <v/>
          </cell>
          <cell r="AH3718" t="str">
            <v/>
          </cell>
        </row>
        <row r="3719">
          <cell r="A3719" t="str">
            <v/>
          </cell>
          <cell r="L3719" t="str">
            <v/>
          </cell>
          <cell r="P3719" t="str">
            <v/>
          </cell>
          <cell r="T3719" t="str">
            <v/>
          </cell>
          <cell r="V3719" t="str">
            <v/>
          </cell>
          <cell r="Z3719" t="str">
            <v/>
          </cell>
          <cell r="AE3719" t="str">
            <v/>
          </cell>
          <cell r="AH3719" t="str">
            <v/>
          </cell>
        </row>
        <row r="3720">
          <cell r="A3720" t="str">
            <v/>
          </cell>
          <cell r="L3720" t="str">
            <v/>
          </cell>
          <cell r="P3720" t="str">
            <v/>
          </cell>
          <cell r="T3720" t="str">
            <v/>
          </cell>
          <cell r="V3720" t="str">
            <v/>
          </cell>
          <cell r="Z3720" t="str">
            <v/>
          </cell>
          <cell r="AE3720" t="str">
            <v/>
          </cell>
          <cell r="AH3720" t="str">
            <v/>
          </cell>
        </row>
        <row r="3721">
          <cell r="A3721" t="str">
            <v/>
          </cell>
          <cell r="L3721" t="str">
            <v/>
          </cell>
          <cell r="P3721" t="str">
            <v/>
          </cell>
          <cell r="T3721" t="str">
            <v/>
          </cell>
          <cell r="V3721" t="str">
            <v/>
          </cell>
          <cell r="Z3721" t="str">
            <v/>
          </cell>
          <cell r="AE3721" t="str">
            <v/>
          </cell>
          <cell r="AH3721" t="str">
            <v/>
          </cell>
        </row>
        <row r="3722">
          <cell r="A3722" t="str">
            <v/>
          </cell>
          <cell r="L3722" t="str">
            <v/>
          </cell>
          <cell r="P3722" t="str">
            <v/>
          </cell>
          <cell r="T3722" t="str">
            <v/>
          </cell>
          <cell r="V3722" t="str">
            <v/>
          </cell>
          <cell r="Z3722" t="str">
            <v/>
          </cell>
          <cell r="AE3722" t="str">
            <v/>
          </cell>
          <cell r="AH3722" t="str">
            <v/>
          </cell>
        </row>
        <row r="3723">
          <cell r="A3723" t="str">
            <v/>
          </cell>
          <cell r="L3723" t="str">
            <v/>
          </cell>
          <cell r="P3723" t="str">
            <v/>
          </cell>
          <cell r="T3723" t="str">
            <v/>
          </cell>
          <cell r="V3723" t="str">
            <v/>
          </cell>
          <cell r="Z3723" t="str">
            <v/>
          </cell>
          <cell r="AE3723" t="str">
            <v/>
          </cell>
          <cell r="AH3723" t="str">
            <v/>
          </cell>
        </row>
        <row r="3724">
          <cell r="A3724" t="str">
            <v/>
          </cell>
          <cell r="L3724" t="str">
            <v/>
          </cell>
          <cell r="P3724" t="str">
            <v/>
          </cell>
          <cell r="T3724" t="str">
            <v/>
          </cell>
          <cell r="V3724" t="str">
            <v/>
          </cell>
          <cell r="Z3724" t="str">
            <v/>
          </cell>
          <cell r="AE3724" t="str">
            <v/>
          </cell>
          <cell r="AH3724" t="str">
            <v/>
          </cell>
        </row>
        <row r="3725">
          <cell r="A3725" t="str">
            <v/>
          </cell>
          <cell r="L3725" t="str">
            <v/>
          </cell>
          <cell r="P3725" t="str">
            <v/>
          </cell>
          <cell r="T3725" t="str">
            <v/>
          </cell>
          <cell r="V3725" t="str">
            <v/>
          </cell>
          <cell r="Z3725" t="str">
            <v/>
          </cell>
          <cell r="AE3725" t="str">
            <v/>
          </cell>
          <cell r="AH3725" t="str">
            <v/>
          </cell>
        </row>
        <row r="3726">
          <cell r="A3726" t="str">
            <v/>
          </cell>
          <cell r="L3726" t="str">
            <v/>
          </cell>
          <cell r="P3726" t="str">
            <v/>
          </cell>
          <cell r="T3726" t="str">
            <v/>
          </cell>
          <cell r="V3726" t="str">
            <v/>
          </cell>
          <cell r="Z3726" t="str">
            <v/>
          </cell>
          <cell r="AE3726" t="str">
            <v/>
          </cell>
          <cell r="AH3726" t="str">
            <v/>
          </cell>
        </row>
        <row r="3727">
          <cell r="A3727" t="str">
            <v/>
          </cell>
          <cell r="L3727" t="str">
            <v/>
          </cell>
          <cell r="P3727" t="str">
            <v/>
          </cell>
          <cell r="T3727" t="str">
            <v/>
          </cell>
          <cell r="V3727" t="str">
            <v/>
          </cell>
          <cell r="Z3727" t="str">
            <v/>
          </cell>
          <cell r="AE3727" t="str">
            <v/>
          </cell>
          <cell r="AH3727" t="str">
            <v/>
          </cell>
        </row>
        <row r="3728">
          <cell r="A3728" t="str">
            <v/>
          </cell>
          <cell r="L3728" t="str">
            <v/>
          </cell>
          <cell r="P3728" t="str">
            <v/>
          </cell>
          <cell r="T3728" t="str">
            <v/>
          </cell>
          <cell r="V3728" t="str">
            <v/>
          </cell>
          <cell r="Z3728" t="str">
            <v/>
          </cell>
          <cell r="AE3728" t="str">
            <v/>
          </cell>
          <cell r="AH3728" t="str">
            <v/>
          </cell>
        </row>
        <row r="3729">
          <cell r="A3729" t="str">
            <v/>
          </cell>
          <cell r="L3729" t="str">
            <v/>
          </cell>
          <cell r="P3729" t="str">
            <v/>
          </cell>
          <cell r="T3729" t="str">
            <v/>
          </cell>
          <cell r="V3729" t="str">
            <v/>
          </cell>
          <cell r="Z3729" t="str">
            <v/>
          </cell>
          <cell r="AE3729" t="str">
            <v/>
          </cell>
          <cell r="AH3729" t="str">
            <v/>
          </cell>
        </row>
        <row r="3730">
          <cell r="A3730" t="str">
            <v/>
          </cell>
          <cell r="L3730" t="str">
            <v/>
          </cell>
          <cell r="P3730" t="str">
            <v/>
          </cell>
          <cell r="T3730" t="str">
            <v/>
          </cell>
          <cell r="V3730" t="str">
            <v/>
          </cell>
          <cell r="Z3730" t="str">
            <v/>
          </cell>
          <cell r="AE3730" t="str">
            <v/>
          </cell>
          <cell r="AH3730" t="str">
            <v/>
          </cell>
        </row>
        <row r="3731">
          <cell r="A3731" t="str">
            <v/>
          </cell>
          <cell r="L3731" t="str">
            <v/>
          </cell>
          <cell r="P3731" t="str">
            <v/>
          </cell>
          <cell r="T3731" t="str">
            <v/>
          </cell>
          <cell r="V3731" t="str">
            <v/>
          </cell>
          <cell r="Z3731" t="str">
            <v/>
          </cell>
          <cell r="AE3731" t="str">
            <v/>
          </cell>
          <cell r="AH3731" t="str">
            <v/>
          </cell>
        </row>
        <row r="3732">
          <cell r="A3732" t="str">
            <v/>
          </cell>
          <cell r="L3732" t="str">
            <v/>
          </cell>
          <cell r="P3732" t="str">
            <v/>
          </cell>
          <cell r="T3732" t="str">
            <v/>
          </cell>
          <cell r="V3732" t="str">
            <v/>
          </cell>
          <cell r="Z3732" t="str">
            <v/>
          </cell>
          <cell r="AE3732" t="str">
            <v/>
          </cell>
          <cell r="AH3732" t="str">
            <v/>
          </cell>
        </row>
        <row r="3733">
          <cell r="A3733" t="str">
            <v/>
          </cell>
          <cell r="L3733" t="str">
            <v/>
          </cell>
          <cell r="P3733" t="str">
            <v/>
          </cell>
          <cell r="T3733" t="str">
            <v/>
          </cell>
          <cell r="V3733" t="str">
            <v/>
          </cell>
          <cell r="Z3733" t="str">
            <v/>
          </cell>
          <cell r="AE3733" t="str">
            <v/>
          </cell>
          <cell r="AH3733" t="str">
            <v/>
          </cell>
        </row>
        <row r="3734">
          <cell r="A3734" t="str">
            <v/>
          </cell>
          <cell r="L3734" t="str">
            <v/>
          </cell>
          <cell r="P3734" t="str">
            <v/>
          </cell>
          <cell r="T3734" t="str">
            <v/>
          </cell>
          <cell r="V3734" t="str">
            <v/>
          </cell>
          <cell r="Z3734" t="str">
            <v/>
          </cell>
          <cell r="AE3734" t="str">
            <v/>
          </cell>
          <cell r="AH3734" t="str">
            <v/>
          </cell>
        </row>
        <row r="3735">
          <cell r="A3735" t="str">
            <v/>
          </cell>
          <cell r="L3735" t="str">
            <v/>
          </cell>
          <cell r="P3735" t="str">
            <v/>
          </cell>
          <cell r="T3735" t="str">
            <v/>
          </cell>
          <cell r="V3735" t="str">
            <v/>
          </cell>
          <cell r="Z3735" t="str">
            <v/>
          </cell>
          <cell r="AE3735" t="str">
            <v/>
          </cell>
          <cell r="AH3735" t="str">
            <v/>
          </cell>
        </row>
        <row r="3736">
          <cell r="A3736" t="str">
            <v/>
          </cell>
          <cell r="L3736" t="str">
            <v/>
          </cell>
          <cell r="P3736" t="str">
            <v/>
          </cell>
          <cell r="T3736" t="str">
            <v/>
          </cell>
          <cell r="V3736" t="str">
            <v/>
          </cell>
          <cell r="Z3736" t="str">
            <v/>
          </cell>
          <cell r="AE3736" t="str">
            <v/>
          </cell>
          <cell r="AH3736" t="str">
            <v/>
          </cell>
        </row>
        <row r="3737">
          <cell r="A3737" t="str">
            <v/>
          </cell>
          <cell r="L3737" t="str">
            <v/>
          </cell>
          <cell r="P3737" t="str">
            <v/>
          </cell>
          <cell r="T3737" t="str">
            <v/>
          </cell>
          <cell r="V3737" t="str">
            <v/>
          </cell>
          <cell r="Z3737" t="str">
            <v/>
          </cell>
          <cell r="AE3737" t="str">
            <v/>
          </cell>
          <cell r="AH3737" t="str">
            <v/>
          </cell>
        </row>
        <row r="3738">
          <cell r="A3738" t="str">
            <v/>
          </cell>
          <cell r="L3738" t="str">
            <v/>
          </cell>
          <cell r="P3738" t="str">
            <v/>
          </cell>
          <cell r="T3738" t="str">
            <v/>
          </cell>
          <cell r="V3738" t="str">
            <v/>
          </cell>
          <cell r="Z3738" t="str">
            <v/>
          </cell>
          <cell r="AE3738" t="str">
            <v/>
          </cell>
          <cell r="AH3738" t="str">
            <v/>
          </cell>
        </row>
        <row r="3739">
          <cell r="A3739" t="str">
            <v/>
          </cell>
          <cell r="L3739" t="str">
            <v/>
          </cell>
          <cell r="P3739" t="str">
            <v/>
          </cell>
          <cell r="T3739" t="str">
            <v/>
          </cell>
          <cell r="V3739" t="str">
            <v/>
          </cell>
          <cell r="Z3739" t="str">
            <v/>
          </cell>
          <cell r="AE3739" t="str">
            <v/>
          </cell>
          <cell r="AH3739" t="str">
            <v/>
          </cell>
        </row>
        <row r="3740">
          <cell r="A3740" t="str">
            <v/>
          </cell>
          <cell r="L3740" t="str">
            <v/>
          </cell>
          <cell r="P3740" t="str">
            <v/>
          </cell>
          <cell r="T3740" t="str">
            <v/>
          </cell>
          <cell r="V3740" t="str">
            <v/>
          </cell>
          <cell r="Z3740" t="str">
            <v/>
          </cell>
          <cell r="AE3740" t="str">
            <v/>
          </cell>
          <cell r="AH3740" t="str">
            <v/>
          </cell>
        </row>
        <row r="3741">
          <cell r="A3741" t="str">
            <v/>
          </cell>
          <cell r="L3741" t="str">
            <v/>
          </cell>
          <cell r="P3741" t="str">
            <v/>
          </cell>
          <cell r="T3741" t="str">
            <v/>
          </cell>
          <cell r="V3741" t="str">
            <v/>
          </cell>
          <cell r="Z3741" t="str">
            <v/>
          </cell>
          <cell r="AE3741" t="str">
            <v/>
          </cell>
          <cell r="AH3741" t="str">
            <v/>
          </cell>
        </row>
        <row r="3742">
          <cell r="A3742" t="str">
            <v/>
          </cell>
          <cell r="L3742" t="str">
            <v/>
          </cell>
          <cell r="P3742" t="str">
            <v/>
          </cell>
          <cell r="T3742" t="str">
            <v/>
          </cell>
          <cell r="V3742" t="str">
            <v/>
          </cell>
          <cell r="Z3742" t="str">
            <v/>
          </cell>
          <cell r="AE3742" t="str">
            <v/>
          </cell>
          <cell r="AH3742" t="str">
            <v/>
          </cell>
        </row>
        <row r="3743">
          <cell r="A3743" t="str">
            <v/>
          </cell>
          <cell r="L3743" t="str">
            <v/>
          </cell>
          <cell r="P3743" t="str">
            <v/>
          </cell>
          <cell r="T3743" t="str">
            <v/>
          </cell>
          <cell r="V3743" t="str">
            <v/>
          </cell>
          <cell r="Z3743" t="str">
            <v/>
          </cell>
          <cell r="AE3743" t="str">
            <v/>
          </cell>
          <cell r="AH3743" t="str">
            <v/>
          </cell>
        </row>
        <row r="3744">
          <cell r="A3744" t="str">
            <v/>
          </cell>
          <cell r="L3744" t="str">
            <v/>
          </cell>
          <cell r="P3744" t="str">
            <v/>
          </cell>
          <cell r="T3744" t="str">
            <v/>
          </cell>
          <cell r="V3744" t="str">
            <v/>
          </cell>
          <cell r="Z3744" t="str">
            <v/>
          </cell>
          <cell r="AE3744" t="str">
            <v/>
          </cell>
          <cell r="AH3744" t="str">
            <v/>
          </cell>
        </row>
        <row r="3745">
          <cell r="A3745" t="str">
            <v/>
          </cell>
          <cell r="L3745" t="str">
            <v/>
          </cell>
          <cell r="P3745" t="str">
            <v/>
          </cell>
          <cell r="T3745" t="str">
            <v/>
          </cell>
          <cell r="V3745" t="str">
            <v/>
          </cell>
          <cell r="Z3745" t="str">
            <v/>
          </cell>
          <cell r="AE3745" t="str">
            <v/>
          </cell>
          <cell r="AH3745" t="str">
            <v/>
          </cell>
        </row>
        <row r="3746">
          <cell r="A3746" t="str">
            <v/>
          </cell>
          <cell r="L3746" t="str">
            <v/>
          </cell>
          <cell r="P3746" t="str">
            <v/>
          </cell>
          <cell r="T3746" t="str">
            <v/>
          </cell>
          <cell r="V3746" t="str">
            <v/>
          </cell>
          <cell r="Z3746" t="str">
            <v/>
          </cell>
          <cell r="AE3746" t="str">
            <v/>
          </cell>
          <cell r="AH3746" t="str">
            <v/>
          </cell>
        </row>
        <row r="3747">
          <cell r="A3747" t="str">
            <v/>
          </cell>
          <cell r="L3747" t="str">
            <v/>
          </cell>
          <cell r="P3747" t="str">
            <v/>
          </cell>
          <cell r="T3747" t="str">
            <v/>
          </cell>
          <cell r="V3747" t="str">
            <v/>
          </cell>
          <cell r="Z3747" t="str">
            <v/>
          </cell>
          <cell r="AE3747" t="str">
            <v/>
          </cell>
          <cell r="AH3747" t="str">
            <v/>
          </cell>
        </row>
        <row r="3748">
          <cell r="A3748" t="str">
            <v/>
          </cell>
          <cell r="L3748" t="str">
            <v/>
          </cell>
          <cell r="P3748" t="str">
            <v/>
          </cell>
          <cell r="T3748" t="str">
            <v/>
          </cell>
          <cell r="V3748" t="str">
            <v/>
          </cell>
          <cell r="Z3748" t="str">
            <v/>
          </cell>
          <cell r="AE3748" t="str">
            <v/>
          </cell>
          <cell r="AH3748" t="str">
            <v/>
          </cell>
        </row>
        <row r="3749">
          <cell r="A3749" t="str">
            <v/>
          </cell>
          <cell r="L3749" t="str">
            <v/>
          </cell>
          <cell r="P3749" t="str">
            <v/>
          </cell>
          <cell r="T3749" t="str">
            <v/>
          </cell>
          <cell r="V3749" t="str">
            <v/>
          </cell>
          <cell r="Z3749" t="str">
            <v/>
          </cell>
          <cell r="AE3749" t="str">
            <v/>
          </cell>
          <cell r="AH3749" t="str">
            <v/>
          </cell>
        </row>
        <row r="3750">
          <cell r="A3750" t="str">
            <v/>
          </cell>
          <cell r="L3750" t="str">
            <v/>
          </cell>
          <cell r="P3750" t="str">
            <v/>
          </cell>
          <cell r="T3750" t="str">
            <v/>
          </cell>
          <cell r="V3750" t="str">
            <v/>
          </cell>
          <cell r="Z3750" t="str">
            <v/>
          </cell>
          <cell r="AE3750" t="str">
            <v/>
          </cell>
          <cell r="AH3750" t="str">
            <v/>
          </cell>
        </row>
        <row r="3751">
          <cell r="A3751" t="str">
            <v/>
          </cell>
          <cell r="L3751" t="str">
            <v/>
          </cell>
          <cell r="P3751" t="str">
            <v/>
          </cell>
          <cell r="T3751" t="str">
            <v/>
          </cell>
          <cell r="V3751" t="str">
            <v/>
          </cell>
          <cell r="Z3751" t="str">
            <v/>
          </cell>
          <cell r="AE3751" t="str">
            <v/>
          </cell>
          <cell r="AH3751" t="str">
            <v/>
          </cell>
        </row>
        <row r="3752">
          <cell r="A3752" t="str">
            <v/>
          </cell>
          <cell r="L3752" t="str">
            <v/>
          </cell>
          <cell r="P3752" t="str">
            <v/>
          </cell>
          <cell r="T3752" t="str">
            <v/>
          </cell>
          <cell r="V3752" t="str">
            <v/>
          </cell>
          <cell r="Z3752" t="str">
            <v/>
          </cell>
          <cell r="AE3752" t="str">
            <v/>
          </cell>
          <cell r="AH3752" t="str">
            <v/>
          </cell>
        </row>
        <row r="3753">
          <cell r="A3753" t="str">
            <v/>
          </cell>
          <cell r="L3753" t="str">
            <v/>
          </cell>
          <cell r="P3753" t="str">
            <v/>
          </cell>
          <cell r="T3753" t="str">
            <v/>
          </cell>
          <cell r="V3753" t="str">
            <v/>
          </cell>
          <cell r="Z3753" t="str">
            <v/>
          </cell>
          <cell r="AE3753" t="str">
            <v/>
          </cell>
          <cell r="AH3753" t="str">
            <v/>
          </cell>
        </row>
        <row r="3754">
          <cell r="A3754" t="str">
            <v/>
          </cell>
          <cell r="L3754" t="str">
            <v/>
          </cell>
          <cell r="P3754" t="str">
            <v/>
          </cell>
          <cell r="T3754" t="str">
            <v/>
          </cell>
          <cell r="V3754" t="str">
            <v/>
          </cell>
          <cell r="Z3754" t="str">
            <v/>
          </cell>
          <cell r="AE3754" t="str">
            <v/>
          </cell>
          <cell r="AH3754" t="str">
            <v/>
          </cell>
        </row>
        <row r="3755">
          <cell r="A3755" t="str">
            <v/>
          </cell>
          <cell r="L3755" t="str">
            <v/>
          </cell>
          <cell r="P3755" t="str">
            <v/>
          </cell>
          <cell r="T3755" t="str">
            <v/>
          </cell>
          <cell r="V3755" t="str">
            <v/>
          </cell>
          <cell r="Z3755" t="str">
            <v/>
          </cell>
          <cell r="AE3755" t="str">
            <v/>
          </cell>
          <cell r="AH3755" t="str">
            <v/>
          </cell>
        </row>
        <row r="3756">
          <cell r="A3756" t="str">
            <v/>
          </cell>
          <cell r="L3756" t="str">
            <v/>
          </cell>
          <cell r="P3756" t="str">
            <v/>
          </cell>
          <cell r="T3756" t="str">
            <v/>
          </cell>
          <cell r="V3756" t="str">
            <v/>
          </cell>
          <cell r="Z3756" t="str">
            <v/>
          </cell>
          <cell r="AE3756" t="str">
            <v/>
          </cell>
          <cell r="AH3756" t="str">
            <v/>
          </cell>
        </row>
        <row r="3757">
          <cell r="A3757" t="str">
            <v/>
          </cell>
          <cell r="L3757" t="str">
            <v/>
          </cell>
          <cell r="P3757" t="str">
            <v/>
          </cell>
          <cell r="T3757" t="str">
            <v/>
          </cell>
          <cell r="V3757" t="str">
            <v/>
          </cell>
          <cell r="Z3757" t="str">
            <v/>
          </cell>
          <cell r="AE3757" t="str">
            <v/>
          </cell>
          <cell r="AH3757" t="str">
            <v/>
          </cell>
        </row>
        <row r="3758">
          <cell r="A3758" t="str">
            <v/>
          </cell>
          <cell r="L3758" t="str">
            <v/>
          </cell>
          <cell r="P3758" t="str">
            <v/>
          </cell>
          <cell r="T3758" t="str">
            <v/>
          </cell>
          <cell r="V3758" t="str">
            <v/>
          </cell>
          <cell r="Z3758" t="str">
            <v/>
          </cell>
          <cell r="AE3758" t="str">
            <v/>
          </cell>
          <cell r="AH3758" t="str">
            <v/>
          </cell>
        </row>
        <row r="3759">
          <cell r="A3759" t="str">
            <v/>
          </cell>
          <cell r="L3759" t="str">
            <v/>
          </cell>
          <cell r="P3759" t="str">
            <v/>
          </cell>
          <cell r="T3759" t="str">
            <v/>
          </cell>
          <cell r="V3759" t="str">
            <v/>
          </cell>
          <cell r="Z3759" t="str">
            <v/>
          </cell>
          <cell r="AE3759" t="str">
            <v/>
          </cell>
          <cell r="AH3759" t="str">
            <v/>
          </cell>
        </row>
        <row r="3760">
          <cell r="A3760" t="str">
            <v/>
          </cell>
          <cell r="L3760" t="str">
            <v/>
          </cell>
          <cell r="P3760" t="str">
            <v/>
          </cell>
          <cell r="T3760" t="str">
            <v/>
          </cell>
          <cell r="V3760" t="str">
            <v/>
          </cell>
          <cell r="Z3760" t="str">
            <v/>
          </cell>
          <cell r="AE3760" t="str">
            <v/>
          </cell>
          <cell r="AH3760" t="str">
            <v/>
          </cell>
        </row>
        <row r="3761">
          <cell r="A3761" t="str">
            <v/>
          </cell>
          <cell r="L3761" t="str">
            <v/>
          </cell>
          <cell r="P3761" t="str">
            <v/>
          </cell>
          <cell r="T3761" t="str">
            <v/>
          </cell>
          <cell r="V3761" t="str">
            <v/>
          </cell>
          <cell r="Z3761" t="str">
            <v/>
          </cell>
          <cell r="AE3761" t="str">
            <v/>
          </cell>
          <cell r="AH3761" t="str">
            <v/>
          </cell>
        </row>
        <row r="3762">
          <cell r="A3762" t="str">
            <v/>
          </cell>
          <cell r="L3762" t="str">
            <v/>
          </cell>
          <cell r="P3762" t="str">
            <v/>
          </cell>
          <cell r="T3762" t="str">
            <v/>
          </cell>
          <cell r="V3762" t="str">
            <v/>
          </cell>
          <cell r="Z3762" t="str">
            <v/>
          </cell>
          <cell r="AE3762" t="str">
            <v/>
          </cell>
          <cell r="AH3762" t="str">
            <v/>
          </cell>
        </row>
        <row r="3763">
          <cell r="A3763" t="str">
            <v/>
          </cell>
          <cell r="L3763" t="str">
            <v/>
          </cell>
          <cell r="P3763" t="str">
            <v/>
          </cell>
          <cell r="T3763" t="str">
            <v/>
          </cell>
          <cell r="V3763" t="str">
            <v/>
          </cell>
          <cell r="Z3763" t="str">
            <v/>
          </cell>
          <cell r="AE3763" t="str">
            <v/>
          </cell>
          <cell r="AH3763" t="str">
            <v/>
          </cell>
        </row>
        <row r="3764">
          <cell r="A3764" t="str">
            <v/>
          </cell>
          <cell r="L3764" t="str">
            <v/>
          </cell>
          <cell r="P3764" t="str">
            <v/>
          </cell>
          <cell r="T3764" t="str">
            <v/>
          </cell>
          <cell r="V3764" t="str">
            <v/>
          </cell>
          <cell r="Z3764" t="str">
            <v/>
          </cell>
          <cell r="AE3764" t="str">
            <v/>
          </cell>
          <cell r="AH3764" t="str">
            <v/>
          </cell>
        </row>
        <row r="3765">
          <cell r="A3765" t="str">
            <v/>
          </cell>
          <cell r="L3765" t="str">
            <v/>
          </cell>
          <cell r="P3765" t="str">
            <v/>
          </cell>
          <cell r="T3765" t="str">
            <v/>
          </cell>
          <cell r="V3765" t="str">
            <v/>
          </cell>
          <cell r="Z3765" t="str">
            <v/>
          </cell>
          <cell r="AE3765" t="str">
            <v/>
          </cell>
          <cell r="AH3765" t="str">
            <v/>
          </cell>
        </row>
        <row r="3766">
          <cell r="A3766" t="str">
            <v/>
          </cell>
          <cell r="L3766" t="str">
            <v/>
          </cell>
          <cell r="P3766" t="str">
            <v/>
          </cell>
          <cell r="T3766" t="str">
            <v/>
          </cell>
          <cell r="V3766" t="str">
            <v/>
          </cell>
          <cell r="Z3766" t="str">
            <v/>
          </cell>
          <cell r="AE3766" t="str">
            <v/>
          </cell>
          <cell r="AH3766" t="str">
            <v/>
          </cell>
        </row>
        <row r="3767">
          <cell r="A3767" t="str">
            <v/>
          </cell>
          <cell r="L3767" t="str">
            <v/>
          </cell>
          <cell r="P3767" t="str">
            <v/>
          </cell>
          <cell r="T3767" t="str">
            <v/>
          </cell>
          <cell r="V3767" t="str">
            <v/>
          </cell>
          <cell r="Z3767" t="str">
            <v/>
          </cell>
          <cell r="AE3767" t="str">
            <v/>
          </cell>
          <cell r="AH3767" t="str">
            <v/>
          </cell>
        </row>
        <row r="3768">
          <cell r="A3768" t="str">
            <v/>
          </cell>
          <cell r="L3768" t="str">
            <v/>
          </cell>
          <cell r="P3768" t="str">
            <v/>
          </cell>
          <cell r="T3768" t="str">
            <v/>
          </cell>
          <cell r="V3768" t="str">
            <v/>
          </cell>
          <cell r="Z3768" t="str">
            <v/>
          </cell>
          <cell r="AE3768" t="str">
            <v/>
          </cell>
          <cell r="AH3768" t="str">
            <v/>
          </cell>
        </row>
        <row r="3769">
          <cell r="A3769" t="str">
            <v/>
          </cell>
          <cell r="L3769" t="str">
            <v/>
          </cell>
          <cell r="P3769" t="str">
            <v/>
          </cell>
          <cell r="T3769" t="str">
            <v/>
          </cell>
          <cell r="V3769" t="str">
            <v/>
          </cell>
          <cell r="Z3769" t="str">
            <v/>
          </cell>
          <cell r="AE3769" t="str">
            <v/>
          </cell>
          <cell r="AH3769" t="str">
            <v/>
          </cell>
        </row>
        <row r="3770">
          <cell r="A3770" t="str">
            <v/>
          </cell>
          <cell r="L3770" t="str">
            <v/>
          </cell>
          <cell r="P3770" t="str">
            <v/>
          </cell>
          <cell r="T3770" t="str">
            <v/>
          </cell>
          <cell r="V3770" t="str">
            <v/>
          </cell>
          <cell r="Z3770" t="str">
            <v/>
          </cell>
          <cell r="AE3770" t="str">
            <v/>
          </cell>
          <cell r="AH3770" t="str">
            <v/>
          </cell>
        </row>
        <row r="3771">
          <cell r="A3771" t="str">
            <v/>
          </cell>
          <cell r="L3771" t="str">
            <v/>
          </cell>
          <cell r="P3771" t="str">
            <v/>
          </cell>
          <cell r="T3771" t="str">
            <v/>
          </cell>
          <cell r="V3771" t="str">
            <v/>
          </cell>
          <cell r="Z3771" t="str">
            <v/>
          </cell>
          <cell r="AE3771" t="str">
            <v/>
          </cell>
          <cell r="AH3771" t="str">
            <v/>
          </cell>
        </row>
        <row r="3772">
          <cell r="A3772" t="str">
            <v/>
          </cell>
          <cell r="L3772" t="str">
            <v/>
          </cell>
          <cell r="P3772" t="str">
            <v/>
          </cell>
          <cell r="T3772" t="str">
            <v/>
          </cell>
          <cell r="V3772" t="str">
            <v/>
          </cell>
          <cell r="Z3772" t="str">
            <v/>
          </cell>
          <cell r="AE3772" t="str">
            <v/>
          </cell>
          <cell r="AH3772" t="str">
            <v/>
          </cell>
        </row>
        <row r="3773">
          <cell r="A3773" t="str">
            <v/>
          </cell>
          <cell r="L3773" t="str">
            <v/>
          </cell>
          <cell r="P3773" t="str">
            <v/>
          </cell>
          <cell r="T3773" t="str">
            <v/>
          </cell>
          <cell r="V3773" t="str">
            <v/>
          </cell>
          <cell r="Z3773" t="str">
            <v/>
          </cell>
          <cell r="AE3773" t="str">
            <v/>
          </cell>
          <cell r="AH3773" t="str">
            <v/>
          </cell>
        </row>
        <row r="3774">
          <cell r="A3774" t="str">
            <v/>
          </cell>
          <cell r="L3774" t="str">
            <v/>
          </cell>
          <cell r="P3774" t="str">
            <v/>
          </cell>
          <cell r="T3774" t="str">
            <v/>
          </cell>
          <cell r="V3774" t="str">
            <v/>
          </cell>
          <cell r="Z3774" t="str">
            <v/>
          </cell>
          <cell r="AE3774" t="str">
            <v/>
          </cell>
          <cell r="AH3774" t="str">
            <v/>
          </cell>
        </row>
        <row r="3775">
          <cell r="A3775" t="str">
            <v/>
          </cell>
          <cell r="L3775" t="str">
            <v/>
          </cell>
          <cell r="P3775" t="str">
            <v/>
          </cell>
          <cell r="T3775" t="str">
            <v/>
          </cell>
          <cell r="V3775" t="str">
            <v/>
          </cell>
          <cell r="Z3775" t="str">
            <v/>
          </cell>
          <cell r="AE3775" t="str">
            <v/>
          </cell>
          <cell r="AH3775" t="str">
            <v/>
          </cell>
        </row>
        <row r="3776">
          <cell r="A3776" t="str">
            <v/>
          </cell>
          <cell r="L3776" t="str">
            <v/>
          </cell>
          <cell r="P3776" t="str">
            <v/>
          </cell>
          <cell r="T3776" t="str">
            <v/>
          </cell>
          <cell r="V3776" t="str">
            <v/>
          </cell>
          <cell r="Z3776" t="str">
            <v/>
          </cell>
          <cell r="AE3776" t="str">
            <v/>
          </cell>
          <cell r="AH3776" t="str">
            <v/>
          </cell>
        </row>
        <row r="3777">
          <cell r="A3777" t="str">
            <v/>
          </cell>
          <cell r="L3777" t="str">
            <v/>
          </cell>
          <cell r="P3777" t="str">
            <v/>
          </cell>
          <cell r="T3777" t="str">
            <v/>
          </cell>
          <cell r="V3777" t="str">
            <v/>
          </cell>
          <cell r="Z3777" t="str">
            <v/>
          </cell>
          <cell r="AE3777" t="str">
            <v/>
          </cell>
          <cell r="AH3777" t="str">
            <v/>
          </cell>
        </row>
        <row r="3778">
          <cell r="A3778" t="str">
            <v/>
          </cell>
          <cell r="L3778" t="str">
            <v/>
          </cell>
          <cell r="P3778" t="str">
            <v/>
          </cell>
          <cell r="T3778" t="str">
            <v/>
          </cell>
          <cell r="V3778" t="str">
            <v/>
          </cell>
          <cell r="Z3778" t="str">
            <v/>
          </cell>
          <cell r="AE3778" t="str">
            <v/>
          </cell>
          <cell r="AH3778" t="str">
            <v/>
          </cell>
        </row>
        <row r="3779">
          <cell r="A3779" t="str">
            <v/>
          </cell>
          <cell r="L3779" t="str">
            <v/>
          </cell>
          <cell r="P3779" t="str">
            <v/>
          </cell>
          <cell r="T3779" t="str">
            <v/>
          </cell>
          <cell r="V3779" t="str">
            <v/>
          </cell>
          <cell r="Z3779" t="str">
            <v/>
          </cell>
          <cell r="AE3779" t="str">
            <v/>
          </cell>
          <cell r="AH3779" t="str">
            <v/>
          </cell>
        </row>
        <row r="3780">
          <cell r="A3780" t="str">
            <v/>
          </cell>
          <cell r="L3780" t="str">
            <v/>
          </cell>
          <cell r="P3780" t="str">
            <v/>
          </cell>
          <cell r="T3780" t="str">
            <v/>
          </cell>
          <cell r="V3780" t="str">
            <v/>
          </cell>
          <cell r="Z3780" t="str">
            <v/>
          </cell>
          <cell r="AE3780" t="str">
            <v/>
          </cell>
          <cell r="AH3780" t="str">
            <v/>
          </cell>
        </row>
        <row r="3781">
          <cell r="A3781" t="str">
            <v/>
          </cell>
          <cell r="L3781" t="str">
            <v/>
          </cell>
          <cell r="P3781" t="str">
            <v/>
          </cell>
          <cell r="T3781" t="str">
            <v/>
          </cell>
          <cell r="V3781" t="str">
            <v/>
          </cell>
          <cell r="Z3781" t="str">
            <v/>
          </cell>
          <cell r="AE3781" t="str">
            <v/>
          </cell>
          <cell r="AH3781" t="str">
            <v/>
          </cell>
        </row>
        <row r="3782">
          <cell r="A3782" t="str">
            <v/>
          </cell>
          <cell r="L3782" t="str">
            <v/>
          </cell>
          <cell r="P3782" t="str">
            <v/>
          </cell>
          <cell r="T3782" t="str">
            <v/>
          </cell>
          <cell r="V3782" t="str">
            <v/>
          </cell>
          <cell r="Z3782" t="str">
            <v/>
          </cell>
          <cell r="AE3782" t="str">
            <v/>
          </cell>
          <cell r="AH3782" t="str">
            <v/>
          </cell>
        </row>
        <row r="3783">
          <cell r="A3783" t="str">
            <v/>
          </cell>
          <cell r="L3783" t="str">
            <v/>
          </cell>
          <cell r="P3783" t="str">
            <v/>
          </cell>
          <cell r="T3783" t="str">
            <v/>
          </cell>
          <cell r="V3783" t="str">
            <v/>
          </cell>
          <cell r="Z3783" t="str">
            <v/>
          </cell>
          <cell r="AE3783" t="str">
            <v/>
          </cell>
          <cell r="AH3783" t="str">
            <v/>
          </cell>
        </row>
        <row r="3784">
          <cell r="A3784" t="str">
            <v/>
          </cell>
          <cell r="L3784" t="str">
            <v/>
          </cell>
          <cell r="P3784" t="str">
            <v/>
          </cell>
          <cell r="T3784" t="str">
            <v/>
          </cell>
          <cell r="V3784" t="str">
            <v/>
          </cell>
          <cell r="Z3784" t="str">
            <v/>
          </cell>
          <cell r="AE3784" t="str">
            <v/>
          </cell>
          <cell r="AH3784" t="str">
            <v/>
          </cell>
        </row>
        <row r="3785">
          <cell r="A3785" t="str">
            <v/>
          </cell>
          <cell r="L3785" t="str">
            <v/>
          </cell>
          <cell r="P3785" t="str">
            <v/>
          </cell>
          <cell r="T3785" t="str">
            <v/>
          </cell>
          <cell r="V3785" t="str">
            <v/>
          </cell>
          <cell r="Z3785" t="str">
            <v/>
          </cell>
          <cell r="AE3785" t="str">
            <v/>
          </cell>
          <cell r="AH3785" t="str">
            <v/>
          </cell>
        </row>
        <row r="3786">
          <cell r="A3786" t="str">
            <v/>
          </cell>
          <cell r="L3786" t="str">
            <v/>
          </cell>
          <cell r="P3786" t="str">
            <v/>
          </cell>
          <cell r="T3786" t="str">
            <v/>
          </cell>
          <cell r="V3786" t="str">
            <v/>
          </cell>
          <cell r="Z3786" t="str">
            <v/>
          </cell>
          <cell r="AE3786" t="str">
            <v/>
          </cell>
          <cell r="AH3786" t="str">
            <v/>
          </cell>
        </row>
        <row r="3787">
          <cell r="A3787" t="str">
            <v/>
          </cell>
          <cell r="L3787" t="str">
            <v/>
          </cell>
          <cell r="P3787" t="str">
            <v/>
          </cell>
          <cell r="T3787" t="str">
            <v/>
          </cell>
          <cell r="V3787" t="str">
            <v/>
          </cell>
          <cell r="Z3787" t="str">
            <v/>
          </cell>
          <cell r="AE3787" t="str">
            <v/>
          </cell>
          <cell r="AH3787" t="str">
            <v/>
          </cell>
        </row>
        <row r="3788">
          <cell r="A3788" t="str">
            <v/>
          </cell>
          <cell r="L3788" t="str">
            <v/>
          </cell>
          <cell r="P3788" t="str">
            <v/>
          </cell>
          <cell r="T3788" t="str">
            <v/>
          </cell>
          <cell r="V3788" t="str">
            <v/>
          </cell>
          <cell r="Z3788" t="str">
            <v/>
          </cell>
          <cell r="AE3788" t="str">
            <v/>
          </cell>
          <cell r="AH3788" t="str">
            <v/>
          </cell>
        </row>
        <row r="3789">
          <cell r="A3789" t="str">
            <v/>
          </cell>
          <cell r="L3789" t="str">
            <v/>
          </cell>
          <cell r="P3789" t="str">
            <v/>
          </cell>
          <cell r="T3789" t="str">
            <v/>
          </cell>
          <cell r="V3789" t="str">
            <v/>
          </cell>
          <cell r="Z3789" t="str">
            <v/>
          </cell>
          <cell r="AE3789" t="str">
            <v/>
          </cell>
          <cell r="AH3789" t="str">
            <v/>
          </cell>
        </row>
        <row r="3790">
          <cell r="A3790" t="str">
            <v/>
          </cell>
          <cell r="L3790" t="str">
            <v/>
          </cell>
          <cell r="P3790" t="str">
            <v/>
          </cell>
          <cell r="T3790" t="str">
            <v/>
          </cell>
          <cell r="V3790" t="str">
            <v/>
          </cell>
          <cell r="Z3790" t="str">
            <v/>
          </cell>
          <cell r="AE3790" t="str">
            <v/>
          </cell>
          <cell r="AH3790" t="str">
            <v/>
          </cell>
        </row>
        <row r="3791">
          <cell r="A3791" t="str">
            <v/>
          </cell>
          <cell r="L3791" t="str">
            <v/>
          </cell>
          <cell r="P3791" t="str">
            <v/>
          </cell>
          <cell r="T3791" t="str">
            <v/>
          </cell>
          <cell r="V3791" t="str">
            <v/>
          </cell>
          <cell r="Z3791" t="str">
            <v/>
          </cell>
          <cell r="AE3791" t="str">
            <v/>
          </cell>
          <cell r="AH3791" t="str">
            <v/>
          </cell>
        </row>
        <row r="3792">
          <cell r="A3792" t="str">
            <v/>
          </cell>
          <cell r="L3792" t="str">
            <v/>
          </cell>
          <cell r="P3792" t="str">
            <v/>
          </cell>
          <cell r="T3792" t="str">
            <v/>
          </cell>
          <cell r="V3792" t="str">
            <v/>
          </cell>
          <cell r="Z3792" t="str">
            <v/>
          </cell>
          <cell r="AE3792" t="str">
            <v/>
          </cell>
          <cell r="AH3792" t="str">
            <v/>
          </cell>
        </row>
        <row r="3793">
          <cell r="A3793" t="str">
            <v/>
          </cell>
          <cell r="L3793" t="str">
            <v/>
          </cell>
          <cell r="P3793" t="str">
            <v/>
          </cell>
          <cell r="T3793" t="str">
            <v/>
          </cell>
          <cell r="V3793" t="str">
            <v/>
          </cell>
          <cell r="Z3793" t="str">
            <v/>
          </cell>
          <cell r="AE3793" t="str">
            <v/>
          </cell>
          <cell r="AH3793" t="str">
            <v/>
          </cell>
        </row>
        <row r="3794">
          <cell r="A3794" t="str">
            <v/>
          </cell>
          <cell r="L3794" t="str">
            <v/>
          </cell>
          <cell r="P3794" t="str">
            <v/>
          </cell>
          <cell r="T3794" t="str">
            <v/>
          </cell>
          <cell r="V3794" t="str">
            <v/>
          </cell>
          <cell r="Z3794" t="str">
            <v/>
          </cell>
          <cell r="AE3794" t="str">
            <v/>
          </cell>
          <cell r="AH3794" t="str">
            <v/>
          </cell>
        </row>
        <row r="3795">
          <cell r="A3795" t="str">
            <v/>
          </cell>
          <cell r="L3795" t="str">
            <v/>
          </cell>
          <cell r="P3795" t="str">
            <v/>
          </cell>
          <cell r="T3795" t="str">
            <v/>
          </cell>
          <cell r="V3795" t="str">
            <v/>
          </cell>
          <cell r="Z3795" t="str">
            <v/>
          </cell>
          <cell r="AE3795" t="str">
            <v/>
          </cell>
          <cell r="AH3795" t="str">
            <v/>
          </cell>
        </row>
        <row r="3796">
          <cell r="A3796" t="str">
            <v/>
          </cell>
          <cell r="L3796" t="str">
            <v/>
          </cell>
          <cell r="P3796" t="str">
            <v/>
          </cell>
          <cell r="T3796" t="str">
            <v/>
          </cell>
          <cell r="V3796" t="str">
            <v/>
          </cell>
          <cell r="Z3796" t="str">
            <v/>
          </cell>
          <cell r="AE3796" t="str">
            <v/>
          </cell>
          <cell r="AH3796" t="str">
            <v/>
          </cell>
        </row>
        <row r="3797">
          <cell r="A3797" t="str">
            <v/>
          </cell>
          <cell r="L3797" t="str">
            <v/>
          </cell>
          <cell r="P3797" t="str">
            <v/>
          </cell>
          <cell r="T3797" t="str">
            <v/>
          </cell>
          <cell r="V3797" t="str">
            <v/>
          </cell>
          <cell r="Z3797" t="str">
            <v/>
          </cell>
          <cell r="AE3797" t="str">
            <v/>
          </cell>
          <cell r="AH3797" t="str">
            <v/>
          </cell>
        </row>
        <row r="3798">
          <cell r="A3798" t="str">
            <v/>
          </cell>
          <cell r="L3798" t="str">
            <v/>
          </cell>
          <cell r="P3798" t="str">
            <v/>
          </cell>
          <cell r="T3798" t="str">
            <v/>
          </cell>
          <cell r="V3798" t="str">
            <v/>
          </cell>
          <cell r="Z3798" t="str">
            <v/>
          </cell>
          <cell r="AE3798" t="str">
            <v/>
          </cell>
          <cell r="AH3798" t="str">
            <v/>
          </cell>
        </row>
        <row r="3799">
          <cell r="A3799" t="str">
            <v/>
          </cell>
          <cell r="L3799" t="str">
            <v/>
          </cell>
          <cell r="P3799" t="str">
            <v/>
          </cell>
          <cell r="T3799" t="str">
            <v/>
          </cell>
          <cell r="V3799" t="str">
            <v/>
          </cell>
          <cell r="Z3799" t="str">
            <v/>
          </cell>
          <cell r="AE3799" t="str">
            <v/>
          </cell>
          <cell r="AH3799" t="str">
            <v/>
          </cell>
        </row>
        <row r="3800">
          <cell r="A3800" t="str">
            <v/>
          </cell>
          <cell r="L3800" t="str">
            <v/>
          </cell>
          <cell r="P3800" t="str">
            <v/>
          </cell>
          <cell r="T3800" t="str">
            <v/>
          </cell>
          <cell r="V3800" t="str">
            <v/>
          </cell>
          <cell r="Z3800" t="str">
            <v/>
          </cell>
          <cell r="AE3800" t="str">
            <v/>
          </cell>
          <cell r="AH3800" t="str">
            <v/>
          </cell>
        </row>
        <row r="3801">
          <cell r="A3801" t="str">
            <v/>
          </cell>
          <cell r="L3801" t="str">
            <v/>
          </cell>
          <cell r="P3801" t="str">
            <v/>
          </cell>
          <cell r="T3801" t="str">
            <v/>
          </cell>
          <cell r="V3801" t="str">
            <v/>
          </cell>
          <cell r="Z3801" t="str">
            <v/>
          </cell>
          <cell r="AE3801" t="str">
            <v/>
          </cell>
          <cell r="AH3801" t="str">
            <v/>
          </cell>
        </row>
        <row r="3802">
          <cell r="A3802" t="str">
            <v/>
          </cell>
          <cell r="L3802" t="str">
            <v/>
          </cell>
          <cell r="P3802" t="str">
            <v/>
          </cell>
          <cell r="T3802" t="str">
            <v/>
          </cell>
          <cell r="V3802" t="str">
            <v/>
          </cell>
          <cell r="Z3802" t="str">
            <v/>
          </cell>
          <cell r="AE3802" t="str">
            <v/>
          </cell>
          <cell r="AH3802" t="str">
            <v/>
          </cell>
        </row>
        <row r="3803">
          <cell r="A3803" t="str">
            <v/>
          </cell>
          <cell r="L3803" t="str">
            <v/>
          </cell>
          <cell r="P3803" t="str">
            <v/>
          </cell>
          <cell r="T3803" t="str">
            <v/>
          </cell>
          <cell r="V3803" t="str">
            <v/>
          </cell>
          <cell r="Z3803" t="str">
            <v/>
          </cell>
          <cell r="AE3803" t="str">
            <v/>
          </cell>
          <cell r="AH3803" t="str">
            <v/>
          </cell>
        </row>
        <row r="3804">
          <cell r="A3804" t="str">
            <v/>
          </cell>
          <cell r="L3804" t="str">
            <v/>
          </cell>
          <cell r="P3804" t="str">
            <v/>
          </cell>
          <cell r="T3804" t="str">
            <v/>
          </cell>
          <cell r="V3804" t="str">
            <v/>
          </cell>
          <cell r="Z3804" t="str">
            <v/>
          </cell>
          <cell r="AE3804" t="str">
            <v/>
          </cell>
          <cell r="AH3804" t="str">
            <v/>
          </cell>
        </row>
        <row r="3805">
          <cell r="A3805" t="str">
            <v/>
          </cell>
          <cell r="L3805" t="str">
            <v/>
          </cell>
          <cell r="P3805" t="str">
            <v/>
          </cell>
          <cell r="T3805" t="str">
            <v/>
          </cell>
          <cell r="V3805" t="str">
            <v/>
          </cell>
          <cell r="Z3805" t="str">
            <v/>
          </cell>
          <cell r="AE3805" t="str">
            <v/>
          </cell>
          <cell r="AH3805" t="str">
            <v/>
          </cell>
        </row>
        <row r="3806">
          <cell r="A3806" t="str">
            <v/>
          </cell>
          <cell r="L3806" t="str">
            <v/>
          </cell>
          <cell r="P3806" t="str">
            <v/>
          </cell>
          <cell r="T3806" t="str">
            <v/>
          </cell>
          <cell r="V3806" t="str">
            <v/>
          </cell>
          <cell r="Z3806" t="str">
            <v/>
          </cell>
          <cell r="AE3806" t="str">
            <v/>
          </cell>
          <cell r="AH3806" t="str">
            <v/>
          </cell>
        </row>
        <row r="3807">
          <cell r="A3807" t="str">
            <v/>
          </cell>
          <cell r="L3807" t="str">
            <v/>
          </cell>
          <cell r="P3807" t="str">
            <v/>
          </cell>
          <cell r="T3807" t="str">
            <v/>
          </cell>
          <cell r="V3807" t="str">
            <v/>
          </cell>
          <cell r="Z3807" t="str">
            <v/>
          </cell>
          <cell r="AE3807" t="str">
            <v/>
          </cell>
          <cell r="AH3807" t="str">
            <v/>
          </cell>
        </row>
        <row r="3808">
          <cell r="A3808" t="str">
            <v/>
          </cell>
          <cell r="L3808" t="str">
            <v/>
          </cell>
          <cell r="P3808" t="str">
            <v/>
          </cell>
          <cell r="T3808" t="str">
            <v/>
          </cell>
          <cell r="V3808" t="str">
            <v/>
          </cell>
          <cell r="Z3808" t="str">
            <v/>
          </cell>
          <cell r="AE3808" t="str">
            <v/>
          </cell>
          <cell r="AH3808" t="str">
            <v/>
          </cell>
        </row>
        <row r="3809">
          <cell r="A3809" t="str">
            <v/>
          </cell>
          <cell r="L3809" t="str">
            <v/>
          </cell>
          <cell r="P3809" t="str">
            <v/>
          </cell>
          <cell r="T3809" t="str">
            <v/>
          </cell>
          <cell r="V3809" t="str">
            <v/>
          </cell>
          <cell r="Z3809" t="str">
            <v/>
          </cell>
          <cell r="AE3809" t="str">
            <v/>
          </cell>
          <cell r="AH3809" t="str">
            <v/>
          </cell>
        </row>
        <row r="3810">
          <cell r="A3810" t="str">
            <v/>
          </cell>
          <cell r="L3810" t="str">
            <v/>
          </cell>
          <cell r="P3810" t="str">
            <v/>
          </cell>
          <cell r="T3810" t="str">
            <v/>
          </cell>
          <cell r="V3810" t="str">
            <v/>
          </cell>
          <cell r="Z3810" t="str">
            <v/>
          </cell>
          <cell r="AE3810" t="str">
            <v/>
          </cell>
          <cell r="AH3810" t="str">
            <v/>
          </cell>
        </row>
        <row r="3811">
          <cell r="A3811" t="str">
            <v/>
          </cell>
          <cell r="L3811" t="str">
            <v/>
          </cell>
          <cell r="P3811" t="str">
            <v/>
          </cell>
          <cell r="T3811" t="str">
            <v/>
          </cell>
          <cell r="V3811" t="str">
            <v/>
          </cell>
          <cell r="Z3811" t="str">
            <v/>
          </cell>
          <cell r="AE3811" t="str">
            <v/>
          </cell>
          <cell r="AH3811" t="str">
            <v/>
          </cell>
        </row>
        <row r="3812">
          <cell r="A3812" t="str">
            <v/>
          </cell>
          <cell r="L3812" t="str">
            <v/>
          </cell>
          <cell r="P3812" t="str">
            <v/>
          </cell>
          <cell r="T3812" t="str">
            <v/>
          </cell>
          <cell r="V3812" t="str">
            <v/>
          </cell>
          <cell r="Z3812" t="str">
            <v/>
          </cell>
          <cell r="AE3812" t="str">
            <v/>
          </cell>
          <cell r="AH3812" t="str">
            <v/>
          </cell>
        </row>
        <row r="3813">
          <cell r="A3813" t="str">
            <v/>
          </cell>
          <cell r="L3813" t="str">
            <v/>
          </cell>
          <cell r="P3813" t="str">
            <v/>
          </cell>
          <cell r="T3813" t="str">
            <v/>
          </cell>
          <cell r="V3813" t="str">
            <v/>
          </cell>
          <cell r="Z3813" t="str">
            <v/>
          </cell>
          <cell r="AE3813" t="str">
            <v/>
          </cell>
          <cell r="AH3813" t="str">
            <v/>
          </cell>
        </row>
        <row r="3814">
          <cell r="A3814" t="str">
            <v/>
          </cell>
          <cell r="L3814" t="str">
            <v/>
          </cell>
          <cell r="P3814" t="str">
            <v/>
          </cell>
          <cell r="T3814" t="str">
            <v/>
          </cell>
          <cell r="V3814" t="str">
            <v/>
          </cell>
          <cell r="Z3814" t="str">
            <v/>
          </cell>
          <cell r="AE3814" t="str">
            <v/>
          </cell>
          <cell r="AH3814" t="str">
            <v/>
          </cell>
        </row>
        <row r="3815">
          <cell r="A3815" t="str">
            <v/>
          </cell>
          <cell r="L3815" t="str">
            <v/>
          </cell>
          <cell r="P3815" t="str">
            <v/>
          </cell>
          <cell r="T3815" t="str">
            <v/>
          </cell>
          <cell r="V3815" t="str">
            <v/>
          </cell>
          <cell r="Z3815" t="str">
            <v/>
          </cell>
          <cell r="AE3815" t="str">
            <v/>
          </cell>
          <cell r="AH3815" t="str">
            <v/>
          </cell>
        </row>
        <row r="3816">
          <cell r="A3816" t="str">
            <v/>
          </cell>
          <cell r="L3816" t="str">
            <v/>
          </cell>
          <cell r="P3816" t="str">
            <v/>
          </cell>
          <cell r="T3816" t="str">
            <v/>
          </cell>
          <cell r="V3816" t="str">
            <v/>
          </cell>
          <cell r="Z3816" t="str">
            <v/>
          </cell>
          <cell r="AE3816" t="str">
            <v/>
          </cell>
          <cell r="AH3816" t="str">
            <v/>
          </cell>
        </row>
        <row r="3817">
          <cell r="A3817" t="str">
            <v/>
          </cell>
          <cell r="L3817" t="str">
            <v/>
          </cell>
          <cell r="P3817" t="str">
            <v/>
          </cell>
          <cell r="T3817" t="str">
            <v/>
          </cell>
          <cell r="V3817" t="str">
            <v/>
          </cell>
          <cell r="Z3817" t="str">
            <v/>
          </cell>
          <cell r="AE3817" t="str">
            <v/>
          </cell>
          <cell r="AH3817" t="str">
            <v/>
          </cell>
        </row>
        <row r="3818">
          <cell r="A3818" t="str">
            <v/>
          </cell>
          <cell r="L3818" t="str">
            <v/>
          </cell>
          <cell r="P3818" t="str">
            <v/>
          </cell>
          <cell r="T3818" t="str">
            <v/>
          </cell>
          <cell r="V3818" t="str">
            <v/>
          </cell>
          <cell r="Z3818" t="str">
            <v/>
          </cell>
          <cell r="AE3818" t="str">
            <v/>
          </cell>
          <cell r="AH3818" t="str">
            <v/>
          </cell>
        </row>
        <row r="3819">
          <cell r="A3819" t="str">
            <v/>
          </cell>
          <cell r="L3819" t="str">
            <v/>
          </cell>
          <cell r="P3819" t="str">
            <v/>
          </cell>
          <cell r="T3819" t="str">
            <v/>
          </cell>
          <cell r="V3819" t="str">
            <v/>
          </cell>
          <cell r="Z3819" t="str">
            <v/>
          </cell>
          <cell r="AE3819" t="str">
            <v/>
          </cell>
          <cell r="AH3819" t="str">
            <v/>
          </cell>
        </row>
        <row r="3820">
          <cell r="A3820" t="str">
            <v/>
          </cell>
          <cell r="L3820" t="str">
            <v/>
          </cell>
          <cell r="P3820" t="str">
            <v/>
          </cell>
          <cell r="T3820" t="str">
            <v/>
          </cell>
          <cell r="V3820" t="str">
            <v/>
          </cell>
          <cell r="Z3820" t="str">
            <v/>
          </cell>
          <cell r="AE3820" t="str">
            <v/>
          </cell>
          <cell r="AH3820" t="str">
            <v/>
          </cell>
        </row>
        <row r="3821">
          <cell r="A3821" t="str">
            <v/>
          </cell>
          <cell r="L3821" t="str">
            <v/>
          </cell>
          <cell r="P3821" t="str">
            <v/>
          </cell>
          <cell r="T3821" t="str">
            <v/>
          </cell>
          <cell r="V3821" t="str">
            <v/>
          </cell>
          <cell r="Z3821" t="str">
            <v/>
          </cell>
          <cell r="AE3821" t="str">
            <v/>
          </cell>
          <cell r="AH3821" t="str">
            <v/>
          </cell>
        </row>
        <row r="3822">
          <cell r="A3822" t="str">
            <v/>
          </cell>
          <cell r="L3822" t="str">
            <v/>
          </cell>
          <cell r="P3822" t="str">
            <v/>
          </cell>
          <cell r="T3822" t="str">
            <v/>
          </cell>
          <cell r="V3822" t="str">
            <v/>
          </cell>
          <cell r="Z3822" t="str">
            <v/>
          </cell>
          <cell r="AE3822" t="str">
            <v/>
          </cell>
          <cell r="AH3822" t="str">
            <v/>
          </cell>
        </row>
        <row r="3823">
          <cell r="A3823" t="str">
            <v/>
          </cell>
          <cell r="L3823" t="str">
            <v/>
          </cell>
          <cell r="P3823" t="str">
            <v/>
          </cell>
          <cell r="T3823" t="str">
            <v/>
          </cell>
          <cell r="V3823" t="str">
            <v/>
          </cell>
          <cell r="Z3823" t="str">
            <v/>
          </cell>
          <cell r="AE3823" t="str">
            <v/>
          </cell>
          <cell r="AH3823" t="str">
            <v/>
          </cell>
        </row>
        <row r="3824">
          <cell r="A3824" t="str">
            <v/>
          </cell>
          <cell r="L3824" t="str">
            <v/>
          </cell>
          <cell r="P3824" t="str">
            <v/>
          </cell>
          <cell r="T3824" t="str">
            <v/>
          </cell>
          <cell r="V3824" t="str">
            <v/>
          </cell>
          <cell r="Z3824" t="str">
            <v/>
          </cell>
          <cell r="AE3824" t="str">
            <v/>
          </cell>
          <cell r="AH3824" t="str">
            <v/>
          </cell>
        </row>
        <row r="3825">
          <cell r="A3825" t="str">
            <v/>
          </cell>
          <cell r="L3825" t="str">
            <v/>
          </cell>
          <cell r="P3825" t="str">
            <v/>
          </cell>
          <cell r="T3825" t="str">
            <v/>
          </cell>
          <cell r="V3825" t="str">
            <v/>
          </cell>
          <cell r="Z3825" t="str">
            <v/>
          </cell>
          <cell r="AE3825" t="str">
            <v/>
          </cell>
          <cell r="AH3825" t="str">
            <v/>
          </cell>
        </row>
        <row r="3826">
          <cell r="A3826" t="str">
            <v/>
          </cell>
          <cell r="L3826" t="str">
            <v/>
          </cell>
          <cell r="P3826" t="str">
            <v/>
          </cell>
          <cell r="T3826" t="str">
            <v/>
          </cell>
          <cell r="V3826" t="str">
            <v/>
          </cell>
          <cell r="Z3826" t="str">
            <v/>
          </cell>
          <cell r="AE3826" t="str">
            <v/>
          </cell>
          <cell r="AH3826" t="str">
            <v/>
          </cell>
        </row>
        <row r="3827">
          <cell r="A3827" t="str">
            <v/>
          </cell>
          <cell r="L3827" t="str">
            <v/>
          </cell>
          <cell r="P3827" t="str">
            <v/>
          </cell>
          <cell r="T3827" t="str">
            <v/>
          </cell>
          <cell r="V3827" t="str">
            <v/>
          </cell>
          <cell r="Z3827" t="str">
            <v/>
          </cell>
          <cell r="AE3827" t="str">
            <v/>
          </cell>
          <cell r="AH3827" t="str">
            <v/>
          </cell>
        </row>
        <row r="3828">
          <cell r="A3828" t="str">
            <v/>
          </cell>
          <cell r="L3828" t="str">
            <v/>
          </cell>
          <cell r="P3828" t="str">
            <v/>
          </cell>
          <cell r="T3828" t="str">
            <v/>
          </cell>
          <cell r="V3828" t="str">
            <v/>
          </cell>
          <cell r="Z3828" t="str">
            <v/>
          </cell>
          <cell r="AE3828" t="str">
            <v/>
          </cell>
          <cell r="AH3828" t="str">
            <v/>
          </cell>
        </row>
        <row r="3829">
          <cell r="A3829" t="str">
            <v/>
          </cell>
          <cell r="L3829" t="str">
            <v/>
          </cell>
          <cell r="P3829" t="str">
            <v/>
          </cell>
          <cell r="T3829" t="str">
            <v/>
          </cell>
          <cell r="V3829" t="str">
            <v/>
          </cell>
          <cell r="Z3829" t="str">
            <v/>
          </cell>
          <cell r="AE3829" t="str">
            <v/>
          </cell>
          <cell r="AH3829" t="str">
            <v/>
          </cell>
        </row>
        <row r="3830">
          <cell r="A3830" t="str">
            <v/>
          </cell>
          <cell r="L3830" t="str">
            <v/>
          </cell>
          <cell r="P3830" t="str">
            <v/>
          </cell>
          <cell r="T3830" t="str">
            <v/>
          </cell>
          <cell r="V3830" t="str">
            <v/>
          </cell>
          <cell r="Z3830" t="str">
            <v/>
          </cell>
          <cell r="AE3830" t="str">
            <v/>
          </cell>
          <cell r="AH3830" t="str">
            <v/>
          </cell>
        </row>
        <row r="3831">
          <cell r="A3831" t="str">
            <v/>
          </cell>
          <cell r="L3831" t="str">
            <v/>
          </cell>
          <cell r="P3831" t="str">
            <v/>
          </cell>
          <cell r="T3831" t="str">
            <v/>
          </cell>
          <cell r="V3831" t="str">
            <v/>
          </cell>
          <cell r="Z3831" t="str">
            <v/>
          </cell>
          <cell r="AE3831" t="str">
            <v/>
          </cell>
          <cell r="AH3831" t="str">
            <v/>
          </cell>
        </row>
        <row r="3832">
          <cell r="A3832" t="str">
            <v/>
          </cell>
          <cell r="L3832" t="str">
            <v/>
          </cell>
          <cell r="P3832" t="str">
            <v/>
          </cell>
          <cell r="T3832" t="str">
            <v/>
          </cell>
          <cell r="V3832" t="str">
            <v/>
          </cell>
          <cell r="Z3832" t="str">
            <v/>
          </cell>
          <cell r="AE3832" t="str">
            <v/>
          </cell>
          <cell r="AH3832" t="str">
            <v/>
          </cell>
        </row>
        <row r="3833">
          <cell r="A3833" t="str">
            <v/>
          </cell>
          <cell r="L3833" t="str">
            <v/>
          </cell>
          <cell r="P3833" t="str">
            <v/>
          </cell>
          <cell r="T3833" t="str">
            <v/>
          </cell>
          <cell r="V3833" t="str">
            <v/>
          </cell>
          <cell r="Z3833" t="str">
            <v/>
          </cell>
          <cell r="AE3833" t="str">
            <v/>
          </cell>
          <cell r="AH3833" t="str">
            <v/>
          </cell>
        </row>
        <row r="3834">
          <cell r="A3834" t="str">
            <v/>
          </cell>
          <cell r="L3834" t="str">
            <v/>
          </cell>
          <cell r="P3834" t="str">
            <v/>
          </cell>
          <cell r="T3834" t="str">
            <v/>
          </cell>
          <cell r="V3834" t="str">
            <v/>
          </cell>
          <cell r="Z3834" t="str">
            <v/>
          </cell>
          <cell r="AE3834" t="str">
            <v/>
          </cell>
          <cell r="AH3834" t="str">
            <v/>
          </cell>
        </row>
        <row r="3835">
          <cell r="A3835" t="str">
            <v/>
          </cell>
          <cell r="L3835" t="str">
            <v/>
          </cell>
          <cell r="P3835" t="str">
            <v/>
          </cell>
          <cell r="T3835" t="str">
            <v/>
          </cell>
          <cell r="V3835" t="str">
            <v/>
          </cell>
          <cell r="Z3835" t="str">
            <v/>
          </cell>
          <cell r="AE3835" t="str">
            <v/>
          </cell>
          <cell r="AH3835" t="str">
            <v/>
          </cell>
        </row>
        <row r="3836">
          <cell r="A3836" t="str">
            <v/>
          </cell>
          <cell r="L3836" t="str">
            <v/>
          </cell>
          <cell r="P3836" t="str">
            <v/>
          </cell>
          <cell r="T3836" t="str">
            <v/>
          </cell>
          <cell r="V3836" t="str">
            <v/>
          </cell>
          <cell r="Z3836" t="str">
            <v/>
          </cell>
          <cell r="AE3836" t="str">
            <v/>
          </cell>
          <cell r="AH3836" t="str">
            <v/>
          </cell>
        </row>
        <row r="3837">
          <cell r="A3837" t="str">
            <v/>
          </cell>
          <cell r="L3837" t="str">
            <v/>
          </cell>
          <cell r="P3837" t="str">
            <v/>
          </cell>
          <cell r="T3837" t="str">
            <v/>
          </cell>
          <cell r="V3837" t="str">
            <v/>
          </cell>
          <cell r="Z3837" t="str">
            <v/>
          </cell>
          <cell r="AE3837" t="str">
            <v/>
          </cell>
          <cell r="AH3837" t="str">
            <v/>
          </cell>
        </row>
        <row r="3838">
          <cell r="A3838" t="str">
            <v/>
          </cell>
          <cell r="L3838" t="str">
            <v/>
          </cell>
          <cell r="P3838" t="str">
            <v/>
          </cell>
          <cell r="T3838" t="str">
            <v/>
          </cell>
          <cell r="V3838" t="str">
            <v/>
          </cell>
          <cell r="Z3838" t="str">
            <v/>
          </cell>
          <cell r="AE3838" t="str">
            <v/>
          </cell>
          <cell r="AH3838" t="str">
            <v/>
          </cell>
        </row>
        <row r="3839">
          <cell r="A3839" t="str">
            <v/>
          </cell>
          <cell r="L3839" t="str">
            <v/>
          </cell>
          <cell r="P3839" t="str">
            <v/>
          </cell>
          <cell r="T3839" t="str">
            <v/>
          </cell>
          <cell r="V3839" t="str">
            <v/>
          </cell>
          <cell r="Z3839" t="str">
            <v/>
          </cell>
          <cell r="AE3839" t="str">
            <v/>
          </cell>
          <cell r="AH3839" t="str">
            <v/>
          </cell>
        </row>
        <row r="3840">
          <cell r="A3840" t="str">
            <v/>
          </cell>
          <cell r="L3840" t="str">
            <v/>
          </cell>
          <cell r="P3840" t="str">
            <v/>
          </cell>
          <cell r="T3840" t="str">
            <v/>
          </cell>
          <cell r="V3840" t="str">
            <v/>
          </cell>
          <cell r="Z3840" t="str">
            <v/>
          </cell>
          <cell r="AE3840" t="str">
            <v/>
          </cell>
          <cell r="AH3840" t="str">
            <v/>
          </cell>
        </row>
        <row r="3841">
          <cell r="A3841" t="str">
            <v/>
          </cell>
          <cell r="L3841" t="str">
            <v/>
          </cell>
          <cell r="P3841" t="str">
            <v/>
          </cell>
          <cell r="T3841" t="str">
            <v/>
          </cell>
          <cell r="V3841" t="str">
            <v/>
          </cell>
          <cell r="Z3841" t="str">
            <v/>
          </cell>
          <cell r="AE3841" t="str">
            <v/>
          </cell>
          <cell r="AH3841" t="str">
            <v/>
          </cell>
        </row>
        <row r="3842">
          <cell r="A3842" t="str">
            <v/>
          </cell>
          <cell r="L3842" t="str">
            <v/>
          </cell>
          <cell r="P3842" t="str">
            <v/>
          </cell>
          <cell r="T3842" t="str">
            <v/>
          </cell>
          <cell r="V3842" t="str">
            <v/>
          </cell>
          <cell r="Z3842" t="str">
            <v/>
          </cell>
          <cell r="AE3842" t="str">
            <v/>
          </cell>
          <cell r="AH3842" t="str">
            <v/>
          </cell>
        </row>
        <row r="3843">
          <cell r="A3843" t="str">
            <v/>
          </cell>
          <cell r="L3843" t="str">
            <v/>
          </cell>
          <cell r="P3843" t="str">
            <v/>
          </cell>
          <cell r="T3843" t="str">
            <v/>
          </cell>
          <cell r="V3843" t="str">
            <v/>
          </cell>
          <cell r="Z3843" t="str">
            <v/>
          </cell>
          <cell r="AE3843" t="str">
            <v/>
          </cell>
          <cell r="AH3843" t="str">
            <v/>
          </cell>
        </row>
        <row r="3844">
          <cell r="A3844" t="str">
            <v/>
          </cell>
          <cell r="L3844" t="str">
            <v/>
          </cell>
          <cell r="P3844" t="str">
            <v/>
          </cell>
          <cell r="T3844" t="str">
            <v/>
          </cell>
          <cell r="V3844" t="str">
            <v/>
          </cell>
          <cell r="Z3844" t="str">
            <v/>
          </cell>
          <cell r="AE3844" t="str">
            <v/>
          </cell>
          <cell r="AH3844" t="str">
            <v/>
          </cell>
        </row>
        <row r="3845">
          <cell r="A3845" t="str">
            <v/>
          </cell>
          <cell r="L3845" t="str">
            <v/>
          </cell>
          <cell r="P3845" t="str">
            <v/>
          </cell>
          <cell r="T3845" t="str">
            <v/>
          </cell>
          <cell r="V3845" t="str">
            <v/>
          </cell>
          <cell r="Z3845" t="str">
            <v/>
          </cell>
          <cell r="AE3845" t="str">
            <v/>
          </cell>
          <cell r="AH3845" t="str">
            <v/>
          </cell>
        </row>
        <row r="3846">
          <cell r="A3846" t="str">
            <v/>
          </cell>
          <cell r="L3846" t="str">
            <v/>
          </cell>
          <cell r="P3846" t="str">
            <v/>
          </cell>
          <cell r="T3846" t="str">
            <v/>
          </cell>
          <cell r="V3846" t="str">
            <v/>
          </cell>
          <cell r="Z3846" t="str">
            <v/>
          </cell>
          <cell r="AE3846" t="str">
            <v/>
          </cell>
          <cell r="AH3846" t="str">
            <v/>
          </cell>
        </row>
        <row r="3847">
          <cell r="A3847" t="str">
            <v/>
          </cell>
          <cell r="L3847" t="str">
            <v/>
          </cell>
          <cell r="P3847" t="str">
            <v/>
          </cell>
          <cell r="T3847" t="str">
            <v/>
          </cell>
          <cell r="V3847" t="str">
            <v/>
          </cell>
          <cell r="Z3847" t="str">
            <v/>
          </cell>
          <cell r="AE3847" t="str">
            <v/>
          </cell>
          <cell r="AH3847" t="str">
            <v/>
          </cell>
        </row>
        <row r="3848">
          <cell r="A3848" t="str">
            <v/>
          </cell>
          <cell r="L3848" t="str">
            <v/>
          </cell>
          <cell r="P3848" t="str">
            <v/>
          </cell>
          <cell r="T3848" t="str">
            <v/>
          </cell>
          <cell r="V3848" t="str">
            <v/>
          </cell>
          <cell r="Z3848" t="str">
            <v/>
          </cell>
          <cell r="AE3848" t="str">
            <v/>
          </cell>
          <cell r="AH3848" t="str">
            <v/>
          </cell>
        </row>
        <row r="3849">
          <cell r="A3849" t="str">
            <v/>
          </cell>
          <cell r="L3849" t="str">
            <v/>
          </cell>
          <cell r="P3849" t="str">
            <v/>
          </cell>
          <cell r="T3849" t="str">
            <v/>
          </cell>
          <cell r="V3849" t="str">
            <v/>
          </cell>
          <cell r="Z3849" t="str">
            <v/>
          </cell>
          <cell r="AE3849" t="str">
            <v/>
          </cell>
          <cell r="AH3849" t="str">
            <v/>
          </cell>
        </row>
        <row r="3850">
          <cell r="A3850" t="str">
            <v/>
          </cell>
          <cell r="L3850" t="str">
            <v/>
          </cell>
          <cell r="P3850" t="str">
            <v/>
          </cell>
          <cell r="T3850" t="str">
            <v/>
          </cell>
          <cell r="V3850" t="str">
            <v/>
          </cell>
          <cell r="Z3850" t="str">
            <v/>
          </cell>
          <cell r="AE3850" t="str">
            <v/>
          </cell>
          <cell r="AH3850" t="str">
            <v/>
          </cell>
        </row>
        <row r="3851">
          <cell r="A3851" t="str">
            <v/>
          </cell>
          <cell r="L3851" t="str">
            <v/>
          </cell>
          <cell r="P3851" t="str">
            <v/>
          </cell>
          <cell r="T3851" t="str">
            <v/>
          </cell>
          <cell r="V3851" t="str">
            <v/>
          </cell>
          <cell r="Z3851" t="str">
            <v/>
          </cell>
          <cell r="AE3851" t="str">
            <v/>
          </cell>
          <cell r="AH3851" t="str">
            <v/>
          </cell>
        </row>
        <row r="3852">
          <cell r="A3852" t="str">
            <v/>
          </cell>
          <cell r="L3852" t="str">
            <v/>
          </cell>
          <cell r="P3852" t="str">
            <v/>
          </cell>
          <cell r="T3852" t="str">
            <v/>
          </cell>
          <cell r="V3852" t="str">
            <v/>
          </cell>
          <cell r="Z3852" t="str">
            <v/>
          </cell>
          <cell r="AE3852" t="str">
            <v/>
          </cell>
          <cell r="AH3852" t="str">
            <v/>
          </cell>
        </row>
        <row r="3853">
          <cell r="A3853" t="str">
            <v/>
          </cell>
          <cell r="L3853" t="str">
            <v/>
          </cell>
          <cell r="P3853" t="str">
            <v/>
          </cell>
          <cell r="T3853" t="str">
            <v/>
          </cell>
          <cell r="V3853" t="str">
            <v/>
          </cell>
          <cell r="Z3853" t="str">
            <v/>
          </cell>
          <cell r="AE3853" t="str">
            <v/>
          </cell>
          <cell r="AH3853" t="str">
            <v/>
          </cell>
        </row>
        <row r="3854">
          <cell r="A3854" t="str">
            <v/>
          </cell>
          <cell r="L3854" t="str">
            <v/>
          </cell>
          <cell r="P3854" t="str">
            <v/>
          </cell>
          <cell r="T3854" t="str">
            <v/>
          </cell>
          <cell r="V3854" t="str">
            <v/>
          </cell>
          <cell r="Z3854" t="str">
            <v/>
          </cell>
          <cell r="AE3854" t="str">
            <v/>
          </cell>
          <cell r="AH3854" t="str">
            <v/>
          </cell>
        </row>
        <row r="3855">
          <cell r="A3855" t="str">
            <v/>
          </cell>
          <cell r="L3855" t="str">
            <v/>
          </cell>
          <cell r="P3855" t="str">
            <v/>
          </cell>
          <cell r="T3855" t="str">
            <v/>
          </cell>
          <cell r="V3855" t="str">
            <v/>
          </cell>
          <cell r="Z3855" t="str">
            <v/>
          </cell>
          <cell r="AE3855" t="str">
            <v/>
          </cell>
          <cell r="AH3855" t="str">
            <v/>
          </cell>
        </row>
        <row r="3856">
          <cell r="A3856" t="str">
            <v/>
          </cell>
          <cell r="L3856" t="str">
            <v/>
          </cell>
          <cell r="P3856" t="str">
            <v/>
          </cell>
          <cell r="T3856" t="str">
            <v/>
          </cell>
          <cell r="V3856" t="str">
            <v/>
          </cell>
          <cell r="Z3856" t="str">
            <v/>
          </cell>
          <cell r="AE3856" t="str">
            <v/>
          </cell>
          <cell r="AH3856" t="str">
            <v/>
          </cell>
        </row>
        <row r="3857">
          <cell r="A3857" t="str">
            <v/>
          </cell>
          <cell r="L3857" t="str">
            <v/>
          </cell>
          <cell r="P3857" t="str">
            <v/>
          </cell>
          <cell r="T3857" t="str">
            <v/>
          </cell>
          <cell r="V3857" t="str">
            <v/>
          </cell>
          <cell r="Z3857" t="str">
            <v/>
          </cell>
          <cell r="AE3857" t="str">
            <v/>
          </cell>
          <cell r="AH3857" t="str">
            <v/>
          </cell>
        </row>
        <row r="3858">
          <cell r="A3858" t="str">
            <v/>
          </cell>
          <cell r="L3858" t="str">
            <v/>
          </cell>
          <cell r="P3858" t="str">
            <v/>
          </cell>
          <cell r="T3858" t="str">
            <v/>
          </cell>
          <cell r="V3858" t="str">
            <v/>
          </cell>
          <cell r="Z3858" t="str">
            <v/>
          </cell>
          <cell r="AE3858" t="str">
            <v/>
          </cell>
          <cell r="AH3858" t="str">
            <v/>
          </cell>
        </row>
        <row r="3859">
          <cell r="A3859" t="str">
            <v/>
          </cell>
          <cell r="L3859" t="str">
            <v/>
          </cell>
          <cell r="P3859" t="str">
            <v/>
          </cell>
          <cell r="T3859" t="str">
            <v/>
          </cell>
          <cell r="V3859" t="str">
            <v/>
          </cell>
          <cell r="Z3859" t="str">
            <v/>
          </cell>
          <cell r="AE3859" t="str">
            <v/>
          </cell>
          <cell r="AH3859" t="str">
            <v/>
          </cell>
        </row>
        <row r="3860">
          <cell r="A3860" t="str">
            <v/>
          </cell>
          <cell r="L3860" t="str">
            <v/>
          </cell>
          <cell r="P3860" t="str">
            <v/>
          </cell>
          <cell r="T3860" t="str">
            <v/>
          </cell>
          <cell r="V3860" t="str">
            <v/>
          </cell>
          <cell r="Z3860" t="str">
            <v/>
          </cell>
          <cell r="AE3860" t="str">
            <v/>
          </cell>
          <cell r="AH3860" t="str">
            <v/>
          </cell>
        </row>
        <row r="3861">
          <cell r="A3861" t="str">
            <v/>
          </cell>
          <cell r="L3861" t="str">
            <v/>
          </cell>
          <cell r="P3861" t="str">
            <v/>
          </cell>
          <cell r="T3861" t="str">
            <v/>
          </cell>
          <cell r="V3861" t="str">
            <v/>
          </cell>
          <cell r="Z3861" t="str">
            <v/>
          </cell>
          <cell r="AE3861" t="str">
            <v/>
          </cell>
          <cell r="AH3861" t="str">
            <v/>
          </cell>
        </row>
        <row r="3862">
          <cell r="A3862" t="str">
            <v/>
          </cell>
          <cell r="L3862" t="str">
            <v/>
          </cell>
          <cell r="P3862" t="str">
            <v/>
          </cell>
          <cell r="T3862" t="str">
            <v/>
          </cell>
          <cell r="V3862" t="str">
            <v/>
          </cell>
          <cell r="Z3862" t="str">
            <v/>
          </cell>
          <cell r="AE3862" t="str">
            <v/>
          </cell>
          <cell r="AH3862" t="str">
            <v/>
          </cell>
        </row>
        <row r="3863">
          <cell r="A3863" t="str">
            <v/>
          </cell>
          <cell r="L3863" t="str">
            <v/>
          </cell>
          <cell r="P3863" t="str">
            <v/>
          </cell>
          <cell r="T3863" t="str">
            <v/>
          </cell>
          <cell r="V3863" t="str">
            <v/>
          </cell>
          <cell r="Z3863" t="str">
            <v/>
          </cell>
          <cell r="AE3863" t="str">
            <v/>
          </cell>
          <cell r="AH3863" t="str">
            <v/>
          </cell>
        </row>
        <row r="3864">
          <cell r="A3864" t="str">
            <v/>
          </cell>
          <cell r="L3864" t="str">
            <v/>
          </cell>
          <cell r="P3864" t="str">
            <v/>
          </cell>
          <cell r="T3864" t="str">
            <v/>
          </cell>
          <cell r="V3864" t="str">
            <v/>
          </cell>
          <cell r="Z3864" t="str">
            <v/>
          </cell>
          <cell r="AE3864" t="str">
            <v/>
          </cell>
          <cell r="AH3864" t="str">
            <v/>
          </cell>
        </row>
        <row r="3865">
          <cell r="A3865" t="str">
            <v/>
          </cell>
          <cell r="L3865" t="str">
            <v/>
          </cell>
          <cell r="P3865" t="str">
            <v/>
          </cell>
          <cell r="T3865" t="str">
            <v/>
          </cell>
          <cell r="V3865" t="str">
            <v/>
          </cell>
          <cell r="Z3865" t="str">
            <v/>
          </cell>
          <cell r="AE3865" t="str">
            <v/>
          </cell>
          <cell r="AH3865" t="str">
            <v/>
          </cell>
        </row>
        <row r="3866">
          <cell r="A3866" t="str">
            <v/>
          </cell>
          <cell r="L3866" t="str">
            <v/>
          </cell>
          <cell r="P3866" t="str">
            <v/>
          </cell>
          <cell r="T3866" t="str">
            <v/>
          </cell>
          <cell r="V3866" t="str">
            <v/>
          </cell>
          <cell r="Z3866" t="str">
            <v/>
          </cell>
          <cell r="AE3866" t="str">
            <v/>
          </cell>
          <cell r="AH3866" t="str">
            <v/>
          </cell>
        </row>
        <row r="3867">
          <cell r="A3867" t="str">
            <v/>
          </cell>
          <cell r="L3867" t="str">
            <v/>
          </cell>
          <cell r="P3867" t="str">
            <v/>
          </cell>
          <cell r="T3867" t="str">
            <v/>
          </cell>
          <cell r="V3867" t="str">
            <v/>
          </cell>
          <cell r="Z3867" t="str">
            <v/>
          </cell>
          <cell r="AE3867" t="str">
            <v/>
          </cell>
          <cell r="AH3867" t="str">
            <v/>
          </cell>
        </row>
        <row r="3868">
          <cell r="A3868" t="str">
            <v/>
          </cell>
          <cell r="L3868" t="str">
            <v/>
          </cell>
          <cell r="P3868" t="str">
            <v/>
          </cell>
          <cell r="T3868" t="str">
            <v/>
          </cell>
          <cell r="V3868" t="str">
            <v/>
          </cell>
          <cell r="Z3868" t="str">
            <v/>
          </cell>
          <cell r="AE3868" t="str">
            <v/>
          </cell>
          <cell r="AH3868" t="str">
            <v/>
          </cell>
        </row>
        <row r="3869">
          <cell r="A3869" t="str">
            <v/>
          </cell>
          <cell r="L3869" t="str">
            <v/>
          </cell>
          <cell r="P3869" t="str">
            <v/>
          </cell>
          <cell r="T3869" t="str">
            <v/>
          </cell>
          <cell r="V3869" t="str">
            <v/>
          </cell>
          <cell r="Z3869" t="str">
            <v/>
          </cell>
          <cell r="AE3869" t="str">
            <v/>
          </cell>
          <cell r="AH3869" t="str">
            <v/>
          </cell>
        </row>
        <row r="3870">
          <cell r="A3870" t="str">
            <v/>
          </cell>
          <cell r="L3870" t="str">
            <v/>
          </cell>
          <cell r="P3870" t="str">
            <v/>
          </cell>
          <cell r="T3870" t="str">
            <v/>
          </cell>
          <cell r="V3870" t="str">
            <v/>
          </cell>
          <cell r="Z3870" t="str">
            <v/>
          </cell>
          <cell r="AE3870" t="str">
            <v/>
          </cell>
          <cell r="AH3870" t="str">
            <v/>
          </cell>
        </row>
        <row r="3871">
          <cell r="A3871" t="str">
            <v/>
          </cell>
          <cell r="L3871" t="str">
            <v/>
          </cell>
          <cell r="P3871" t="str">
            <v/>
          </cell>
          <cell r="T3871" t="str">
            <v/>
          </cell>
          <cell r="V3871" t="str">
            <v/>
          </cell>
          <cell r="Z3871" t="str">
            <v/>
          </cell>
          <cell r="AE3871" t="str">
            <v/>
          </cell>
          <cell r="AH3871" t="str">
            <v/>
          </cell>
        </row>
        <row r="3872">
          <cell r="A3872" t="str">
            <v/>
          </cell>
          <cell r="L3872" t="str">
            <v/>
          </cell>
          <cell r="P3872" t="str">
            <v/>
          </cell>
          <cell r="T3872" t="str">
            <v/>
          </cell>
          <cell r="V3872" t="str">
            <v/>
          </cell>
          <cell r="Z3872" t="str">
            <v/>
          </cell>
          <cell r="AE3872" t="str">
            <v/>
          </cell>
          <cell r="AH3872" t="str">
            <v/>
          </cell>
        </row>
        <row r="3873">
          <cell r="A3873" t="str">
            <v/>
          </cell>
          <cell r="L3873" t="str">
            <v/>
          </cell>
          <cell r="P3873" t="str">
            <v/>
          </cell>
          <cell r="T3873" t="str">
            <v/>
          </cell>
          <cell r="V3873" t="str">
            <v/>
          </cell>
          <cell r="Z3873" t="str">
            <v/>
          </cell>
          <cell r="AE3873" t="str">
            <v/>
          </cell>
          <cell r="AH3873" t="str">
            <v/>
          </cell>
        </row>
        <row r="3874">
          <cell r="A3874" t="str">
            <v/>
          </cell>
          <cell r="L3874" t="str">
            <v/>
          </cell>
          <cell r="P3874" t="str">
            <v/>
          </cell>
          <cell r="T3874" t="str">
            <v/>
          </cell>
          <cell r="V3874" t="str">
            <v/>
          </cell>
          <cell r="Z3874" t="str">
            <v/>
          </cell>
          <cell r="AE3874" t="str">
            <v/>
          </cell>
          <cell r="AH3874" t="str">
            <v/>
          </cell>
        </row>
        <row r="3875">
          <cell r="A3875" t="str">
            <v/>
          </cell>
          <cell r="L3875" t="str">
            <v/>
          </cell>
          <cell r="P3875" t="str">
            <v/>
          </cell>
          <cell r="T3875" t="str">
            <v/>
          </cell>
          <cell r="V3875" t="str">
            <v/>
          </cell>
          <cell r="Z3875" t="str">
            <v/>
          </cell>
          <cell r="AE3875" t="str">
            <v/>
          </cell>
          <cell r="AH3875" t="str">
            <v/>
          </cell>
        </row>
        <row r="3876">
          <cell r="A3876" t="str">
            <v/>
          </cell>
          <cell r="L3876" t="str">
            <v/>
          </cell>
          <cell r="P3876" t="str">
            <v/>
          </cell>
          <cell r="T3876" t="str">
            <v/>
          </cell>
          <cell r="V3876" t="str">
            <v/>
          </cell>
          <cell r="Z3876" t="str">
            <v/>
          </cell>
          <cell r="AE3876" t="str">
            <v/>
          </cell>
          <cell r="AH3876" t="str">
            <v/>
          </cell>
        </row>
        <row r="3877">
          <cell r="A3877" t="str">
            <v/>
          </cell>
          <cell r="L3877" t="str">
            <v/>
          </cell>
          <cell r="P3877" t="str">
            <v/>
          </cell>
          <cell r="T3877" t="str">
            <v/>
          </cell>
          <cell r="V3877" t="str">
            <v/>
          </cell>
          <cell r="Z3877" t="str">
            <v/>
          </cell>
          <cell r="AE3877" t="str">
            <v/>
          </cell>
          <cell r="AH3877" t="str">
            <v/>
          </cell>
        </row>
        <row r="3878">
          <cell r="A3878" t="str">
            <v/>
          </cell>
          <cell r="L3878" t="str">
            <v/>
          </cell>
          <cell r="P3878" t="str">
            <v/>
          </cell>
          <cell r="T3878" t="str">
            <v/>
          </cell>
          <cell r="V3878" t="str">
            <v/>
          </cell>
          <cell r="Z3878" t="str">
            <v/>
          </cell>
          <cell r="AE3878" t="str">
            <v/>
          </cell>
          <cell r="AH3878" t="str">
            <v/>
          </cell>
        </row>
        <row r="3879">
          <cell r="A3879" t="str">
            <v/>
          </cell>
          <cell r="L3879" t="str">
            <v/>
          </cell>
          <cell r="P3879" t="str">
            <v/>
          </cell>
          <cell r="T3879" t="str">
            <v/>
          </cell>
          <cell r="V3879" t="str">
            <v/>
          </cell>
          <cell r="Z3879" t="str">
            <v/>
          </cell>
          <cell r="AE3879" t="str">
            <v/>
          </cell>
          <cell r="AH3879" t="str">
            <v/>
          </cell>
        </row>
        <row r="3880">
          <cell r="A3880" t="str">
            <v/>
          </cell>
          <cell r="L3880" t="str">
            <v/>
          </cell>
          <cell r="P3880" t="str">
            <v/>
          </cell>
          <cell r="T3880" t="str">
            <v/>
          </cell>
          <cell r="V3880" t="str">
            <v/>
          </cell>
          <cell r="Z3880" t="str">
            <v/>
          </cell>
          <cell r="AE3880" t="str">
            <v/>
          </cell>
          <cell r="AH3880" t="str">
            <v/>
          </cell>
        </row>
        <row r="3881">
          <cell r="A3881" t="str">
            <v/>
          </cell>
          <cell r="L3881" t="str">
            <v/>
          </cell>
          <cell r="P3881" t="str">
            <v/>
          </cell>
          <cell r="T3881" t="str">
            <v/>
          </cell>
          <cell r="V3881" t="str">
            <v/>
          </cell>
          <cell r="Z3881" t="str">
            <v/>
          </cell>
          <cell r="AE3881" t="str">
            <v/>
          </cell>
          <cell r="AH3881" t="str">
            <v/>
          </cell>
        </row>
        <row r="3882">
          <cell r="A3882" t="str">
            <v/>
          </cell>
          <cell r="L3882" t="str">
            <v/>
          </cell>
          <cell r="P3882" t="str">
            <v/>
          </cell>
          <cell r="T3882" t="str">
            <v/>
          </cell>
          <cell r="V3882" t="str">
            <v/>
          </cell>
          <cell r="Z3882" t="str">
            <v/>
          </cell>
          <cell r="AE3882" t="str">
            <v/>
          </cell>
          <cell r="AH3882" t="str">
            <v/>
          </cell>
        </row>
        <row r="3883">
          <cell r="A3883" t="str">
            <v/>
          </cell>
          <cell r="L3883" t="str">
            <v/>
          </cell>
          <cell r="P3883" t="str">
            <v/>
          </cell>
          <cell r="T3883" t="str">
            <v/>
          </cell>
          <cell r="V3883" t="str">
            <v/>
          </cell>
          <cell r="Z3883" t="str">
            <v/>
          </cell>
          <cell r="AE3883" t="str">
            <v/>
          </cell>
          <cell r="AH3883" t="str">
            <v/>
          </cell>
        </row>
        <row r="3884">
          <cell r="A3884" t="str">
            <v/>
          </cell>
          <cell r="L3884" t="str">
            <v/>
          </cell>
          <cell r="P3884" t="str">
            <v/>
          </cell>
          <cell r="T3884" t="str">
            <v/>
          </cell>
          <cell r="V3884" t="str">
            <v/>
          </cell>
          <cell r="Z3884" t="str">
            <v/>
          </cell>
          <cell r="AE3884" t="str">
            <v/>
          </cell>
          <cell r="AH3884" t="str">
            <v/>
          </cell>
        </row>
        <row r="3885">
          <cell r="A3885" t="str">
            <v/>
          </cell>
          <cell r="L3885" t="str">
            <v/>
          </cell>
          <cell r="P3885" t="str">
            <v/>
          </cell>
          <cell r="T3885" t="str">
            <v/>
          </cell>
          <cell r="V3885" t="str">
            <v/>
          </cell>
          <cell r="Z3885" t="str">
            <v/>
          </cell>
          <cell r="AE3885" t="str">
            <v/>
          </cell>
          <cell r="AH3885" t="str">
            <v/>
          </cell>
        </row>
        <row r="3886">
          <cell r="A3886" t="str">
            <v/>
          </cell>
          <cell r="L3886" t="str">
            <v/>
          </cell>
          <cell r="P3886" t="str">
            <v/>
          </cell>
          <cell r="T3886" t="str">
            <v/>
          </cell>
          <cell r="V3886" t="str">
            <v/>
          </cell>
          <cell r="Z3886" t="str">
            <v/>
          </cell>
          <cell r="AE3886" t="str">
            <v/>
          </cell>
          <cell r="AH3886" t="str">
            <v/>
          </cell>
        </row>
        <row r="3887">
          <cell r="A3887" t="str">
            <v/>
          </cell>
          <cell r="L3887" t="str">
            <v/>
          </cell>
          <cell r="P3887" t="str">
            <v/>
          </cell>
          <cell r="T3887" t="str">
            <v/>
          </cell>
          <cell r="V3887" t="str">
            <v/>
          </cell>
          <cell r="Z3887" t="str">
            <v/>
          </cell>
          <cell r="AE3887" t="str">
            <v/>
          </cell>
          <cell r="AH3887" t="str">
            <v/>
          </cell>
        </row>
        <row r="3888">
          <cell r="A3888" t="str">
            <v/>
          </cell>
          <cell r="L3888" t="str">
            <v/>
          </cell>
          <cell r="P3888" t="str">
            <v/>
          </cell>
          <cell r="T3888" t="str">
            <v/>
          </cell>
          <cell r="V3888" t="str">
            <v/>
          </cell>
          <cell r="Z3888" t="str">
            <v/>
          </cell>
          <cell r="AE3888" t="str">
            <v/>
          </cell>
          <cell r="AH3888" t="str">
            <v/>
          </cell>
        </row>
        <row r="3889">
          <cell r="A3889" t="str">
            <v/>
          </cell>
          <cell r="L3889" t="str">
            <v/>
          </cell>
          <cell r="P3889" t="str">
            <v/>
          </cell>
          <cell r="T3889" t="str">
            <v/>
          </cell>
          <cell r="V3889" t="str">
            <v/>
          </cell>
          <cell r="Z3889" t="str">
            <v/>
          </cell>
          <cell r="AE3889" t="str">
            <v/>
          </cell>
          <cell r="AH3889" t="str">
            <v/>
          </cell>
        </row>
        <row r="3890">
          <cell r="A3890" t="str">
            <v/>
          </cell>
          <cell r="L3890" t="str">
            <v/>
          </cell>
          <cell r="P3890" t="str">
            <v/>
          </cell>
          <cell r="T3890" t="str">
            <v/>
          </cell>
          <cell r="V3890" t="str">
            <v/>
          </cell>
          <cell r="Z3890" t="str">
            <v/>
          </cell>
          <cell r="AE3890" t="str">
            <v/>
          </cell>
          <cell r="AH3890" t="str">
            <v/>
          </cell>
        </row>
        <row r="3891">
          <cell r="A3891" t="str">
            <v/>
          </cell>
          <cell r="L3891" t="str">
            <v/>
          </cell>
          <cell r="P3891" t="str">
            <v/>
          </cell>
          <cell r="T3891" t="str">
            <v/>
          </cell>
          <cell r="V3891" t="str">
            <v/>
          </cell>
          <cell r="Z3891" t="str">
            <v/>
          </cell>
          <cell r="AE3891" t="str">
            <v/>
          </cell>
          <cell r="AH3891" t="str">
            <v/>
          </cell>
        </row>
        <row r="3892">
          <cell r="A3892" t="str">
            <v/>
          </cell>
          <cell r="L3892" t="str">
            <v/>
          </cell>
          <cell r="P3892" t="str">
            <v/>
          </cell>
          <cell r="T3892" t="str">
            <v/>
          </cell>
          <cell r="V3892" t="str">
            <v/>
          </cell>
          <cell r="Z3892" t="str">
            <v/>
          </cell>
          <cell r="AE3892" t="str">
            <v/>
          </cell>
          <cell r="AH3892" t="str">
            <v/>
          </cell>
        </row>
        <row r="3893">
          <cell r="A3893" t="str">
            <v/>
          </cell>
          <cell r="L3893" t="str">
            <v/>
          </cell>
          <cell r="P3893" t="str">
            <v/>
          </cell>
          <cell r="T3893" t="str">
            <v/>
          </cell>
          <cell r="V3893" t="str">
            <v/>
          </cell>
          <cell r="Z3893" t="str">
            <v/>
          </cell>
          <cell r="AE3893" t="str">
            <v/>
          </cell>
          <cell r="AH3893" t="str">
            <v/>
          </cell>
        </row>
        <row r="3894">
          <cell r="A3894" t="str">
            <v/>
          </cell>
          <cell r="L3894" t="str">
            <v/>
          </cell>
          <cell r="P3894" t="str">
            <v/>
          </cell>
          <cell r="T3894" t="str">
            <v/>
          </cell>
          <cell r="V3894" t="str">
            <v/>
          </cell>
          <cell r="Z3894" t="str">
            <v/>
          </cell>
          <cell r="AE3894" t="str">
            <v/>
          </cell>
          <cell r="AH3894" t="str">
            <v/>
          </cell>
        </row>
        <row r="3895">
          <cell r="A3895" t="str">
            <v/>
          </cell>
          <cell r="L3895" t="str">
            <v/>
          </cell>
          <cell r="P3895" t="str">
            <v/>
          </cell>
          <cell r="T3895" t="str">
            <v/>
          </cell>
          <cell r="V3895" t="str">
            <v/>
          </cell>
          <cell r="Z3895" t="str">
            <v/>
          </cell>
          <cell r="AE3895" t="str">
            <v/>
          </cell>
          <cell r="AH3895" t="str">
            <v/>
          </cell>
        </row>
        <row r="3896">
          <cell r="A3896" t="str">
            <v/>
          </cell>
          <cell r="L3896" t="str">
            <v/>
          </cell>
          <cell r="P3896" t="str">
            <v/>
          </cell>
          <cell r="T3896" t="str">
            <v/>
          </cell>
          <cell r="V3896" t="str">
            <v/>
          </cell>
          <cell r="Z3896" t="str">
            <v/>
          </cell>
          <cell r="AE3896" t="str">
            <v/>
          </cell>
          <cell r="AH3896" t="str">
            <v/>
          </cell>
        </row>
        <row r="3897">
          <cell r="A3897" t="str">
            <v/>
          </cell>
          <cell r="L3897" t="str">
            <v/>
          </cell>
          <cell r="P3897" t="str">
            <v/>
          </cell>
          <cell r="T3897" t="str">
            <v/>
          </cell>
          <cell r="V3897" t="str">
            <v/>
          </cell>
          <cell r="Z3897" t="str">
            <v/>
          </cell>
          <cell r="AE3897" t="str">
            <v/>
          </cell>
          <cell r="AH3897" t="str">
            <v/>
          </cell>
        </row>
        <row r="3898">
          <cell r="A3898" t="str">
            <v/>
          </cell>
          <cell r="L3898" t="str">
            <v/>
          </cell>
          <cell r="P3898" t="str">
            <v/>
          </cell>
          <cell r="T3898" t="str">
            <v/>
          </cell>
          <cell r="V3898" t="str">
            <v/>
          </cell>
          <cell r="Z3898" t="str">
            <v/>
          </cell>
          <cell r="AE3898" t="str">
            <v/>
          </cell>
          <cell r="AH3898" t="str">
            <v/>
          </cell>
        </row>
        <row r="3899">
          <cell r="A3899" t="str">
            <v/>
          </cell>
          <cell r="L3899" t="str">
            <v/>
          </cell>
          <cell r="P3899" t="str">
            <v/>
          </cell>
          <cell r="T3899" t="str">
            <v/>
          </cell>
          <cell r="V3899" t="str">
            <v/>
          </cell>
          <cell r="Z3899" t="str">
            <v/>
          </cell>
          <cell r="AE3899" t="str">
            <v/>
          </cell>
          <cell r="AH3899" t="str">
            <v/>
          </cell>
        </row>
        <row r="3900">
          <cell r="A3900" t="str">
            <v/>
          </cell>
          <cell r="L3900" t="str">
            <v/>
          </cell>
          <cell r="P3900" t="str">
            <v/>
          </cell>
          <cell r="T3900" t="str">
            <v/>
          </cell>
          <cell r="V3900" t="str">
            <v/>
          </cell>
          <cell r="Z3900" t="str">
            <v/>
          </cell>
          <cell r="AE3900" t="str">
            <v/>
          </cell>
          <cell r="AH3900" t="str">
            <v/>
          </cell>
        </row>
        <row r="3901">
          <cell r="A3901" t="str">
            <v/>
          </cell>
          <cell r="L3901" t="str">
            <v/>
          </cell>
          <cell r="P3901" t="str">
            <v/>
          </cell>
          <cell r="T3901" t="str">
            <v/>
          </cell>
          <cell r="V3901" t="str">
            <v/>
          </cell>
          <cell r="Z3901" t="str">
            <v/>
          </cell>
          <cell r="AE3901" t="str">
            <v/>
          </cell>
          <cell r="AH3901" t="str">
            <v/>
          </cell>
        </row>
        <row r="3902">
          <cell r="A3902" t="str">
            <v/>
          </cell>
          <cell r="L3902" t="str">
            <v/>
          </cell>
          <cell r="P3902" t="str">
            <v/>
          </cell>
          <cell r="T3902" t="str">
            <v/>
          </cell>
          <cell r="V3902" t="str">
            <v/>
          </cell>
          <cell r="Z3902" t="str">
            <v/>
          </cell>
          <cell r="AE3902" t="str">
            <v/>
          </cell>
          <cell r="AH3902" t="str">
            <v/>
          </cell>
        </row>
        <row r="3903">
          <cell r="A3903" t="str">
            <v/>
          </cell>
          <cell r="L3903" t="str">
            <v/>
          </cell>
          <cell r="P3903" t="str">
            <v/>
          </cell>
          <cell r="T3903" t="str">
            <v/>
          </cell>
          <cell r="V3903" t="str">
            <v/>
          </cell>
          <cell r="Z3903" t="str">
            <v/>
          </cell>
          <cell r="AE3903" t="str">
            <v/>
          </cell>
          <cell r="AH3903" t="str">
            <v/>
          </cell>
        </row>
        <row r="3904">
          <cell r="A3904" t="str">
            <v/>
          </cell>
          <cell r="L3904" t="str">
            <v/>
          </cell>
          <cell r="P3904" t="str">
            <v/>
          </cell>
          <cell r="T3904" t="str">
            <v/>
          </cell>
          <cell r="V3904" t="str">
            <v/>
          </cell>
          <cell r="Z3904" t="str">
            <v/>
          </cell>
          <cell r="AE3904" t="str">
            <v/>
          </cell>
          <cell r="AH3904" t="str">
            <v/>
          </cell>
        </row>
        <row r="3905">
          <cell r="A3905" t="str">
            <v/>
          </cell>
          <cell r="L3905" t="str">
            <v/>
          </cell>
          <cell r="P3905" t="str">
            <v/>
          </cell>
          <cell r="T3905" t="str">
            <v/>
          </cell>
          <cell r="V3905" t="str">
            <v/>
          </cell>
          <cell r="Z3905" t="str">
            <v/>
          </cell>
          <cell r="AE3905" t="str">
            <v/>
          </cell>
          <cell r="AH3905" t="str">
            <v/>
          </cell>
        </row>
        <row r="3906">
          <cell r="A3906" t="str">
            <v/>
          </cell>
          <cell r="L3906" t="str">
            <v/>
          </cell>
          <cell r="P3906" t="str">
            <v/>
          </cell>
          <cell r="T3906" t="str">
            <v/>
          </cell>
          <cell r="V3906" t="str">
            <v/>
          </cell>
          <cell r="Z3906" t="str">
            <v/>
          </cell>
          <cell r="AE3906" t="str">
            <v/>
          </cell>
          <cell r="AH3906" t="str">
            <v/>
          </cell>
        </row>
        <row r="3907">
          <cell r="A3907" t="str">
            <v/>
          </cell>
          <cell r="L3907" t="str">
            <v/>
          </cell>
          <cell r="P3907" t="str">
            <v/>
          </cell>
          <cell r="T3907" t="str">
            <v/>
          </cell>
          <cell r="V3907" t="str">
            <v/>
          </cell>
          <cell r="Z3907" t="str">
            <v/>
          </cell>
          <cell r="AE3907" t="str">
            <v/>
          </cell>
          <cell r="AH3907" t="str">
            <v/>
          </cell>
        </row>
        <row r="3908">
          <cell r="A3908" t="str">
            <v/>
          </cell>
          <cell r="L3908" t="str">
            <v/>
          </cell>
          <cell r="P3908" t="str">
            <v/>
          </cell>
          <cell r="T3908" t="str">
            <v/>
          </cell>
          <cell r="V3908" t="str">
            <v/>
          </cell>
          <cell r="Z3908" t="str">
            <v/>
          </cell>
          <cell r="AE3908" t="str">
            <v/>
          </cell>
          <cell r="AH3908" t="str">
            <v/>
          </cell>
        </row>
        <row r="3909">
          <cell r="A3909" t="str">
            <v/>
          </cell>
          <cell r="L3909" t="str">
            <v/>
          </cell>
          <cell r="P3909" t="str">
            <v/>
          </cell>
          <cell r="T3909" t="str">
            <v/>
          </cell>
          <cell r="V3909" t="str">
            <v/>
          </cell>
          <cell r="Z3909" t="str">
            <v/>
          </cell>
          <cell r="AE3909" t="str">
            <v/>
          </cell>
          <cell r="AH3909" t="str">
            <v/>
          </cell>
        </row>
        <row r="3910">
          <cell r="A3910" t="str">
            <v/>
          </cell>
          <cell r="L3910" t="str">
            <v/>
          </cell>
          <cell r="P3910" t="str">
            <v/>
          </cell>
          <cell r="T3910" t="str">
            <v/>
          </cell>
          <cell r="V3910" t="str">
            <v/>
          </cell>
          <cell r="Z3910" t="str">
            <v/>
          </cell>
          <cell r="AE3910" t="str">
            <v/>
          </cell>
          <cell r="AH3910" t="str">
            <v/>
          </cell>
        </row>
        <row r="3911">
          <cell r="A3911" t="str">
            <v/>
          </cell>
          <cell r="L3911" t="str">
            <v/>
          </cell>
          <cell r="P3911" t="str">
            <v/>
          </cell>
          <cell r="T3911" t="str">
            <v/>
          </cell>
          <cell r="V3911" t="str">
            <v/>
          </cell>
          <cell r="Z3911" t="str">
            <v/>
          </cell>
          <cell r="AE3911" t="str">
            <v/>
          </cell>
          <cell r="AH3911" t="str">
            <v/>
          </cell>
        </row>
        <row r="3912">
          <cell r="A3912" t="str">
            <v/>
          </cell>
          <cell r="L3912" t="str">
            <v/>
          </cell>
          <cell r="P3912" t="str">
            <v/>
          </cell>
          <cell r="T3912" t="str">
            <v/>
          </cell>
          <cell r="V3912" t="str">
            <v/>
          </cell>
          <cell r="Z3912" t="str">
            <v/>
          </cell>
          <cell r="AE3912" t="str">
            <v/>
          </cell>
          <cell r="AH3912" t="str">
            <v/>
          </cell>
        </row>
        <row r="3913">
          <cell r="A3913" t="str">
            <v/>
          </cell>
          <cell r="L3913" t="str">
            <v/>
          </cell>
          <cell r="P3913" t="str">
            <v/>
          </cell>
          <cell r="T3913" t="str">
            <v/>
          </cell>
          <cell r="V3913" t="str">
            <v/>
          </cell>
          <cell r="Z3913" t="str">
            <v/>
          </cell>
          <cell r="AE3913" t="str">
            <v/>
          </cell>
          <cell r="AH3913" t="str">
            <v/>
          </cell>
        </row>
        <row r="3914">
          <cell r="A3914" t="str">
            <v/>
          </cell>
          <cell r="L3914" t="str">
            <v/>
          </cell>
          <cell r="P3914" t="str">
            <v/>
          </cell>
          <cell r="T3914" t="str">
            <v/>
          </cell>
          <cell r="V3914" t="str">
            <v/>
          </cell>
          <cell r="Z3914" t="str">
            <v/>
          </cell>
          <cell r="AE3914" t="str">
            <v/>
          </cell>
          <cell r="AH3914" t="str">
            <v/>
          </cell>
        </row>
        <row r="3915">
          <cell r="A3915" t="str">
            <v/>
          </cell>
          <cell r="L3915" t="str">
            <v/>
          </cell>
          <cell r="P3915" t="str">
            <v/>
          </cell>
          <cell r="T3915" t="str">
            <v/>
          </cell>
          <cell r="V3915" t="str">
            <v/>
          </cell>
          <cell r="Z3915" t="str">
            <v/>
          </cell>
          <cell r="AE3915" t="str">
            <v/>
          </cell>
          <cell r="AH3915" t="str">
            <v/>
          </cell>
        </row>
        <row r="3916">
          <cell r="A3916" t="str">
            <v/>
          </cell>
          <cell r="L3916" t="str">
            <v/>
          </cell>
          <cell r="P3916" t="str">
            <v/>
          </cell>
          <cell r="T3916" t="str">
            <v/>
          </cell>
          <cell r="V3916" t="str">
            <v/>
          </cell>
          <cell r="Z3916" t="str">
            <v/>
          </cell>
          <cell r="AE3916" t="str">
            <v/>
          </cell>
          <cell r="AH3916" t="str">
            <v/>
          </cell>
        </row>
        <row r="3917">
          <cell r="A3917" t="str">
            <v/>
          </cell>
          <cell r="L3917" t="str">
            <v/>
          </cell>
          <cell r="P3917" t="str">
            <v/>
          </cell>
          <cell r="T3917" t="str">
            <v/>
          </cell>
          <cell r="V3917" t="str">
            <v/>
          </cell>
          <cell r="Z3917" t="str">
            <v/>
          </cell>
          <cell r="AE3917" t="str">
            <v/>
          </cell>
          <cell r="AH3917" t="str">
            <v/>
          </cell>
        </row>
        <row r="3918">
          <cell r="A3918" t="str">
            <v/>
          </cell>
          <cell r="L3918" t="str">
            <v/>
          </cell>
          <cell r="P3918" t="str">
            <v/>
          </cell>
          <cell r="T3918" t="str">
            <v/>
          </cell>
          <cell r="V3918" t="str">
            <v/>
          </cell>
          <cell r="Z3918" t="str">
            <v/>
          </cell>
          <cell r="AE3918" t="str">
            <v/>
          </cell>
          <cell r="AH3918" t="str">
            <v/>
          </cell>
        </row>
        <row r="3919">
          <cell r="A3919" t="str">
            <v/>
          </cell>
          <cell r="L3919" t="str">
            <v/>
          </cell>
          <cell r="P3919" t="str">
            <v/>
          </cell>
          <cell r="T3919" t="str">
            <v/>
          </cell>
          <cell r="V3919" t="str">
            <v/>
          </cell>
          <cell r="Z3919" t="str">
            <v/>
          </cell>
          <cell r="AE3919" t="str">
            <v/>
          </cell>
          <cell r="AH3919" t="str">
            <v/>
          </cell>
        </row>
        <row r="3920">
          <cell r="A3920" t="str">
            <v/>
          </cell>
          <cell r="L3920" t="str">
            <v/>
          </cell>
          <cell r="P3920" t="str">
            <v/>
          </cell>
          <cell r="T3920" t="str">
            <v/>
          </cell>
          <cell r="V3920" t="str">
            <v/>
          </cell>
          <cell r="Z3920" t="str">
            <v/>
          </cell>
          <cell r="AE3920" t="str">
            <v/>
          </cell>
          <cell r="AH3920" t="str">
            <v/>
          </cell>
        </row>
        <row r="3921">
          <cell r="A3921" t="str">
            <v/>
          </cell>
          <cell r="L3921" t="str">
            <v/>
          </cell>
          <cell r="P3921" t="str">
            <v/>
          </cell>
          <cell r="T3921" t="str">
            <v/>
          </cell>
          <cell r="V3921" t="str">
            <v/>
          </cell>
          <cell r="Z3921" t="str">
            <v/>
          </cell>
          <cell r="AE3921" t="str">
            <v/>
          </cell>
          <cell r="AH3921" t="str">
            <v/>
          </cell>
        </row>
        <row r="3922">
          <cell r="A3922" t="str">
            <v/>
          </cell>
          <cell r="L3922" t="str">
            <v/>
          </cell>
          <cell r="P3922" t="str">
            <v/>
          </cell>
          <cell r="T3922" t="str">
            <v/>
          </cell>
          <cell r="V3922" t="str">
            <v/>
          </cell>
          <cell r="Z3922" t="str">
            <v/>
          </cell>
          <cell r="AE3922" t="str">
            <v/>
          </cell>
          <cell r="AH3922" t="str">
            <v/>
          </cell>
        </row>
        <row r="3923">
          <cell r="A3923" t="str">
            <v/>
          </cell>
          <cell r="L3923" t="str">
            <v/>
          </cell>
          <cell r="P3923" t="str">
            <v/>
          </cell>
          <cell r="T3923" t="str">
            <v/>
          </cell>
          <cell r="V3923" t="str">
            <v/>
          </cell>
          <cell r="Z3923" t="str">
            <v/>
          </cell>
          <cell r="AE3923" t="str">
            <v/>
          </cell>
          <cell r="AH3923" t="str">
            <v/>
          </cell>
        </row>
        <row r="3924">
          <cell r="A3924" t="str">
            <v/>
          </cell>
          <cell r="L3924" t="str">
            <v/>
          </cell>
          <cell r="P3924" t="str">
            <v/>
          </cell>
          <cell r="T3924" t="str">
            <v/>
          </cell>
          <cell r="V3924" t="str">
            <v/>
          </cell>
          <cell r="Z3924" t="str">
            <v/>
          </cell>
          <cell r="AE3924" t="str">
            <v/>
          </cell>
          <cell r="AH3924" t="str">
            <v/>
          </cell>
        </row>
        <row r="3925">
          <cell r="A3925" t="str">
            <v/>
          </cell>
          <cell r="L3925" t="str">
            <v/>
          </cell>
          <cell r="P3925" t="str">
            <v/>
          </cell>
          <cell r="T3925" t="str">
            <v/>
          </cell>
          <cell r="V3925" t="str">
            <v/>
          </cell>
          <cell r="Z3925" t="str">
            <v/>
          </cell>
          <cell r="AE3925" t="str">
            <v/>
          </cell>
          <cell r="AH3925" t="str">
            <v/>
          </cell>
        </row>
        <row r="3926">
          <cell r="A3926" t="str">
            <v/>
          </cell>
          <cell r="L3926" t="str">
            <v/>
          </cell>
          <cell r="P3926" t="str">
            <v/>
          </cell>
          <cell r="T3926" t="str">
            <v/>
          </cell>
          <cell r="V3926" t="str">
            <v/>
          </cell>
          <cell r="Z3926" t="str">
            <v/>
          </cell>
          <cell r="AE3926" t="str">
            <v/>
          </cell>
          <cell r="AH3926" t="str">
            <v/>
          </cell>
        </row>
        <row r="3927">
          <cell r="A3927" t="str">
            <v/>
          </cell>
          <cell r="L3927" t="str">
            <v/>
          </cell>
          <cell r="P3927" t="str">
            <v/>
          </cell>
          <cell r="T3927" t="str">
            <v/>
          </cell>
          <cell r="V3927" t="str">
            <v/>
          </cell>
          <cell r="Z3927" t="str">
            <v/>
          </cell>
          <cell r="AE3927" t="str">
            <v/>
          </cell>
          <cell r="AH3927" t="str">
            <v/>
          </cell>
        </row>
        <row r="3928">
          <cell r="A3928" t="str">
            <v/>
          </cell>
          <cell r="L3928" t="str">
            <v/>
          </cell>
          <cell r="P3928" t="str">
            <v/>
          </cell>
          <cell r="T3928" t="str">
            <v/>
          </cell>
          <cell r="V3928" t="str">
            <v/>
          </cell>
          <cell r="Z3928" t="str">
            <v/>
          </cell>
          <cell r="AE3928" t="str">
            <v/>
          </cell>
          <cell r="AH3928" t="str">
            <v/>
          </cell>
        </row>
        <row r="3929">
          <cell r="A3929" t="str">
            <v/>
          </cell>
          <cell r="L3929" t="str">
            <v/>
          </cell>
          <cell r="P3929" t="str">
            <v/>
          </cell>
          <cell r="T3929" t="str">
            <v/>
          </cell>
          <cell r="V3929" t="str">
            <v/>
          </cell>
          <cell r="Z3929" t="str">
            <v/>
          </cell>
          <cell r="AE3929" t="str">
            <v/>
          </cell>
          <cell r="AH3929" t="str">
            <v/>
          </cell>
        </row>
        <row r="3930">
          <cell r="A3930" t="str">
            <v/>
          </cell>
          <cell r="L3930" t="str">
            <v/>
          </cell>
          <cell r="P3930" t="str">
            <v/>
          </cell>
          <cell r="T3930" t="str">
            <v/>
          </cell>
          <cell r="V3930" t="str">
            <v/>
          </cell>
          <cell r="Z3930" t="str">
            <v/>
          </cell>
          <cell r="AE3930" t="str">
            <v/>
          </cell>
          <cell r="AH3930" t="str">
            <v/>
          </cell>
        </row>
        <row r="3931">
          <cell r="A3931" t="str">
            <v/>
          </cell>
          <cell r="L3931" t="str">
            <v/>
          </cell>
          <cell r="P3931" t="str">
            <v/>
          </cell>
          <cell r="T3931" t="str">
            <v/>
          </cell>
          <cell r="V3931" t="str">
            <v/>
          </cell>
          <cell r="Z3931" t="str">
            <v/>
          </cell>
          <cell r="AE3931" t="str">
            <v/>
          </cell>
          <cell r="AH3931" t="str">
            <v/>
          </cell>
        </row>
        <row r="3932">
          <cell r="A3932" t="str">
            <v/>
          </cell>
          <cell r="L3932" t="str">
            <v/>
          </cell>
          <cell r="P3932" t="str">
            <v/>
          </cell>
          <cell r="T3932" t="str">
            <v/>
          </cell>
          <cell r="V3932" t="str">
            <v/>
          </cell>
          <cell r="Z3932" t="str">
            <v/>
          </cell>
          <cell r="AE3932" t="str">
            <v/>
          </cell>
          <cell r="AH3932" t="str">
            <v/>
          </cell>
        </row>
        <row r="3933">
          <cell r="A3933" t="str">
            <v/>
          </cell>
          <cell r="L3933" t="str">
            <v/>
          </cell>
          <cell r="P3933" t="str">
            <v/>
          </cell>
          <cell r="T3933" t="str">
            <v/>
          </cell>
          <cell r="V3933" t="str">
            <v/>
          </cell>
          <cell r="Z3933" t="str">
            <v/>
          </cell>
          <cell r="AE3933" t="str">
            <v/>
          </cell>
          <cell r="AH3933" t="str">
            <v/>
          </cell>
        </row>
        <row r="3934">
          <cell r="A3934" t="str">
            <v/>
          </cell>
          <cell r="L3934" t="str">
            <v/>
          </cell>
          <cell r="P3934" t="str">
            <v/>
          </cell>
          <cell r="T3934" t="str">
            <v/>
          </cell>
          <cell r="V3934" t="str">
            <v/>
          </cell>
          <cell r="Z3934" t="str">
            <v/>
          </cell>
          <cell r="AE3934" t="str">
            <v/>
          </cell>
          <cell r="AH3934" t="str">
            <v/>
          </cell>
        </row>
        <row r="3935">
          <cell r="A3935" t="str">
            <v/>
          </cell>
          <cell r="L3935" t="str">
            <v/>
          </cell>
          <cell r="P3935" t="str">
            <v/>
          </cell>
          <cell r="T3935" t="str">
            <v/>
          </cell>
          <cell r="V3935" t="str">
            <v/>
          </cell>
          <cell r="Z3935" t="str">
            <v/>
          </cell>
          <cell r="AE3935" t="str">
            <v/>
          </cell>
          <cell r="AH3935" t="str">
            <v/>
          </cell>
        </row>
        <row r="3936">
          <cell r="A3936" t="str">
            <v/>
          </cell>
          <cell r="L3936" t="str">
            <v/>
          </cell>
          <cell r="P3936" t="str">
            <v/>
          </cell>
          <cell r="T3936" t="str">
            <v/>
          </cell>
          <cell r="V3936" t="str">
            <v/>
          </cell>
          <cell r="Z3936" t="str">
            <v/>
          </cell>
          <cell r="AE3936" t="str">
            <v/>
          </cell>
          <cell r="AH3936" t="str">
            <v/>
          </cell>
        </row>
        <row r="3937">
          <cell r="A3937" t="str">
            <v/>
          </cell>
          <cell r="L3937" t="str">
            <v/>
          </cell>
          <cell r="P3937" t="str">
            <v/>
          </cell>
          <cell r="T3937" t="str">
            <v/>
          </cell>
          <cell r="V3937" t="str">
            <v/>
          </cell>
          <cell r="Z3937" t="str">
            <v/>
          </cell>
          <cell r="AE3937" t="str">
            <v/>
          </cell>
          <cell r="AH3937" t="str">
            <v/>
          </cell>
        </row>
        <row r="3938">
          <cell r="A3938" t="str">
            <v/>
          </cell>
          <cell r="L3938" t="str">
            <v/>
          </cell>
          <cell r="P3938" t="str">
            <v/>
          </cell>
          <cell r="T3938" t="str">
            <v/>
          </cell>
          <cell r="V3938" t="str">
            <v/>
          </cell>
          <cell r="Z3938" t="str">
            <v/>
          </cell>
          <cell r="AE3938" t="str">
            <v/>
          </cell>
          <cell r="AH3938" t="str">
            <v/>
          </cell>
        </row>
        <row r="3939">
          <cell r="A3939" t="str">
            <v/>
          </cell>
          <cell r="L3939" t="str">
            <v/>
          </cell>
          <cell r="P3939" t="str">
            <v/>
          </cell>
          <cell r="T3939" t="str">
            <v/>
          </cell>
          <cell r="V3939" t="str">
            <v/>
          </cell>
          <cell r="Z3939" t="str">
            <v/>
          </cell>
          <cell r="AE3939" t="str">
            <v/>
          </cell>
          <cell r="AH3939" t="str">
            <v/>
          </cell>
        </row>
        <row r="3940">
          <cell r="A3940" t="str">
            <v/>
          </cell>
          <cell r="L3940" t="str">
            <v/>
          </cell>
          <cell r="P3940" t="str">
            <v/>
          </cell>
          <cell r="T3940" t="str">
            <v/>
          </cell>
          <cell r="V3940" t="str">
            <v/>
          </cell>
          <cell r="Z3940" t="str">
            <v/>
          </cell>
          <cell r="AE3940" t="str">
            <v/>
          </cell>
          <cell r="AH3940" t="str">
            <v/>
          </cell>
        </row>
        <row r="3941">
          <cell r="A3941" t="str">
            <v/>
          </cell>
          <cell r="L3941" t="str">
            <v/>
          </cell>
          <cell r="P3941" t="str">
            <v/>
          </cell>
          <cell r="T3941" t="str">
            <v/>
          </cell>
          <cell r="V3941" t="str">
            <v/>
          </cell>
          <cell r="Z3941" t="str">
            <v/>
          </cell>
          <cell r="AE3941" t="str">
            <v/>
          </cell>
          <cell r="AH3941" t="str">
            <v/>
          </cell>
        </row>
        <row r="3942">
          <cell r="A3942" t="str">
            <v/>
          </cell>
          <cell r="L3942" t="str">
            <v/>
          </cell>
          <cell r="P3942" t="str">
            <v/>
          </cell>
          <cell r="T3942" t="str">
            <v/>
          </cell>
          <cell r="V3942" t="str">
            <v/>
          </cell>
          <cell r="Z3942" t="str">
            <v/>
          </cell>
          <cell r="AE3942" t="str">
            <v/>
          </cell>
          <cell r="AH3942" t="str">
            <v/>
          </cell>
        </row>
        <row r="3943">
          <cell r="A3943" t="str">
            <v/>
          </cell>
          <cell r="L3943" t="str">
            <v/>
          </cell>
          <cell r="P3943" t="str">
            <v/>
          </cell>
          <cell r="T3943" t="str">
            <v/>
          </cell>
          <cell r="V3943" t="str">
            <v/>
          </cell>
          <cell r="Z3943" t="str">
            <v/>
          </cell>
          <cell r="AE3943" t="str">
            <v/>
          </cell>
          <cell r="AH3943" t="str">
            <v/>
          </cell>
        </row>
        <row r="3944">
          <cell r="A3944" t="str">
            <v/>
          </cell>
          <cell r="L3944" t="str">
            <v/>
          </cell>
          <cell r="P3944" t="str">
            <v/>
          </cell>
          <cell r="T3944" t="str">
            <v/>
          </cell>
          <cell r="V3944" t="str">
            <v/>
          </cell>
          <cell r="Z3944" t="str">
            <v/>
          </cell>
          <cell r="AE3944" t="str">
            <v/>
          </cell>
          <cell r="AH3944" t="str">
            <v/>
          </cell>
        </row>
        <row r="3945">
          <cell r="A3945" t="str">
            <v/>
          </cell>
          <cell r="L3945" t="str">
            <v/>
          </cell>
          <cell r="P3945" t="str">
            <v/>
          </cell>
          <cell r="T3945" t="str">
            <v/>
          </cell>
          <cell r="V3945" t="str">
            <v/>
          </cell>
          <cell r="Z3945" t="str">
            <v/>
          </cell>
          <cell r="AE3945" t="str">
            <v/>
          </cell>
          <cell r="AH3945" t="str">
            <v/>
          </cell>
        </row>
        <row r="3946">
          <cell r="A3946" t="str">
            <v/>
          </cell>
          <cell r="L3946" t="str">
            <v/>
          </cell>
          <cell r="P3946" t="str">
            <v/>
          </cell>
          <cell r="T3946" t="str">
            <v/>
          </cell>
          <cell r="V3946" t="str">
            <v/>
          </cell>
          <cell r="Z3946" t="str">
            <v/>
          </cell>
          <cell r="AE3946" t="str">
            <v/>
          </cell>
          <cell r="AH3946" t="str">
            <v/>
          </cell>
        </row>
        <row r="3947">
          <cell r="A3947" t="str">
            <v/>
          </cell>
          <cell r="L3947" t="str">
            <v/>
          </cell>
          <cell r="P3947" t="str">
            <v/>
          </cell>
          <cell r="T3947" t="str">
            <v/>
          </cell>
          <cell r="V3947" t="str">
            <v/>
          </cell>
          <cell r="Z3947" t="str">
            <v/>
          </cell>
          <cell r="AE3947" t="str">
            <v/>
          </cell>
          <cell r="AH3947" t="str">
            <v/>
          </cell>
        </row>
        <row r="3948">
          <cell r="A3948" t="str">
            <v/>
          </cell>
          <cell r="L3948" t="str">
            <v/>
          </cell>
          <cell r="P3948" t="str">
            <v/>
          </cell>
          <cell r="T3948" t="str">
            <v/>
          </cell>
          <cell r="V3948" t="str">
            <v/>
          </cell>
          <cell r="Z3948" t="str">
            <v/>
          </cell>
          <cell r="AE3948" t="str">
            <v/>
          </cell>
          <cell r="AH3948" t="str">
            <v/>
          </cell>
        </row>
        <row r="3949">
          <cell r="A3949" t="str">
            <v/>
          </cell>
          <cell r="L3949" t="str">
            <v/>
          </cell>
          <cell r="P3949" t="str">
            <v/>
          </cell>
          <cell r="T3949" t="str">
            <v/>
          </cell>
          <cell r="V3949" t="str">
            <v/>
          </cell>
          <cell r="Z3949" t="str">
            <v/>
          </cell>
          <cell r="AE3949" t="str">
            <v/>
          </cell>
          <cell r="AH3949" t="str">
            <v/>
          </cell>
        </row>
        <row r="3950">
          <cell r="A3950" t="str">
            <v/>
          </cell>
          <cell r="L3950" t="str">
            <v/>
          </cell>
          <cell r="P3950" t="str">
            <v/>
          </cell>
          <cell r="T3950" t="str">
            <v/>
          </cell>
          <cell r="V3950" t="str">
            <v/>
          </cell>
          <cell r="Z3950" t="str">
            <v/>
          </cell>
          <cell r="AE3950" t="str">
            <v/>
          </cell>
          <cell r="AH3950" t="str">
            <v/>
          </cell>
        </row>
        <row r="3951">
          <cell r="A3951" t="str">
            <v/>
          </cell>
          <cell r="L3951" t="str">
            <v/>
          </cell>
          <cell r="P3951" t="str">
            <v/>
          </cell>
          <cell r="T3951" t="str">
            <v/>
          </cell>
          <cell r="V3951" t="str">
            <v/>
          </cell>
          <cell r="Z3951" t="str">
            <v/>
          </cell>
          <cell r="AE3951" t="str">
            <v/>
          </cell>
          <cell r="AH3951" t="str">
            <v/>
          </cell>
        </row>
        <row r="3952">
          <cell r="A3952" t="str">
            <v/>
          </cell>
          <cell r="L3952" t="str">
            <v/>
          </cell>
          <cell r="P3952" t="str">
            <v/>
          </cell>
          <cell r="T3952" t="str">
            <v/>
          </cell>
          <cell r="V3952" t="str">
            <v/>
          </cell>
          <cell r="Z3952" t="str">
            <v/>
          </cell>
          <cell r="AE3952" t="str">
            <v/>
          </cell>
          <cell r="AH3952" t="str">
            <v/>
          </cell>
        </row>
        <row r="3953">
          <cell r="A3953" t="str">
            <v/>
          </cell>
          <cell r="L3953" t="str">
            <v/>
          </cell>
          <cell r="P3953" t="str">
            <v/>
          </cell>
          <cell r="T3953" t="str">
            <v/>
          </cell>
          <cell r="V3953" t="str">
            <v/>
          </cell>
          <cell r="Z3953" t="str">
            <v/>
          </cell>
          <cell r="AE3953" t="str">
            <v/>
          </cell>
          <cell r="AH3953" t="str">
            <v/>
          </cell>
        </row>
        <row r="3954">
          <cell r="A3954" t="str">
            <v/>
          </cell>
          <cell r="L3954" t="str">
            <v/>
          </cell>
          <cell r="P3954" t="str">
            <v/>
          </cell>
          <cell r="T3954" t="str">
            <v/>
          </cell>
          <cell r="V3954" t="str">
            <v/>
          </cell>
          <cell r="Z3954" t="str">
            <v/>
          </cell>
          <cell r="AE3954" t="str">
            <v/>
          </cell>
          <cell r="AH3954" t="str">
            <v/>
          </cell>
        </row>
        <row r="3955">
          <cell r="A3955" t="str">
            <v/>
          </cell>
          <cell r="L3955" t="str">
            <v/>
          </cell>
          <cell r="P3955" t="str">
            <v/>
          </cell>
          <cell r="T3955" t="str">
            <v/>
          </cell>
          <cell r="V3955" t="str">
            <v/>
          </cell>
          <cell r="Z3955" t="str">
            <v/>
          </cell>
          <cell r="AE3955" t="str">
            <v/>
          </cell>
          <cell r="AH3955" t="str">
            <v/>
          </cell>
        </row>
        <row r="3956">
          <cell r="A3956" t="str">
            <v/>
          </cell>
          <cell r="L3956" t="str">
            <v/>
          </cell>
          <cell r="P3956" t="str">
            <v/>
          </cell>
          <cell r="T3956" t="str">
            <v/>
          </cell>
          <cell r="V3956" t="str">
            <v/>
          </cell>
          <cell r="Z3956" t="str">
            <v/>
          </cell>
          <cell r="AE3956" t="str">
            <v/>
          </cell>
          <cell r="AH3956" t="str">
            <v/>
          </cell>
        </row>
        <row r="3957">
          <cell r="A3957" t="str">
            <v/>
          </cell>
          <cell r="L3957" t="str">
            <v/>
          </cell>
          <cell r="P3957" t="str">
            <v/>
          </cell>
          <cell r="T3957" t="str">
            <v/>
          </cell>
          <cell r="V3957" t="str">
            <v/>
          </cell>
          <cell r="Z3957" t="str">
            <v/>
          </cell>
          <cell r="AE3957" t="str">
            <v/>
          </cell>
          <cell r="AH3957" t="str">
            <v/>
          </cell>
        </row>
        <row r="3958">
          <cell r="A3958" t="str">
            <v/>
          </cell>
          <cell r="L3958" t="str">
            <v/>
          </cell>
          <cell r="P3958" t="str">
            <v/>
          </cell>
          <cell r="T3958" t="str">
            <v/>
          </cell>
          <cell r="V3958" t="str">
            <v/>
          </cell>
          <cell r="Z3958" t="str">
            <v/>
          </cell>
          <cell r="AE3958" t="str">
            <v/>
          </cell>
          <cell r="AH3958" t="str">
            <v/>
          </cell>
        </row>
        <row r="3959">
          <cell r="A3959" t="str">
            <v/>
          </cell>
          <cell r="L3959" t="str">
            <v/>
          </cell>
          <cell r="P3959" t="str">
            <v/>
          </cell>
          <cell r="T3959" t="str">
            <v/>
          </cell>
          <cell r="V3959" t="str">
            <v/>
          </cell>
          <cell r="Z3959" t="str">
            <v/>
          </cell>
          <cell r="AE3959" t="str">
            <v/>
          </cell>
          <cell r="AH3959" t="str">
            <v/>
          </cell>
        </row>
        <row r="3960">
          <cell r="A3960" t="str">
            <v/>
          </cell>
          <cell r="L3960" t="str">
            <v/>
          </cell>
          <cell r="P3960" t="str">
            <v/>
          </cell>
          <cell r="T3960" t="str">
            <v/>
          </cell>
          <cell r="V3960" t="str">
            <v/>
          </cell>
          <cell r="Z3960" t="str">
            <v/>
          </cell>
          <cell r="AE3960" t="str">
            <v/>
          </cell>
          <cell r="AH3960" t="str">
            <v/>
          </cell>
        </row>
        <row r="3961">
          <cell r="A3961" t="str">
            <v/>
          </cell>
          <cell r="L3961" t="str">
            <v/>
          </cell>
          <cell r="P3961" t="str">
            <v/>
          </cell>
          <cell r="T3961" t="str">
            <v/>
          </cell>
          <cell r="V3961" t="str">
            <v/>
          </cell>
          <cell r="Z3961" t="str">
            <v/>
          </cell>
          <cell r="AE3961" t="str">
            <v/>
          </cell>
          <cell r="AH3961" t="str">
            <v/>
          </cell>
        </row>
        <row r="3962">
          <cell r="A3962" t="str">
            <v/>
          </cell>
          <cell r="L3962" t="str">
            <v/>
          </cell>
          <cell r="P3962" t="str">
            <v/>
          </cell>
          <cell r="T3962" t="str">
            <v/>
          </cell>
          <cell r="V3962" t="str">
            <v/>
          </cell>
          <cell r="Z3962" t="str">
            <v/>
          </cell>
          <cell r="AE3962" t="str">
            <v/>
          </cell>
          <cell r="AH3962" t="str">
            <v/>
          </cell>
        </row>
        <row r="3963">
          <cell r="A3963" t="str">
            <v/>
          </cell>
          <cell r="L3963" t="str">
            <v/>
          </cell>
          <cell r="P3963" t="str">
            <v/>
          </cell>
          <cell r="T3963" t="str">
            <v/>
          </cell>
          <cell r="V3963" t="str">
            <v/>
          </cell>
          <cell r="Z3963" t="str">
            <v/>
          </cell>
          <cell r="AE3963" t="str">
            <v/>
          </cell>
          <cell r="AH3963" t="str">
            <v/>
          </cell>
        </row>
        <row r="3964">
          <cell r="A3964" t="str">
            <v/>
          </cell>
          <cell r="L3964" t="str">
            <v/>
          </cell>
          <cell r="P3964" t="str">
            <v/>
          </cell>
          <cell r="T3964" t="str">
            <v/>
          </cell>
          <cell r="V3964" t="str">
            <v/>
          </cell>
          <cell r="Z3964" t="str">
            <v/>
          </cell>
          <cell r="AE3964" t="str">
            <v/>
          </cell>
          <cell r="AH3964" t="str">
            <v/>
          </cell>
        </row>
        <row r="3965">
          <cell r="A3965" t="str">
            <v/>
          </cell>
          <cell r="L3965" t="str">
            <v/>
          </cell>
          <cell r="P3965" t="str">
            <v/>
          </cell>
          <cell r="T3965" t="str">
            <v/>
          </cell>
          <cell r="V3965" t="str">
            <v/>
          </cell>
          <cell r="Z3965" t="str">
            <v/>
          </cell>
          <cell r="AE3965" t="str">
            <v/>
          </cell>
          <cell r="AH3965" t="str">
            <v/>
          </cell>
        </row>
        <row r="3966">
          <cell r="A3966" t="str">
            <v/>
          </cell>
          <cell r="L3966" t="str">
            <v/>
          </cell>
          <cell r="P3966" t="str">
            <v/>
          </cell>
          <cell r="T3966" t="str">
            <v/>
          </cell>
          <cell r="V3966" t="str">
            <v/>
          </cell>
          <cell r="Z3966" t="str">
            <v/>
          </cell>
          <cell r="AE3966" t="str">
            <v/>
          </cell>
          <cell r="AH3966" t="str">
            <v/>
          </cell>
        </row>
        <row r="3967">
          <cell r="A3967" t="str">
            <v/>
          </cell>
          <cell r="L3967" t="str">
            <v/>
          </cell>
          <cell r="P3967" t="str">
            <v/>
          </cell>
          <cell r="T3967" t="str">
            <v/>
          </cell>
          <cell r="V3967" t="str">
            <v/>
          </cell>
          <cell r="Z3967" t="str">
            <v/>
          </cell>
          <cell r="AE3967" t="str">
            <v/>
          </cell>
          <cell r="AH3967" t="str">
            <v/>
          </cell>
        </row>
        <row r="3968">
          <cell r="A3968" t="str">
            <v/>
          </cell>
          <cell r="L3968" t="str">
            <v/>
          </cell>
          <cell r="P3968" t="str">
            <v/>
          </cell>
          <cell r="T3968" t="str">
            <v/>
          </cell>
          <cell r="V3968" t="str">
            <v/>
          </cell>
          <cell r="Z3968" t="str">
            <v/>
          </cell>
          <cell r="AE3968" t="str">
            <v/>
          </cell>
          <cell r="AH3968" t="str">
            <v/>
          </cell>
        </row>
        <row r="3969">
          <cell r="A3969" t="str">
            <v/>
          </cell>
          <cell r="L3969" t="str">
            <v/>
          </cell>
          <cell r="P3969" t="str">
            <v/>
          </cell>
          <cell r="T3969" t="str">
            <v/>
          </cell>
          <cell r="V3969" t="str">
            <v/>
          </cell>
          <cell r="Z3969" t="str">
            <v/>
          </cell>
          <cell r="AE3969" t="str">
            <v/>
          </cell>
          <cell r="AH3969" t="str">
            <v/>
          </cell>
        </row>
        <row r="3970">
          <cell r="A3970" t="str">
            <v/>
          </cell>
          <cell r="L3970" t="str">
            <v/>
          </cell>
          <cell r="P3970" t="str">
            <v/>
          </cell>
          <cell r="T3970" t="str">
            <v/>
          </cell>
          <cell r="V3970" t="str">
            <v/>
          </cell>
          <cell r="Z3970" t="str">
            <v/>
          </cell>
          <cell r="AE3970" t="str">
            <v/>
          </cell>
          <cell r="AH3970" t="str">
            <v/>
          </cell>
        </row>
        <row r="3971">
          <cell r="A3971" t="str">
            <v/>
          </cell>
          <cell r="L3971" t="str">
            <v/>
          </cell>
          <cell r="P3971" t="str">
            <v/>
          </cell>
          <cell r="T3971" t="str">
            <v/>
          </cell>
          <cell r="V3971" t="str">
            <v/>
          </cell>
          <cell r="Z3971" t="str">
            <v/>
          </cell>
          <cell r="AE3971" t="str">
            <v/>
          </cell>
          <cell r="AH3971" t="str">
            <v/>
          </cell>
        </row>
        <row r="3972">
          <cell r="A3972" t="str">
            <v/>
          </cell>
          <cell r="L3972" t="str">
            <v/>
          </cell>
          <cell r="P3972" t="str">
            <v/>
          </cell>
          <cell r="T3972" t="str">
            <v/>
          </cell>
          <cell r="V3972" t="str">
            <v/>
          </cell>
          <cell r="Z3972" t="str">
            <v/>
          </cell>
          <cell r="AE3972" t="str">
            <v/>
          </cell>
          <cell r="AH3972" t="str">
            <v/>
          </cell>
        </row>
        <row r="3973">
          <cell r="A3973" t="str">
            <v/>
          </cell>
          <cell r="L3973" t="str">
            <v/>
          </cell>
          <cell r="P3973" t="str">
            <v/>
          </cell>
          <cell r="T3973" t="str">
            <v/>
          </cell>
          <cell r="V3973" t="str">
            <v/>
          </cell>
          <cell r="Z3973" t="str">
            <v/>
          </cell>
          <cell r="AE3973" t="str">
            <v/>
          </cell>
          <cell r="AH3973" t="str">
            <v/>
          </cell>
        </row>
        <row r="3974">
          <cell r="A3974" t="str">
            <v/>
          </cell>
          <cell r="L3974" t="str">
            <v/>
          </cell>
          <cell r="P3974" t="str">
            <v/>
          </cell>
          <cell r="T3974" t="str">
            <v/>
          </cell>
          <cell r="V3974" t="str">
            <v/>
          </cell>
          <cell r="Z3974" t="str">
            <v/>
          </cell>
          <cell r="AE3974" t="str">
            <v/>
          </cell>
          <cell r="AH3974" t="str">
            <v/>
          </cell>
        </row>
        <row r="3975">
          <cell r="A3975" t="str">
            <v/>
          </cell>
          <cell r="L3975" t="str">
            <v/>
          </cell>
          <cell r="P3975" t="str">
            <v/>
          </cell>
          <cell r="T3975" t="str">
            <v/>
          </cell>
          <cell r="V3975" t="str">
            <v/>
          </cell>
          <cell r="Z3975" t="str">
            <v/>
          </cell>
          <cell r="AE3975" t="str">
            <v/>
          </cell>
          <cell r="AH3975" t="str">
            <v/>
          </cell>
        </row>
        <row r="3976">
          <cell r="A3976" t="str">
            <v/>
          </cell>
          <cell r="L3976" t="str">
            <v/>
          </cell>
          <cell r="P3976" t="str">
            <v/>
          </cell>
          <cell r="T3976" t="str">
            <v/>
          </cell>
          <cell r="V3976" t="str">
            <v/>
          </cell>
          <cell r="Z3976" t="str">
            <v/>
          </cell>
          <cell r="AE3976" t="str">
            <v/>
          </cell>
          <cell r="AH3976" t="str">
            <v/>
          </cell>
        </row>
        <row r="3977">
          <cell r="A3977" t="str">
            <v/>
          </cell>
          <cell r="L3977" t="str">
            <v/>
          </cell>
          <cell r="P3977" t="str">
            <v/>
          </cell>
          <cell r="T3977" t="str">
            <v/>
          </cell>
          <cell r="V3977" t="str">
            <v/>
          </cell>
          <cell r="Z3977" t="str">
            <v/>
          </cell>
          <cell r="AE3977" t="str">
            <v/>
          </cell>
          <cell r="AH3977" t="str">
            <v/>
          </cell>
        </row>
        <row r="3978">
          <cell r="A3978" t="str">
            <v/>
          </cell>
          <cell r="L3978" t="str">
            <v/>
          </cell>
          <cell r="P3978" t="str">
            <v/>
          </cell>
          <cell r="T3978" t="str">
            <v/>
          </cell>
          <cell r="V3978" t="str">
            <v/>
          </cell>
          <cell r="Z3978" t="str">
            <v/>
          </cell>
          <cell r="AE3978" t="str">
            <v/>
          </cell>
          <cell r="AH3978" t="str">
            <v/>
          </cell>
        </row>
        <row r="3979">
          <cell r="A3979" t="str">
            <v/>
          </cell>
          <cell r="L3979" t="str">
            <v/>
          </cell>
          <cell r="P3979" t="str">
            <v/>
          </cell>
          <cell r="T3979" t="str">
            <v/>
          </cell>
          <cell r="V3979" t="str">
            <v/>
          </cell>
          <cell r="Z3979" t="str">
            <v/>
          </cell>
          <cell r="AE3979" t="str">
            <v/>
          </cell>
          <cell r="AH3979" t="str">
            <v/>
          </cell>
        </row>
        <row r="3980">
          <cell r="A3980" t="str">
            <v/>
          </cell>
          <cell r="L3980" t="str">
            <v/>
          </cell>
          <cell r="P3980" t="str">
            <v/>
          </cell>
          <cell r="T3980" t="str">
            <v/>
          </cell>
          <cell r="V3980" t="str">
            <v/>
          </cell>
          <cell r="Z3980" t="str">
            <v/>
          </cell>
          <cell r="AE3980" t="str">
            <v/>
          </cell>
          <cell r="AH3980" t="str">
            <v/>
          </cell>
        </row>
        <row r="3981">
          <cell r="A3981" t="str">
            <v/>
          </cell>
          <cell r="L3981" t="str">
            <v/>
          </cell>
          <cell r="P3981" t="str">
            <v/>
          </cell>
          <cell r="T3981" t="str">
            <v/>
          </cell>
          <cell r="V3981" t="str">
            <v/>
          </cell>
          <cell r="Z3981" t="str">
            <v/>
          </cell>
          <cell r="AE3981" t="str">
            <v/>
          </cell>
          <cell r="AH3981" t="str">
            <v/>
          </cell>
        </row>
        <row r="3982">
          <cell r="A3982" t="str">
            <v/>
          </cell>
          <cell r="L3982" t="str">
            <v/>
          </cell>
          <cell r="P3982" t="str">
            <v/>
          </cell>
          <cell r="T3982" t="str">
            <v/>
          </cell>
          <cell r="V3982" t="str">
            <v/>
          </cell>
          <cell r="Z3982" t="str">
            <v/>
          </cell>
          <cell r="AE3982" t="str">
            <v/>
          </cell>
          <cell r="AH3982" t="str">
            <v/>
          </cell>
        </row>
        <row r="3983">
          <cell r="A3983" t="str">
            <v/>
          </cell>
          <cell r="L3983" t="str">
            <v/>
          </cell>
          <cell r="P3983" t="str">
            <v/>
          </cell>
          <cell r="T3983" t="str">
            <v/>
          </cell>
          <cell r="V3983" t="str">
            <v/>
          </cell>
          <cell r="Z3983" t="str">
            <v/>
          </cell>
          <cell r="AE3983" t="str">
            <v/>
          </cell>
          <cell r="AH3983" t="str">
            <v/>
          </cell>
        </row>
        <row r="3984">
          <cell r="A3984" t="str">
            <v/>
          </cell>
          <cell r="L3984" t="str">
            <v/>
          </cell>
          <cell r="P3984" t="str">
            <v/>
          </cell>
          <cell r="T3984" t="str">
            <v/>
          </cell>
          <cell r="V3984" t="str">
            <v/>
          </cell>
          <cell r="Z3984" t="str">
            <v/>
          </cell>
          <cell r="AE3984" t="str">
            <v/>
          </cell>
          <cell r="AH3984" t="str">
            <v/>
          </cell>
        </row>
        <row r="3985">
          <cell r="A3985" t="str">
            <v/>
          </cell>
          <cell r="L3985" t="str">
            <v/>
          </cell>
          <cell r="P3985" t="str">
            <v/>
          </cell>
          <cell r="T3985" t="str">
            <v/>
          </cell>
          <cell r="V3985" t="str">
            <v/>
          </cell>
          <cell r="Z3985" t="str">
            <v/>
          </cell>
          <cell r="AE3985" t="str">
            <v/>
          </cell>
          <cell r="AH3985" t="str">
            <v/>
          </cell>
        </row>
        <row r="3986">
          <cell r="A3986" t="str">
            <v/>
          </cell>
          <cell r="L3986" t="str">
            <v/>
          </cell>
          <cell r="P3986" t="str">
            <v/>
          </cell>
          <cell r="T3986" t="str">
            <v/>
          </cell>
          <cell r="V3986" t="str">
            <v/>
          </cell>
          <cell r="Z3986" t="str">
            <v/>
          </cell>
          <cell r="AE3986" t="str">
            <v/>
          </cell>
          <cell r="AH3986" t="str">
            <v/>
          </cell>
        </row>
        <row r="3987">
          <cell r="A3987" t="str">
            <v/>
          </cell>
          <cell r="L3987" t="str">
            <v/>
          </cell>
          <cell r="P3987" t="str">
            <v/>
          </cell>
          <cell r="T3987" t="str">
            <v/>
          </cell>
          <cell r="V3987" t="str">
            <v/>
          </cell>
          <cell r="Z3987" t="str">
            <v/>
          </cell>
          <cell r="AE3987" t="str">
            <v/>
          </cell>
          <cell r="AH3987" t="str">
            <v/>
          </cell>
        </row>
        <row r="3988">
          <cell r="A3988" t="str">
            <v/>
          </cell>
          <cell r="L3988" t="str">
            <v/>
          </cell>
          <cell r="P3988" t="str">
            <v/>
          </cell>
          <cell r="T3988" t="str">
            <v/>
          </cell>
          <cell r="V3988" t="str">
            <v/>
          </cell>
          <cell r="Z3988" t="str">
            <v/>
          </cell>
          <cell r="AE3988" t="str">
            <v/>
          </cell>
          <cell r="AH3988" t="str">
            <v/>
          </cell>
        </row>
        <row r="3989">
          <cell r="A3989" t="str">
            <v/>
          </cell>
          <cell r="L3989" t="str">
            <v/>
          </cell>
          <cell r="P3989" t="str">
            <v/>
          </cell>
          <cell r="T3989" t="str">
            <v/>
          </cell>
          <cell r="V3989" t="str">
            <v/>
          </cell>
          <cell r="Z3989" t="str">
            <v/>
          </cell>
          <cell r="AE3989" t="str">
            <v/>
          </cell>
          <cell r="AH3989" t="str">
            <v/>
          </cell>
        </row>
        <row r="3990">
          <cell r="A3990" t="str">
            <v/>
          </cell>
          <cell r="L3990" t="str">
            <v/>
          </cell>
          <cell r="P3990" t="str">
            <v/>
          </cell>
          <cell r="T3990" t="str">
            <v/>
          </cell>
          <cell r="V3990" t="str">
            <v/>
          </cell>
          <cell r="Z3990" t="str">
            <v/>
          </cell>
          <cell r="AE3990" t="str">
            <v/>
          </cell>
          <cell r="AH3990" t="str">
            <v/>
          </cell>
        </row>
        <row r="3991">
          <cell r="A3991" t="str">
            <v/>
          </cell>
          <cell r="L3991" t="str">
            <v/>
          </cell>
          <cell r="P3991" t="str">
            <v/>
          </cell>
          <cell r="T3991" t="str">
            <v/>
          </cell>
          <cell r="V3991" t="str">
            <v/>
          </cell>
          <cell r="Z3991" t="str">
            <v/>
          </cell>
          <cell r="AE3991" t="str">
            <v/>
          </cell>
          <cell r="AH3991" t="str">
            <v/>
          </cell>
        </row>
        <row r="3992">
          <cell r="A3992" t="str">
            <v/>
          </cell>
          <cell r="L3992" t="str">
            <v/>
          </cell>
          <cell r="P3992" t="str">
            <v/>
          </cell>
          <cell r="T3992" t="str">
            <v/>
          </cell>
          <cell r="V3992" t="str">
            <v/>
          </cell>
          <cell r="Z3992" t="str">
            <v/>
          </cell>
          <cell r="AE3992" t="str">
            <v/>
          </cell>
          <cell r="AH3992" t="str">
            <v/>
          </cell>
        </row>
        <row r="3993">
          <cell r="A3993" t="str">
            <v/>
          </cell>
          <cell r="L3993" t="str">
            <v/>
          </cell>
          <cell r="P3993" t="str">
            <v/>
          </cell>
          <cell r="T3993" t="str">
            <v/>
          </cell>
          <cell r="V3993" t="str">
            <v/>
          </cell>
          <cell r="Z3993" t="str">
            <v/>
          </cell>
          <cell r="AE3993" t="str">
            <v/>
          </cell>
          <cell r="AH3993" t="str">
            <v/>
          </cell>
        </row>
        <row r="3994">
          <cell r="A3994" t="str">
            <v/>
          </cell>
          <cell r="L3994" t="str">
            <v/>
          </cell>
          <cell r="P3994" t="str">
            <v/>
          </cell>
          <cell r="T3994" t="str">
            <v/>
          </cell>
          <cell r="V3994" t="str">
            <v/>
          </cell>
          <cell r="Z3994" t="str">
            <v/>
          </cell>
          <cell r="AE3994" t="str">
            <v/>
          </cell>
          <cell r="AH3994" t="str">
            <v/>
          </cell>
        </row>
        <row r="3995">
          <cell r="A3995" t="str">
            <v/>
          </cell>
          <cell r="L3995" t="str">
            <v/>
          </cell>
          <cell r="P3995" t="str">
            <v/>
          </cell>
          <cell r="T3995" t="str">
            <v/>
          </cell>
          <cell r="V3995" t="str">
            <v/>
          </cell>
          <cell r="Z3995" t="str">
            <v/>
          </cell>
          <cell r="AE3995" t="str">
            <v/>
          </cell>
          <cell r="AH3995" t="str">
            <v/>
          </cell>
        </row>
        <row r="3996">
          <cell r="A3996" t="str">
            <v/>
          </cell>
          <cell r="L3996" t="str">
            <v/>
          </cell>
          <cell r="P3996" t="str">
            <v/>
          </cell>
          <cell r="T3996" t="str">
            <v/>
          </cell>
          <cell r="V3996" t="str">
            <v/>
          </cell>
          <cell r="Z3996" t="str">
            <v/>
          </cell>
          <cell r="AE3996" t="str">
            <v/>
          </cell>
          <cell r="AH3996" t="str">
            <v/>
          </cell>
        </row>
        <row r="3997">
          <cell r="A3997" t="str">
            <v/>
          </cell>
          <cell r="L3997" t="str">
            <v/>
          </cell>
          <cell r="P3997" t="str">
            <v/>
          </cell>
          <cell r="T3997" t="str">
            <v/>
          </cell>
          <cell r="V3997" t="str">
            <v/>
          </cell>
          <cell r="Z3997" t="str">
            <v/>
          </cell>
          <cell r="AE3997" t="str">
            <v/>
          </cell>
          <cell r="AH3997" t="str">
            <v/>
          </cell>
        </row>
        <row r="3998">
          <cell r="A3998" t="str">
            <v/>
          </cell>
          <cell r="L3998" t="str">
            <v/>
          </cell>
          <cell r="P3998" t="str">
            <v/>
          </cell>
          <cell r="T3998" t="str">
            <v/>
          </cell>
          <cell r="V3998" t="str">
            <v/>
          </cell>
          <cell r="Z3998" t="str">
            <v/>
          </cell>
          <cell r="AE3998" t="str">
            <v/>
          </cell>
          <cell r="AH3998" t="str">
            <v/>
          </cell>
        </row>
        <row r="3999">
          <cell r="A3999" t="str">
            <v/>
          </cell>
          <cell r="L3999" t="str">
            <v/>
          </cell>
          <cell r="P3999" t="str">
            <v/>
          </cell>
          <cell r="T3999" t="str">
            <v/>
          </cell>
          <cell r="V3999" t="str">
            <v/>
          </cell>
          <cell r="Z3999" t="str">
            <v/>
          </cell>
          <cell r="AE3999" t="str">
            <v/>
          </cell>
          <cell r="AH3999" t="str">
            <v/>
          </cell>
        </row>
        <row r="4000">
          <cell r="A4000" t="str">
            <v/>
          </cell>
          <cell r="L4000" t="str">
            <v/>
          </cell>
          <cell r="P4000" t="str">
            <v/>
          </cell>
          <cell r="T4000" t="str">
            <v/>
          </cell>
          <cell r="V4000" t="str">
            <v/>
          </cell>
          <cell r="Z4000" t="str">
            <v/>
          </cell>
          <cell r="AE4000" t="str">
            <v/>
          </cell>
          <cell r="AH4000" t="str">
            <v/>
          </cell>
        </row>
        <row r="4001">
          <cell r="A4001" t="str">
            <v/>
          </cell>
          <cell r="L4001" t="str">
            <v/>
          </cell>
          <cell r="P4001" t="str">
            <v/>
          </cell>
          <cell r="T4001" t="str">
            <v/>
          </cell>
          <cell r="V4001" t="str">
            <v/>
          </cell>
          <cell r="Z4001" t="str">
            <v/>
          </cell>
          <cell r="AE4001" t="str">
            <v/>
          </cell>
          <cell r="AH4001" t="str">
            <v/>
          </cell>
        </row>
        <row r="4002">
          <cell r="A4002" t="str">
            <v/>
          </cell>
          <cell r="L4002" t="str">
            <v/>
          </cell>
          <cell r="P4002" t="str">
            <v/>
          </cell>
          <cell r="T4002" t="str">
            <v/>
          </cell>
          <cell r="V4002" t="str">
            <v/>
          </cell>
          <cell r="Z4002" t="str">
            <v/>
          </cell>
          <cell r="AE4002" t="str">
            <v/>
          </cell>
          <cell r="AH4002" t="str">
            <v/>
          </cell>
        </row>
        <row r="4003">
          <cell r="A4003" t="str">
            <v/>
          </cell>
          <cell r="L4003" t="str">
            <v/>
          </cell>
          <cell r="P4003" t="str">
            <v/>
          </cell>
          <cell r="T4003" t="str">
            <v/>
          </cell>
          <cell r="V4003" t="str">
            <v/>
          </cell>
          <cell r="Z4003" t="str">
            <v/>
          </cell>
          <cell r="AE4003" t="str">
            <v/>
          </cell>
          <cell r="AH4003" t="str">
            <v/>
          </cell>
        </row>
        <row r="4004">
          <cell r="A4004" t="str">
            <v/>
          </cell>
          <cell r="L4004" t="str">
            <v/>
          </cell>
          <cell r="P4004" t="str">
            <v/>
          </cell>
          <cell r="T4004" t="str">
            <v/>
          </cell>
          <cell r="V4004" t="str">
            <v/>
          </cell>
          <cell r="Z4004" t="str">
            <v/>
          </cell>
          <cell r="AE4004" t="str">
            <v/>
          </cell>
          <cell r="AH4004" t="str">
            <v/>
          </cell>
        </row>
        <row r="4005">
          <cell r="A4005" t="str">
            <v/>
          </cell>
          <cell r="L4005" t="str">
            <v/>
          </cell>
          <cell r="P4005" t="str">
            <v/>
          </cell>
          <cell r="T4005" t="str">
            <v/>
          </cell>
          <cell r="V4005" t="str">
            <v/>
          </cell>
          <cell r="Z4005" t="str">
            <v/>
          </cell>
          <cell r="AE4005" t="str">
            <v/>
          </cell>
          <cell r="AH4005" t="str">
            <v/>
          </cell>
        </row>
        <row r="4006">
          <cell r="A4006" t="str">
            <v/>
          </cell>
          <cell r="L4006" t="str">
            <v/>
          </cell>
          <cell r="P4006" t="str">
            <v/>
          </cell>
          <cell r="T4006" t="str">
            <v/>
          </cell>
          <cell r="V4006" t="str">
            <v/>
          </cell>
          <cell r="Z4006" t="str">
            <v/>
          </cell>
          <cell r="AE4006" t="str">
            <v/>
          </cell>
          <cell r="AH4006" t="str">
            <v/>
          </cell>
        </row>
        <row r="4007">
          <cell r="A4007" t="str">
            <v/>
          </cell>
          <cell r="L4007" t="str">
            <v/>
          </cell>
          <cell r="P4007" t="str">
            <v/>
          </cell>
          <cell r="T4007" t="str">
            <v/>
          </cell>
          <cell r="V4007" t="str">
            <v/>
          </cell>
          <cell r="Z4007" t="str">
            <v/>
          </cell>
          <cell r="AE4007" t="str">
            <v/>
          </cell>
          <cell r="AH4007" t="str">
            <v/>
          </cell>
        </row>
        <row r="4008">
          <cell r="A4008" t="str">
            <v/>
          </cell>
          <cell r="L4008" t="str">
            <v/>
          </cell>
          <cell r="P4008" t="str">
            <v/>
          </cell>
          <cell r="T4008" t="str">
            <v/>
          </cell>
          <cell r="V4008" t="str">
            <v/>
          </cell>
          <cell r="Z4008" t="str">
            <v/>
          </cell>
          <cell r="AE4008" t="str">
            <v/>
          </cell>
          <cell r="AH4008" t="str">
            <v/>
          </cell>
        </row>
        <row r="4009">
          <cell r="A4009" t="str">
            <v/>
          </cell>
          <cell r="L4009" t="str">
            <v/>
          </cell>
          <cell r="P4009" t="str">
            <v/>
          </cell>
          <cell r="T4009" t="str">
            <v/>
          </cell>
          <cell r="V4009" t="str">
            <v/>
          </cell>
          <cell r="Z4009" t="str">
            <v/>
          </cell>
          <cell r="AE4009" t="str">
            <v/>
          </cell>
          <cell r="AH4009" t="str">
            <v/>
          </cell>
        </row>
        <row r="4010">
          <cell r="A4010" t="str">
            <v/>
          </cell>
          <cell r="L4010" t="str">
            <v/>
          </cell>
          <cell r="P4010" t="str">
            <v/>
          </cell>
          <cell r="T4010" t="str">
            <v/>
          </cell>
          <cell r="V4010" t="str">
            <v/>
          </cell>
          <cell r="Z4010" t="str">
            <v/>
          </cell>
          <cell r="AE4010" t="str">
            <v/>
          </cell>
          <cell r="AH4010" t="str">
            <v/>
          </cell>
        </row>
        <row r="4011">
          <cell r="A4011" t="str">
            <v/>
          </cell>
          <cell r="L4011" t="str">
            <v/>
          </cell>
          <cell r="P4011" t="str">
            <v/>
          </cell>
          <cell r="T4011" t="str">
            <v/>
          </cell>
          <cell r="V4011" t="str">
            <v/>
          </cell>
          <cell r="Z4011" t="str">
            <v/>
          </cell>
          <cell r="AE4011" t="str">
            <v/>
          </cell>
          <cell r="AH4011" t="str">
            <v/>
          </cell>
        </row>
        <row r="4012">
          <cell r="A4012" t="str">
            <v/>
          </cell>
          <cell r="L4012" t="str">
            <v/>
          </cell>
          <cell r="P4012" t="str">
            <v/>
          </cell>
          <cell r="T4012" t="str">
            <v/>
          </cell>
          <cell r="V4012" t="str">
            <v/>
          </cell>
          <cell r="Z4012" t="str">
            <v/>
          </cell>
          <cell r="AE4012" t="str">
            <v/>
          </cell>
          <cell r="AH4012" t="str">
            <v/>
          </cell>
        </row>
        <row r="4013">
          <cell r="A4013" t="str">
            <v/>
          </cell>
          <cell r="L4013" t="str">
            <v/>
          </cell>
          <cell r="P4013" t="str">
            <v/>
          </cell>
          <cell r="T4013" t="str">
            <v/>
          </cell>
          <cell r="V4013" t="str">
            <v/>
          </cell>
          <cell r="Z4013" t="str">
            <v/>
          </cell>
          <cell r="AE4013" t="str">
            <v/>
          </cell>
          <cell r="AH4013" t="str">
            <v/>
          </cell>
        </row>
        <row r="4014">
          <cell r="A4014" t="str">
            <v/>
          </cell>
          <cell r="L4014" t="str">
            <v/>
          </cell>
          <cell r="P4014" t="str">
            <v/>
          </cell>
          <cell r="T4014" t="str">
            <v/>
          </cell>
          <cell r="V4014" t="str">
            <v/>
          </cell>
          <cell r="Z4014" t="str">
            <v/>
          </cell>
          <cell r="AE4014" t="str">
            <v/>
          </cell>
          <cell r="AH4014" t="str">
            <v/>
          </cell>
        </row>
        <row r="4015">
          <cell r="A4015" t="str">
            <v/>
          </cell>
          <cell r="L4015" t="str">
            <v/>
          </cell>
          <cell r="P4015" t="str">
            <v/>
          </cell>
          <cell r="T4015" t="str">
            <v/>
          </cell>
          <cell r="V4015" t="str">
            <v/>
          </cell>
          <cell r="Z4015" t="str">
            <v/>
          </cell>
          <cell r="AE4015" t="str">
            <v/>
          </cell>
          <cell r="AH4015" t="str">
            <v/>
          </cell>
        </row>
        <row r="4016">
          <cell r="A4016" t="str">
            <v/>
          </cell>
          <cell r="L4016" t="str">
            <v/>
          </cell>
          <cell r="P4016" t="str">
            <v/>
          </cell>
          <cell r="T4016" t="str">
            <v/>
          </cell>
          <cell r="V4016" t="str">
            <v/>
          </cell>
          <cell r="Z4016" t="str">
            <v/>
          </cell>
          <cell r="AE4016" t="str">
            <v/>
          </cell>
          <cell r="AH4016" t="str">
            <v/>
          </cell>
        </row>
        <row r="4017">
          <cell r="A4017" t="str">
            <v/>
          </cell>
          <cell r="L4017" t="str">
            <v/>
          </cell>
          <cell r="P4017" t="str">
            <v/>
          </cell>
          <cell r="T4017" t="str">
            <v/>
          </cell>
          <cell r="V4017" t="str">
            <v/>
          </cell>
          <cell r="Z4017" t="str">
            <v/>
          </cell>
          <cell r="AE4017" t="str">
            <v/>
          </cell>
          <cell r="AH4017" t="str">
            <v/>
          </cell>
        </row>
        <row r="4018">
          <cell r="A4018" t="str">
            <v/>
          </cell>
          <cell r="L4018" t="str">
            <v/>
          </cell>
          <cell r="P4018" t="str">
            <v/>
          </cell>
          <cell r="T4018" t="str">
            <v/>
          </cell>
          <cell r="V4018" t="str">
            <v/>
          </cell>
          <cell r="Z4018" t="str">
            <v/>
          </cell>
          <cell r="AE4018" t="str">
            <v/>
          </cell>
          <cell r="AH4018" t="str">
            <v/>
          </cell>
        </row>
        <row r="4019">
          <cell r="A4019" t="str">
            <v/>
          </cell>
          <cell r="L4019" t="str">
            <v/>
          </cell>
          <cell r="P4019" t="str">
            <v/>
          </cell>
          <cell r="T4019" t="str">
            <v/>
          </cell>
          <cell r="V4019" t="str">
            <v/>
          </cell>
          <cell r="Z4019" t="str">
            <v/>
          </cell>
          <cell r="AE4019" t="str">
            <v/>
          </cell>
          <cell r="AH4019" t="str">
            <v/>
          </cell>
        </row>
        <row r="4020">
          <cell r="A4020" t="str">
            <v/>
          </cell>
          <cell r="L4020" t="str">
            <v/>
          </cell>
          <cell r="P4020" t="str">
            <v/>
          </cell>
          <cell r="T4020" t="str">
            <v/>
          </cell>
          <cell r="V4020" t="str">
            <v/>
          </cell>
          <cell r="Z4020" t="str">
            <v/>
          </cell>
          <cell r="AE4020" t="str">
            <v/>
          </cell>
          <cell r="AH4020" t="str">
            <v/>
          </cell>
        </row>
        <row r="4021">
          <cell r="A4021" t="str">
            <v/>
          </cell>
          <cell r="L4021" t="str">
            <v/>
          </cell>
          <cell r="P4021" t="str">
            <v/>
          </cell>
          <cell r="T4021" t="str">
            <v/>
          </cell>
          <cell r="V4021" t="str">
            <v/>
          </cell>
          <cell r="Z4021" t="str">
            <v/>
          </cell>
          <cell r="AE4021" t="str">
            <v/>
          </cell>
          <cell r="AH4021" t="str">
            <v/>
          </cell>
        </row>
        <row r="4022">
          <cell r="A4022" t="str">
            <v/>
          </cell>
          <cell r="L4022" t="str">
            <v/>
          </cell>
          <cell r="P4022" t="str">
            <v/>
          </cell>
          <cell r="T4022" t="str">
            <v/>
          </cell>
          <cell r="V4022" t="str">
            <v/>
          </cell>
          <cell r="Z4022" t="str">
            <v/>
          </cell>
          <cell r="AE4022" t="str">
            <v/>
          </cell>
          <cell r="AH4022" t="str">
            <v/>
          </cell>
        </row>
        <row r="4023">
          <cell r="A4023" t="str">
            <v/>
          </cell>
          <cell r="L4023" t="str">
            <v/>
          </cell>
          <cell r="P4023" t="str">
            <v/>
          </cell>
          <cell r="T4023" t="str">
            <v/>
          </cell>
          <cell r="V4023" t="str">
            <v/>
          </cell>
          <cell r="Z4023" t="str">
            <v/>
          </cell>
          <cell r="AE4023" t="str">
            <v/>
          </cell>
          <cell r="AH4023" t="str">
            <v/>
          </cell>
        </row>
        <row r="4024">
          <cell r="A4024" t="str">
            <v/>
          </cell>
          <cell r="L4024" t="str">
            <v/>
          </cell>
          <cell r="P4024" t="str">
            <v/>
          </cell>
          <cell r="T4024" t="str">
            <v/>
          </cell>
          <cell r="V4024" t="str">
            <v/>
          </cell>
          <cell r="Z4024" t="str">
            <v/>
          </cell>
          <cell r="AE4024" t="str">
            <v/>
          </cell>
          <cell r="AH4024" t="str">
            <v/>
          </cell>
        </row>
        <row r="4025">
          <cell r="A4025" t="str">
            <v/>
          </cell>
          <cell r="L4025" t="str">
            <v/>
          </cell>
          <cell r="P4025" t="str">
            <v/>
          </cell>
          <cell r="T4025" t="str">
            <v/>
          </cell>
          <cell r="V4025" t="str">
            <v/>
          </cell>
          <cell r="Z4025" t="str">
            <v/>
          </cell>
          <cell r="AE4025" t="str">
            <v/>
          </cell>
          <cell r="AH4025" t="str">
            <v/>
          </cell>
        </row>
        <row r="4026">
          <cell r="A4026" t="str">
            <v/>
          </cell>
          <cell r="L4026" t="str">
            <v/>
          </cell>
          <cell r="P4026" t="str">
            <v/>
          </cell>
          <cell r="T4026" t="str">
            <v/>
          </cell>
          <cell r="V4026" t="str">
            <v/>
          </cell>
          <cell r="Z4026" t="str">
            <v/>
          </cell>
          <cell r="AE4026" t="str">
            <v/>
          </cell>
          <cell r="AH4026" t="str">
            <v/>
          </cell>
        </row>
        <row r="4027">
          <cell r="A4027" t="str">
            <v/>
          </cell>
          <cell r="L4027" t="str">
            <v/>
          </cell>
          <cell r="P4027" t="str">
            <v/>
          </cell>
          <cell r="T4027" t="str">
            <v/>
          </cell>
          <cell r="V4027" t="str">
            <v/>
          </cell>
          <cell r="Z4027" t="str">
            <v/>
          </cell>
          <cell r="AE4027" t="str">
            <v/>
          </cell>
          <cell r="AH4027" t="str">
            <v/>
          </cell>
        </row>
        <row r="4028">
          <cell r="A4028" t="str">
            <v/>
          </cell>
          <cell r="L4028" t="str">
            <v/>
          </cell>
          <cell r="P4028" t="str">
            <v/>
          </cell>
          <cell r="T4028" t="str">
            <v/>
          </cell>
          <cell r="V4028" t="str">
            <v/>
          </cell>
          <cell r="Z4028" t="str">
            <v/>
          </cell>
          <cell r="AE4028" t="str">
            <v/>
          </cell>
          <cell r="AH4028" t="str">
            <v/>
          </cell>
        </row>
        <row r="4029">
          <cell r="A4029" t="str">
            <v/>
          </cell>
          <cell r="L4029" t="str">
            <v/>
          </cell>
          <cell r="P4029" t="str">
            <v/>
          </cell>
          <cell r="T4029" t="str">
            <v/>
          </cell>
          <cell r="V4029" t="str">
            <v/>
          </cell>
          <cell r="Z4029" t="str">
            <v/>
          </cell>
          <cell r="AE4029" t="str">
            <v/>
          </cell>
          <cell r="AH4029" t="str">
            <v/>
          </cell>
        </row>
        <row r="4030">
          <cell r="A4030" t="str">
            <v/>
          </cell>
          <cell r="L4030" t="str">
            <v/>
          </cell>
          <cell r="P4030" t="str">
            <v/>
          </cell>
          <cell r="T4030" t="str">
            <v/>
          </cell>
          <cell r="V4030" t="str">
            <v/>
          </cell>
          <cell r="Z4030" t="str">
            <v/>
          </cell>
          <cell r="AE4030" t="str">
            <v/>
          </cell>
          <cell r="AH4030" t="str">
            <v/>
          </cell>
        </row>
        <row r="4031">
          <cell r="A4031" t="str">
            <v/>
          </cell>
          <cell r="L4031" t="str">
            <v/>
          </cell>
          <cell r="P4031" t="str">
            <v/>
          </cell>
          <cell r="T4031" t="str">
            <v/>
          </cell>
          <cell r="V4031" t="str">
            <v/>
          </cell>
          <cell r="Z4031" t="str">
            <v/>
          </cell>
          <cell r="AE4031" t="str">
            <v/>
          </cell>
          <cell r="AH4031" t="str">
            <v/>
          </cell>
        </row>
        <row r="4032">
          <cell r="A4032" t="str">
            <v/>
          </cell>
          <cell r="L4032" t="str">
            <v/>
          </cell>
          <cell r="P4032" t="str">
            <v/>
          </cell>
          <cell r="T4032" t="str">
            <v/>
          </cell>
          <cell r="V4032" t="str">
            <v/>
          </cell>
          <cell r="Z4032" t="str">
            <v/>
          </cell>
          <cell r="AE4032" t="str">
            <v/>
          </cell>
          <cell r="AH4032" t="str">
            <v/>
          </cell>
        </row>
        <row r="4033">
          <cell r="A4033" t="str">
            <v/>
          </cell>
          <cell r="L4033" t="str">
            <v/>
          </cell>
          <cell r="P4033" t="str">
            <v/>
          </cell>
          <cell r="T4033" t="str">
            <v/>
          </cell>
          <cell r="V4033" t="str">
            <v/>
          </cell>
          <cell r="Z4033" t="str">
            <v/>
          </cell>
          <cell r="AE4033" t="str">
            <v/>
          </cell>
          <cell r="AH4033" t="str">
            <v/>
          </cell>
        </row>
        <row r="4034">
          <cell r="A4034" t="str">
            <v/>
          </cell>
          <cell r="L4034" t="str">
            <v/>
          </cell>
          <cell r="P4034" t="str">
            <v/>
          </cell>
          <cell r="T4034" t="str">
            <v/>
          </cell>
          <cell r="V4034" t="str">
            <v/>
          </cell>
          <cell r="Z4034" t="str">
            <v/>
          </cell>
          <cell r="AE4034" t="str">
            <v/>
          </cell>
          <cell r="AH4034" t="str">
            <v/>
          </cell>
        </row>
        <row r="4035">
          <cell r="A4035" t="str">
            <v/>
          </cell>
          <cell r="L4035" t="str">
            <v/>
          </cell>
          <cell r="P4035" t="str">
            <v/>
          </cell>
          <cell r="T4035" t="str">
            <v/>
          </cell>
          <cell r="V4035" t="str">
            <v/>
          </cell>
          <cell r="Z4035" t="str">
            <v/>
          </cell>
          <cell r="AE4035" t="str">
            <v/>
          </cell>
          <cell r="AH4035" t="str">
            <v/>
          </cell>
        </row>
        <row r="4036">
          <cell r="A4036" t="str">
            <v/>
          </cell>
          <cell r="L4036" t="str">
            <v/>
          </cell>
          <cell r="P4036" t="str">
            <v/>
          </cell>
          <cell r="T4036" t="str">
            <v/>
          </cell>
          <cell r="V4036" t="str">
            <v/>
          </cell>
          <cell r="Z4036" t="str">
            <v/>
          </cell>
          <cell r="AE4036" t="str">
            <v/>
          </cell>
          <cell r="AH4036" t="str">
            <v/>
          </cell>
        </row>
        <row r="4037">
          <cell r="A4037" t="str">
            <v/>
          </cell>
          <cell r="L4037" t="str">
            <v/>
          </cell>
          <cell r="P4037" t="str">
            <v/>
          </cell>
          <cell r="T4037" t="str">
            <v/>
          </cell>
          <cell r="V4037" t="str">
            <v/>
          </cell>
          <cell r="Z4037" t="str">
            <v/>
          </cell>
          <cell r="AE4037" t="str">
            <v/>
          </cell>
          <cell r="AH4037" t="str">
            <v/>
          </cell>
        </row>
        <row r="4038">
          <cell r="A4038" t="str">
            <v/>
          </cell>
          <cell r="L4038" t="str">
            <v/>
          </cell>
          <cell r="P4038" t="str">
            <v/>
          </cell>
          <cell r="T4038" t="str">
            <v/>
          </cell>
          <cell r="V4038" t="str">
            <v/>
          </cell>
          <cell r="Z4038" t="str">
            <v/>
          </cell>
          <cell r="AE4038" t="str">
            <v/>
          </cell>
          <cell r="AH4038" t="str">
            <v/>
          </cell>
        </row>
        <row r="4039">
          <cell r="A4039" t="str">
            <v/>
          </cell>
          <cell r="L4039" t="str">
            <v/>
          </cell>
          <cell r="P4039" t="str">
            <v/>
          </cell>
          <cell r="T4039" t="str">
            <v/>
          </cell>
          <cell r="V4039" t="str">
            <v/>
          </cell>
          <cell r="Z4039" t="str">
            <v/>
          </cell>
          <cell r="AE4039" t="str">
            <v/>
          </cell>
          <cell r="AH4039" t="str">
            <v/>
          </cell>
        </row>
        <row r="4040">
          <cell r="A4040" t="str">
            <v/>
          </cell>
          <cell r="L4040" t="str">
            <v/>
          </cell>
          <cell r="P4040" t="str">
            <v/>
          </cell>
          <cell r="T4040" t="str">
            <v/>
          </cell>
          <cell r="V4040" t="str">
            <v/>
          </cell>
          <cell r="Z4040" t="str">
            <v/>
          </cell>
          <cell r="AE4040" t="str">
            <v/>
          </cell>
          <cell r="AH4040" t="str">
            <v/>
          </cell>
        </row>
        <row r="4041">
          <cell r="A4041" t="str">
            <v/>
          </cell>
          <cell r="L4041" t="str">
            <v/>
          </cell>
          <cell r="P4041" t="str">
            <v/>
          </cell>
          <cell r="T4041" t="str">
            <v/>
          </cell>
          <cell r="V4041" t="str">
            <v/>
          </cell>
          <cell r="Z4041" t="str">
            <v/>
          </cell>
          <cell r="AE4041" t="str">
            <v/>
          </cell>
          <cell r="AH4041" t="str">
            <v/>
          </cell>
        </row>
        <row r="4042">
          <cell r="A4042" t="str">
            <v/>
          </cell>
          <cell r="L4042" t="str">
            <v/>
          </cell>
          <cell r="P4042" t="str">
            <v/>
          </cell>
          <cell r="T4042" t="str">
            <v/>
          </cell>
          <cell r="V4042" t="str">
            <v/>
          </cell>
          <cell r="Z4042" t="str">
            <v/>
          </cell>
          <cell r="AE4042" t="str">
            <v/>
          </cell>
          <cell r="AH4042" t="str">
            <v/>
          </cell>
        </row>
        <row r="4043">
          <cell r="A4043" t="str">
            <v/>
          </cell>
          <cell r="L4043" t="str">
            <v/>
          </cell>
          <cell r="P4043" t="str">
            <v/>
          </cell>
          <cell r="T4043" t="str">
            <v/>
          </cell>
          <cell r="V4043" t="str">
            <v/>
          </cell>
          <cell r="Z4043" t="str">
            <v/>
          </cell>
          <cell r="AE4043" t="str">
            <v/>
          </cell>
          <cell r="AH4043" t="str">
            <v/>
          </cell>
        </row>
        <row r="4044">
          <cell r="A4044" t="str">
            <v/>
          </cell>
          <cell r="L4044" t="str">
            <v/>
          </cell>
          <cell r="P4044" t="str">
            <v/>
          </cell>
          <cell r="T4044" t="str">
            <v/>
          </cell>
          <cell r="V4044" t="str">
            <v/>
          </cell>
          <cell r="Z4044" t="str">
            <v/>
          </cell>
          <cell r="AE4044" t="str">
            <v/>
          </cell>
          <cell r="AH4044" t="str">
            <v/>
          </cell>
        </row>
        <row r="4045">
          <cell r="A4045" t="str">
            <v/>
          </cell>
          <cell r="L4045" t="str">
            <v/>
          </cell>
          <cell r="P4045" t="str">
            <v/>
          </cell>
          <cell r="T4045" t="str">
            <v/>
          </cell>
          <cell r="V4045" t="str">
            <v/>
          </cell>
          <cell r="Z4045" t="str">
            <v/>
          </cell>
          <cell r="AE4045" t="str">
            <v/>
          </cell>
          <cell r="AH4045" t="str">
            <v/>
          </cell>
        </row>
        <row r="4046">
          <cell r="A4046" t="str">
            <v/>
          </cell>
          <cell r="L4046" t="str">
            <v/>
          </cell>
          <cell r="P4046" t="str">
            <v/>
          </cell>
          <cell r="T4046" t="str">
            <v/>
          </cell>
          <cell r="V4046" t="str">
            <v/>
          </cell>
          <cell r="Z4046" t="str">
            <v/>
          </cell>
          <cell r="AE4046" t="str">
            <v/>
          </cell>
          <cell r="AH4046" t="str">
            <v/>
          </cell>
        </row>
        <row r="4047">
          <cell r="A4047" t="str">
            <v/>
          </cell>
          <cell r="L4047" t="str">
            <v/>
          </cell>
          <cell r="P4047" t="str">
            <v/>
          </cell>
          <cell r="T4047" t="str">
            <v/>
          </cell>
          <cell r="V4047" t="str">
            <v/>
          </cell>
          <cell r="Z4047" t="str">
            <v/>
          </cell>
          <cell r="AE4047" t="str">
            <v/>
          </cell>
          <cell r="AH4047" t="str">
            <v/>
          </cell>
        </row>
        <row r="4048">
          <cell r="A4048" t="str">
            <v/>
          </cell>
          <cell r="L4048" t="str">
            <v/>
          </cell>
          <cell r="P4048" t="str">
            <v/>
          </cell>
          <cell r="T4048" t="str">
            <v/>
          </cell>
          <cell r="V4048" t="str">
            <v/>
          </cell>
          <cell r="Z4048" t="str">
            <v/>
          </cell>
          <cell r="AE4048" t="str">
            <v/>
          </cell>
          <cell r="AH4048" t="str">
            <v/>
          </cell>
        </row>
        <row r="4049">
          <cell r="A4049" t="str">
            <v/>
          </cell>
          <cell r="L4049" t="str">
            <v/>
          </cell>
          <cell r="P4049" t="str">
            <v/>
          </cell>
          <cell r="T4049" t="str">
            <v/>
          </cell>
          <cell r="V4049" t="str">
            <v/>
          </cell>
          <cell r="Z4049" t="str">
            <v/>
          </cell>
          <cell r="AE4049" t="str">
            <v/>
          </cell>
          <cell r="AH4049" t="str">
            <v/>
          </cell>
        </row>
        <row r="4050">
          <cell r="A4050" t="str">
            <v/>
          </cell>
          <cell r="L4050" t="str">
            <v/>
          </cell>
          <cell r="P4050" t="str">
            <v/>
          </cell>
          <cell r="T4050" t="str">
            <v/>
          </cell>
          <cell r="V4050" t="str">
            <v/>
          </cell>
          <cell r="Z4050" t="str">
            <v/>
          </cell>
          <cell r="AE4050" t="str">
            <v/>
          </cell>
          <cell r="AH4050" t="str">
            <v/>
          </cell>
        </row>
        <row r="4051">
          <cell r="A4051" t="str">
            <v/>
          </cell>
          <cell r="L4051" t="str">
            <v/>
          </cell>
          <cell r="P4051" t="str">
            <v/>
          </cell>
          <cell r="T4051" t="str">
            <v/>
          </cell>
          <cell r="V4051" t="str">
            <v/>
          </cell>
          <cell r="Z4051" t="str">
            <v/>
          </cell>
          <cell r="AE4051" t="str">
            <v/>
          </cell>
          <cell r="AH4051" t="str">
            <v/>
          </cell>
        </row>
        <row r="4052">
          <cell r="A4052" t="str">
            <v/>
          </cell>
          <cell r="L4052" t="str">
            <v/>
          </cell>
          <cell r="P4052" t="str">
            <v/>
          </cell>
          <cell r="T4052" t="str">
            <v/>
          </cell>
          <cell r="V4052" t="str">
            <v/>
          </cell>
          <cell r="Z4052" t="str">
            <v/>
          </cell>
          <cell r="AE4052" t="str">
            <v/>
          </cell>
          <cell r="AH4052" t="str">
            <v/>
          </cell>
        </row>
        <row r="4053">
          <cell r="A4053" t="str">
            <v/>
          </cell>
          <cell r="L4053" t="str">
            <v/>
          </cell>
          <cell r="P4053" t="str">
            <v/>
          </cell>
          <cell r="T4053" t="str">
            <v/>
          </cell>
          <cell r="V4053" t="str">
            <v/>
          </cell>
          <cell r="Z4053" t="str">
            <v/>
          </cell>
          <cell r="AE4053" t="str">
            <v/>
          </cell>
          <cell r="AH4053" t="str">
            <v/>
          </cell>
        </row>
        <row r="4054">
          <cell r="A4054" t="str">
            <v/>
          </cell>
          <cell r="L4054" t="str">
            <v/>
          </cell>
          <cell r="P4054" t="str">
            <v/>
          </cell>
          <cell r="T4054" t="str">
            <v/>
          </cell>
          <cell r="V4054" t="str">
            <v/>
          </cell>
          <cell r="Z4054" t="str">
            <v/>
          </cell>
          <cell r="AE4054" t="str">
            <v/>
          </cell>
          <cell r="AH4054" t="str">
            <v/>
          </cell>
        </row>
        <row r="4055">
          <cell r="A4055" t="str">
            <v/>
          </cell>
          <cell r="L4055" t="str">
            <v/>
          </cell>
          <cell r="P4055" t="str">
            <v/>
          </cell>
          <cell r="T4055" t="str">
            <v/>
          </cell>
          <cell r="V4055" t="str">
            <v/>
          </cell>
          <cell r="Z4055" t="str">
            <v/>
          </cell>
          <cell r="AE4055" t="str">
            <v/>
          </cell>
          <cell r="AH4055" t="str">
            <v/>
          </cell>
        </row>
        <row r="4056">
          <cell r="A4056" t="str">
            <v/>
          </cell>
          <cell r="L4056" t="str">
            <v/>
          </cell>
          <cell r="P4056" t="str">
            <v/>
          </cell>
          <cell r="T4056" t="str">
            <v/>
          </cell>
          <cell r="V4056" t="str">
            <v/>
          </cell>
          <cell r="Z4056" t="str">
            <v/>
          </cell>
          <cell r="AE4056" t="str">
            <v/>
          </cell>
          <cell r="AH4056" t="str">
            <v/>
          </cell>
        </row>
        <row r="4057">
          <cell r="A4057" t="str">
            <v/>
          </cell>
          <cell r="L4057" t="str">
            <v/>
          </cell>
          <cell r="P4057" t="str">
            <v/>
          </cell>
          <cell r="T4057" t="str">
            <v/>
          </cell>
          <cell r="V4057" t="str">
            <v/>
          </cell>
          <cell r="Z4057" t="str">
            <v/>
          </cell>
          <cell r="AE4057" t="str">
            <v/>
          </cell>
          <cell r="AH4057" t="str">
            <v/>
          </cell>
        </row>
        <row r="4058">
          <cell r="A4058" t="str">
            <v/>
          </cell>
          <cell r="L4058" t="str">
            <v/>
          </cell>
          <cell r="P4058" t="str">
            <v/>
          </cell>
          <cell r="T4058" t="str">
            <v/>
          </cell>
          <cell r="V4058" t="str">
            <v/>
          </cell>
          <cell r="Z4058" t="str">
            <v/>
          </cell>
          <cell r="AE4058" t="str">
            <v/>
          </cell>
          <cell r="AH4058" t="str">
            <v/>
          </cell>
        </row>
        <row r="4059">
          <cell r="A4059" t="str">
            <v/>
          </cell>
          <cell r="L4059" t="str">
            <v/>
          </cell>
          <cell r="P4059" t="str">
            <v/>
          </cell>
          <cell r="T4059" t="str">
            <v/>
          </cell>
          <cell r="V4059" t="str">
            <v/>
          </cell>
          <cell r="Z4059" t="str">
            <v/>
          </cell>
          <cell r="AE4059" t="str">
            <v/>
          </cell>
          <cell r="AH4059" t="str">
            <v/>
          </cell>
        </row>
        <row r="4060">
          <cell r="A4060" t="str">
            <v/>
          </cell>
          <cell r="L4060" t="str">
            <v/>
          </cell>
          <cell r="P4060" t="str">
            <v/>
          </cell>
          <cell r="T4060" t="str">
            <v/>
          </cell>
          <cell r="V4060" t="str">
            <v/>
          </cell>
          <cell r="Z4060" t="str">
            <v/>
          </cell>
          <cell r="AE4060" t="str">
            <v/>
          </cell>
          <cell r="AH4060" t="str">
            <v/>
          </cell>
        </row>
        <row r="4061">
          <cell r="A4061" t="str">
            <v/>
          </cell>
          <cell r="L4061" t="str">
            <v/>
          </cell>
          <cell r="P4061" t="str">
            <v/>
          </cell>
          <cell r="T4061" t="str">
            <v/>
          </cell>
          <cell r="V4061" t="str">
            <v/>
          </cell>
          <cell r="Z4061" t="str">
            <v/>
          </cell>
          <cell r="AE4061" t="str">
            <v/>
          </cell>
          <cell r="AH4061" t="str">
            <v/>
          </cell>
        </row>
        <row r="4062">
          <cell r="A4062" t="str">
            <v/>
          </cell>
          <cell r="L4062" t="str">
            <v/>
          </cell>
          <cell r="P4062" t="str">
            <v/>
          </cell>
          <cell r="T4062" t="str">
            <v/>
          </cell>
          <cell r="V4062" t="str">
            <v/>
          </cell>
          <cell r="Z4062" t="str">
            <v/>
          </cell>
          <cell r="AE4062" t="str">
            <v/>
          </cell>
          <cell r="AH4062" t="str">
            <v/>
          </cell>
        </row>
        <row r="4063">
          <cell r="A4063" t="str">
            <v/>
          </cell>
          <cell r="L4063" t="str">
            <v/>
          </cell>
          <cell r="P4063" t="str">
            <v/>
          </cell>
          <cell r="T4063" t="str">
            <v/>
          </cell>
          <cell r="V4063" t="str">
            <v/>
          </cell>
          <cell r="Z4063" t="str">
            <v/>
          </cell>
          <cell r="AE4063" t="str">
            <v/>
          </cell>
          <cell r="AH4063" t="str">
            <v/>
          </cell>
        </row>
        <row r="4064">
          <cell r="A4064" t="str">
            <v/>
          </cell>
          <cell r="L4064" t="str">
            <v/>
          </cell>
          <cell r="P4064" t="str">
            <v/>
          </cell>
          <cell r="T4064" t="str">
            <v/>
          </cell>
          <cell r="V4064" t="str">
            <v/>
          </cell>
          <cell r="Z4064" t="str">
            <v/>
          </cell>
          <cell r="AE4064" t="str">
            <v/>
          </cell>
          <cell r="AH4064" t="str">
            <v/>
          </cell>
        </row>
        <row r="4065">
          <cell r="A4065" t="str">
            <v/>
          </cell>
          <cell r="L4065" t="str">
            <v/>
          </cell>
          <cell r="P4065" t="str">
            <v/>
          </cell>
          <cell r="T4065" t="str">
            <v/>
          </cell>
          <cell r="V4065" t="str">
            <v/>
          </cell>
          <cell r="Z4065" t="str">
            <v/>
          </cell>
          <cell r="AE4065" t="str">
            <v/>
          </cell>
          <cell r="AH4065" t="str">
            <v/>
          </cell>
        </row>
        <row r="4066">
          <cell r="A4066" t="str">
            <v/>
          </cell>
          <cell r="L4066" t="str">
            <v/>
          </cell>
          <cell r="P4066" t="str">
            <v/>
          </cell>
          <cell r="T4066" t="str">
            <v/>
          </cell>
          <cell r="V4066" t="str">
            <v/>
          </cell>
          <cell r="Z4066" t="str">
            <v/>
          </cell>
          <cell r="AE4066" t="str">
            <v/>
          </cell>
          <cell r="AH4066" t="str">
            <v/>
          </cell>
        </row>
        <row r="4067">
          <cell r="A4067" t="str">
            <v/>
          </cell>
          <cell r="L4067" t="str">
            <v/>
          </cell>
          <cell r="P4067" t="str">
            <v/>
          </cell>
          <cell r="T4067" t="str">
            <v/>
          </cell>
          <cell r="V4067" t="str">
            <v/>
          </cell>
          <cell r="Z4067" t="str">
            <v/>
          </cell>
          <cell r="AE4067" t="str">
            <v/>
          </cell>
          <cell r="AH4067" t="str">
            <v/>
          </cell>
        </row>
        <row r="4068">
          <cell r="A4068" t="str">
            <v/>
          </cell>
          <cell r="L4068" t="str">
            <v/>
          </cell>
          <cell r="P4068" t="str">
            <v/>
          </cell>
          <cell r="T4068" t="str">
            <v/>
          </cell>
          <cell r="V4068" t="str">
            <v/>
          </cell>
          <cell r="Z4068" t="str">
            <v/>
          </cell>
          <cell r="AE4068" t="str">
            <v/>
          </cell>
          <cell r="AH4068" t="str">
            <v/>
          </cell>
        </row>
        <row r="4069">
          <cell r="A4069" t="str">
            <v/>
          </cell>
          <cell r="L4069" t="str">
            <v/>
          </cell>
          <cell r="P4069" t="str">
            <v/>
          </cell>
          <cell r="T4069" t="str">
            <v/>
          </cell>
          <cell r="V4069" t="str">
            <v/>
          </cell>
          <cell r="Z4069" t="str">
            <v/>
          </cell>
          <cell r="AE4069" t="str">
            <v/>
          </cell>
          <cell r="AH4069" t="str">
            <v/>
          </cell>
        </row>
        <row r="4070">
          <cell r="A4070" t="str">
            <v/>
          </cell>
          <cell r="L4070" t="str">
            <v/>
          </cell>
          <cell r="P4070" t="str">
            <v/>
          </cell>
          <cell r="T4070" t="str">
            <v/>
          </cell>
          <cell r="V4070" t="str">
            <v/>
          </cell>
          <cell r="Z4070" t="str">
            <v/>
          </cell>
          <cell r="AE4070" t="str">
            <v/>
          </cell>
          <cell r="AH4070" t="str">
            <v/>
          </cell>
        </row>
        <row r="4071">
          <cell r="A4071" t="str">
            <v/>
          </cell>
          <cell r="L4071" t="str">
            <v/>
          </cell>
          <cell r="P4071" t="str">
            <v/>
          </cell>
          <cell r="T4071" t="str">
            <v/>
          </cell>
          <cell r="V4071" t="str">
            <v/>
          </cell>
          <cell r="Z4071" t="str">
            <v/>
          </cell>
          <cell r="AE4071" t="str">
            <v/>
          </cell>
          <cell r="AH4071" t="str">
            <v/>
          </cell>
        </row>
        <row r="4072">
          <cell r="A4072" t="str">
            <v/>
          </cell>
          <cell r="L4072" t="str">
            <v/>
          </cell>
          <cell r="P4072" t="str">
            <v/>
          </cell>
          <cell r="T4072" t="str">
            <v/>
          </cell>
          <cell r="V4072" t="str">
            <v/>
          </cell>
          <cell r="Z4072" t="str">
            <v/>
          </cell>
          <cell r="AE4072" t="str">
            <v/>
          </cell>
          <cell r="AH4072" t="str">
            <v/>
          </cell>
        </row>
        <row r="4073">
          <cell r="A4073" t="str">
            <v/>
          </cell>
          <cell r="L4073" t="str">
            <v/>
          </cell>
          <cell r="P4073" t="str">
            <v/>
          </cell>
          <cell r="T4073" t="str">
            <v/>
          </cell>
          <cell r="V4073" t="str">
            <v/>
          </cell>
          <cell r="Z4073" t="str">
            <v/>
          </cell>
          <cell r="AE4073" t="str">
            <v/>
          </cell>
          <cell r="AH4073" t="str">
            <v/>
          </cell>
        </row>
        <row r="4074">
          <cell r="A4074" t="str">
            <v/>
          </cell>
          <cell r="L4074" t="str">
            <v/>
          </cell>
          <cell r="P4074" t="str">
            <v/>
          </cell>
          <cell r="T4074" t="str">
            <v/>
          </cell>
          <cell r="V4074" t="str">
            <v/>
          </cell>
          <cell r="Z4074" t="str">
            <v/>
          </cell>
          <cell r="AE4074" t="str">
            <v/>
          </cell>
          <cell r="AH4074" t="str">
            <v/>
          </cell>
        </row>
        <row r="4075">
          <cell r="A4075" t="str">
            <v/>
          </cell>
          <cell r="L4075" t="str">
            <v/>
          </cell>
          <cell r="P4075" t="str">
            <v/>
          </cell>
          <cell r="T4075" t="str">
            <v/>
          </cell>
          <cell r="V4075" t="str">
            <v/>
          </cell>
          <cell r="Z4075" t="str">
            <v/>
          </cell>
          <cell r="AE4075" t="str">
            <v/>
          </cell>
          <cell r="AH4075" t="str">
            <v/>
          </cell>
        </row>
        <row r="4076">
          <cell r="A4076" t="str">
            <v/>
          </cell>
          <cell r="L4076" t="str">
            <v/>
          </cell>
          <cell r="P4076" t="str">
            <v/>
          </cell>
          <cell r="T4076" t="str">
            <v/>
          </cell>
          <cell r="V4076" t="str">
            <v/>
          </cell>
          <cell r="Z4076" t="str">
            <v/>
          </cell>
          <cell r="AE4076" t="str">
            <v/>
          </cell>
          <cell r="AH4076" t="str">
            <v/>
          </cell>
        </row>
        <row r="4077">
          <cell r="A4077" t="str">
            <v/>
          </cell>
          <cell r="L4077" t="str">
            <v/>
          </cell>
          <cell r="P4077" t="str">
            <v/>
          </cell>
          <cell r="T4077" t="str">
            <v/>
          </cell>
          <cell r="V4077" t="str">
            <v/>
          </cell>
          <cell r="Z4077" t="str">
            <v/>
          </cell>
          <cell r="AE4077" t="str">
            <v/>
          </cell>
          <cell r="AH4077" t="str">
            <v/>
          </cell>
        </row>
        <row r="4078">
          <cell r="A4078" t="str">
            <v/>
          </cell>
          <cell r="L4078" t="str">
            <v/>
          </cell>
          <cell r="P4078" t="str">
            <v/>
          </cell>
          <cell r="T4078" t="str">
            <v/>
          </cell>
          <cell r="V4078" t="str">
            <v/>
          </cell>
          <cell r="Z4078" t="str">
            <v/>
          </cell>
          <cell r="AE4078" t="str">
            <v/>
          </cell>
          <cell r="AH4078" t="str">
            <v/>
          </cell>
        </row>
        <row r="4079">
          <cell r="A4079" t="str">
            <v/>
          </cell>
          <cell r="L4079" t="str">
            <v/>
          </cell>
          <cell r="P4079" t="str">
            <v/>
          </cell>
          <cell r="T4079" t="str">
            <v/>
          </cell>
          <cell r="V4079" t="str">
            <v/>
          </cell>
          <cell r="Z4079" t="str">
            <v/>
          </cell>
          <cell r="AE4079" t="str">
            <v/>
          </cell>
          <cell r="AH4079" t="str">
            <v/>
          </cell>
        </row>
        <row r="4080">
          <cell r="A4080" t="str">
            <v/>
          </cell>
          <cell r="L4080" t="str">
            <v/>
          </cell>
          <cell r="P4080" t="str">
            <v/>
          </cell>
          <cell r="T4080" t="str">
            <v/>
          </cell>
          <cell r="V4080" t="str">
            <v/>
          </cell>
          <cell r="Z4080" t="str">
            <v/>
          </cell>
          <cell r="AE4080" t="str">
            <v/>
          </cell>
          <cell r="AH4080" t="str">
            <v/>
          </cell>
        </row>
        <row r="4081">
          <cell r="A4081" t="str">
            <v/>
          </cell>
          <cell r="L4081" t="str">
            <v/>
          </cell>
          <cell r="P4081" t="str">
            <v/>
          </cell>
          <cell r="T4081" t="str">
            <v/>
          </cell>
          <cell r="V4081" t="str">
            <v/>
          </cell>
          <cell r="Z4081" t="str">
            <v/>
          </cell>
          <cell r="AE4081" t="str">
            <v/>
          </cell>
          <cell r="AH4081" t="str">
            <v/>
          </cell>
        </row>
        <row r="4082">
          <cell r="A4082" t="str">
            <v/>
          </cell>
          <cell r="L4082" t="str">
            <v/>
          </cell>
          <cell r="P4082" t="str">
            <v/>
          </cell>
          <cell r="T4082" t="str">
            <v/>
          </cell>
          <cell r="V4082" t="str">
            <v/>
          </cell>
          <cell r="Z4082" t="str">
            <v/>
          </cell>
          <cell r="AE4082" t="str">
            <v/>
          </cell>
          <cell r="AH4082" t="str">
            <v/>
          </cell>
        </row>
        <row r="4083">
          <cell r="A4083" t="str">
            <v/>
          </cell>
          <cell r="L4083" t="str">
            <v/>
          </cell>
          <cell r="P4083" t="str">
            <v/>
          </cell>
          <cell r="T4083" t="str">
            <v/>
          </cell>
          <cell r="V4083" t="str">
            <v/>
          </cell>
          <cell r="Z4083" t="str">
            <v/>
          </cell>
          <cell r="AE4083" t="str">
            <v/>
          </cell>
          <cell r="AH4083" t="str">
            <v/>
          </cell>
        </row>
        <row r="4084">
          <cell r="A4084" t="str">
            <v/>
          </cell>
          <cell r="L4084" t="str">
            <v/>
          </cell>
          <cell r="P4084" t="str">
            <v/>
          </cell>
          <cell r="T4084" t="str">
            <v/>
          </cell>
          <cell r="V4084" t="str">
            <v/>
          </cell>
          <cell r="Z4084" t="str">
            <v/>
          </cell>
          <cell r="AE4084" t="str">
            <v/>
          </cell>
          <cell r="AH4084" t="str">
            <v/>
          </cell>
        </row>
        <row r="4085">
          <cell r="A4085" t="str">
            <v/>
          </cell>
          <cell r="L4085" t="str">
            <v/>
          </cell>
          <cell r="P4085" t="str">
            <v/>
          </cell>
          <cell r="T4085" t="str">
            <v/>
          </cell>
          <cell r="V4085" t="str">
            <v/>
          </cell>
          <cell r="Z4085" t="str">
            <v/>
          </cell>
          <cell r="AE4085" t="str">
            <v/>
          </cell>
          <cell r="AH4085" t="str">
            <v/>
          </cell>
        </row>
        <row r="4086">
          <cell r="A4086" t="str">
            <v/>
          </cell>
          <cell r="L4086" t="str">
            <v/>
          </cell>
          <cell r="P4086" t="str">
            <v/>
          </cell>
          <cell r="T4086" t="str">
            <v/>
          </cell>
          <cell r="V4086" t="str">
            <v/>
          </cell>
          <cell r="Z4086" t="str">
            <v/>
          </cell>
          <cell r="AE4086" t="str">
            <v/>
          </cell>
          <cell r="AH4086" t="str">
            <v/>
          </cell>
        </row>
        <row r="4087">
          <cell r="A4087" t="str">
            <v/>
          </cell>
          <cell r="L4087" t="str">
            <v/>
          </cell>
          <cell r="P4087" t="str">
            <v/>
          </cell>
          <cell r="T4087" t="str">
            <v/>
          </cell>
          <cell r="V4087" t="str">
            <v/>
          </cell>
          <cell r="Z4087" t="str">
            <v/>
          </cell>
          <cell r="AE4087" t="str">
            <v/>
          </cell>
          <cell r="AH4087" t="str">
            <v/>
          </cell>
        </row>
        <row r="4088">
          <cell r="A4088" t="str">
            <v/>
          </cell>
          <cell r="L4088" t="str">
            <v/>
          </cell>
          <cell r="P4088" t="str">
            <v/>
          </cell>
          <cell r="T4088" t="str">
            <v/>
          </cell>
          <cell r="V4088" t="str">
            <v/>
          </cell>
          <cell r="Z4088" t="str">
            <v/>
          </cell>
          <cell r="AE4088" t="str">
            <v/>
          </cell>
          <cell r="AH4088" t="str">
            <v/>
          </cell>
        </row>
        <row r="4089">
          <cell r="A4089" t="str">
            <v/>
          </cell>
          <cell r="L4089" t="str">
            <v/>
          </cell>
          <cell r="P4089" t="str">
            <v/>
          </cell>
          <cell r="T4089" t="str">
            <v/>
          </cell>
          <cell r="V4089" t="str">
            <v/>
          </cell>
          <cell r="Z4089" t="str">
            <v/>
          </cell>
          <cell r="AE4089" t="str">
            <v/>
          </cell>
          <cell r="AH4089" t="str">
            <v/>
          </cell>
        </row>
        <row r="4090">
          <cell r="A4090" t="str">
            <v/>
          </cell>
          <cell r="L4090" t="str">
            <v/>
          </cell>
          <cell r="P4090" t="str">
            <v/>
          </cell>
          <cell r="T4090" t="str">
            <v/>
          </cell>
          <cell r="V4090" t="str">
            <v/>
          </cell>
          <cell r="Z4090" t="str">
            <v/>
          </cell>
          <cell r="AE4090" t="str">
            <v/>
          </cell>
          <cell r="AH4090" t="str">
            <v/>
          </cell>
        </row>
        <row r="4091">
          <cell r="A4091" t="str">
            <v/>
          </cell>
          <cell r="L4091" t="str">
            <v/>
          </cell>
          <cell r="P4091" t="str">
            <v/>
          </cell>
          <cell r="T4091" t="str">
            <v/>
          </cell>
          <cell r="V4091" t="str">
            <v/>
          </cell>
          <cell r="Z4091" t="str">
            <v/>
          </cell>
          <cell r="AE4091" t="str">
            <v/>
          </cell>
          <cell r="AH4091" t="str">
            <v/>
          </cell>
        </row>
        <row r="4092">
          <cell r="A4092" t="str">
            <v/>
          </cell>
          <cell r="L4092" t="str">
            <v/>
          </cell>
          <cell r="P4092" t="str">
            <v/>
          </cell>
          <cell r="T4092" t="str">
            <v/>
          </cell>
          <cell r="V4092" t="str">
            <v/>
          </cell>
          <cell r="Z4092" t="str">
            <v/>
          </cell>
          <cell r="AE4092" t="str">
            <v/>
          </cell>
          <cell r="AH4092" t="str">
            <v/>
          </cell>
        </row>
        <row r="4093">
          <cell r="A4093" t="str">
            <v/>
          </cell>
          <cell r="L4093" t="str">
            <v/>
          </cell>
          <cell r="P4093" t="str">
            <v/>
          </cell>
          <cell r="T4093" t="str">
            <v/>
          </cell>
          <cell r="V4093" t="str">
            <v/>
          </cell>
          <cell r="Z4093" t="str">
            <v/>
          </cell>
          <cell r="AE4093" t="str">
            <v/>
          </cell>
          <cell r="AH4093" t="str">
            <v/>
          </cell>
        </row>
        <row r="4094">
          <cell r="A4094" t="str">
            <v/>
          </cell>
          <cell r="L4094" t="str">
            <v/>
          </cell>
          <cell r="P4094" t="str">
            <v/>
          </cell>
          <cell r="T4094" t="str">
            <v/>
          </cell>
          <cell r="V4094" t="str">
            <v/>
          </cell>
          <cell r="Z4094" t="str">
            <v/>
          </cell>
          <cell r="AE4094" t="str">
            <v/>
          </cell>
          <cell r="AH4094" t="str">
            <v/>
          </cell>
        </row>
        <row r="4095">
          <cell r="A4095" t="str">
            <v/>
          </cell>
          <cell r="L4095" t="str">
            <v/>
          </cell>
          <cell r="P4095" t="str">
            <v/>
          </cell>
          <cell r="T4095" t="str">
            <v/>
          </cell>
          <cell r="V4095" t="str">
            <v/>
          </cell>
          <cell r="Z4095" t="str">
            <v/>
          </cell>
          <cell r="AE4095" t="str">
            <v/>
          </cell>
          <cell r="AH4095" t="str">
            <v/>
          </cell>
        </row>
        <row r="4096">
          <cell r="A4096" t="str">
            <v/>
          </cell>
          <cell r="L4096" t="str">
            <v/>
          </cell>
          <cell r="P4096" t="str">
            <v/>
          </cell>
          <cell r="T4096" t="str">
            <v/>
          </cell>
          <cell r="V4096" t="str">
            <v/>
          </cell>
          <cell r="Z4096" t="str">
            <v/>
          </cell>
          <cell r="AE4096" t="str">
            <v/>
          </cell>
          <cell r="AH4096" t="str">
            <v/>
          </cell>
        </row>
        <row r="4097">
          <cell r="A4097" t="str">
            <v/>
          </cell>
          <cell r="L4097" t="str">
            <v/>
          </cell>
          <cell r="P4097" t="str">
            <v/>
          </cell>
          <cell r="T4097" t="str">
            <v/>
          </cell>
          <cell r="V4097" t="str">
            <v/>
          </cell>
          <cell r="Z4097" t="str">
            <v/>
          </cell>
          <cell r="AE4097" t="str">
            <v/>
          </cell>
          <cell r="AH4097" t="str">
            <v/>
          </cell>
        </row>
        <row r="4098">
          <cell r="A4098" t="str">
            <v/>
          </cell>
          <cell r="L4098" t="str">
            <v/>
          </cell>
          <cell r="P4098" t="str">
            <v/>
          </cell>
          <cell r="T4098" t="str">
            <v/>
          </cell>
          <cell r="V4098" t="str">
            <v/>
          </cell>
          <cell r="Z4098" t="str">
            <v/>
          </cell>
          <cell r="AE4098" t="str">
            <v/>
          </cell>
          <cell r="AH4098" t="str">
            <v/>
          </cell>
        </row>
        <row r="4099">
          <cell r="A4099" t="str">
            <v/>
          </cell>
          <cell r="L4099" t="str">
            <v/>
          </cell>
          <cell r="P4099" t="str">
            <v/>
          </cell>
          <cell r="T4099" t="str">
            <v/>
          </cell>
          <cell r="V4099" t="str">
            <v/>
          </cell>
          <cell r="Z4099" t="str">
            <v/>
          </cell>
          <cell r="AE4099" t="str">
            <v/>
          </cell>
          <cell r="AH4099" t="str">
            <v/>
          </cell>
        </row>
        <row r="4100">
          <cell r="A4100" t="str">
            <v/>
          </cell>
          <cell r="L4100" t="str">
            <v/>
          </cell>
          <cell r="P4100" t="str">
            <v/>
          </cell>
          <cell r="T4100" t="str">
            <v/>
          </cell>
          <cell r="V4100" t="str">
            <v/>
          </cell>
          <cell r="Z4100" t="str">
            <v/>
          </cell>
          <cell r="AE4100" t="str">
            <v/>
          </cell>
          <cell r="AH4100" t="str">
            <v/>
          </cell>
        </row>
        <row r="4101">
          <cell r="A4101" t="str">
            <v/>
          </cell>
          <cell r="L4101" t="str">
            <v/>
          </cell>
          <cell r="P4101" t="str">
            <v/>
          </cell>
          <cell r="T4101" t="str">
            <v/>
          </cell>
          <cell r="V4101" t="str">
            <v/>
          </cell>
          <cell r="Z4101" t="str">
            <v/>
          </cell>
          <cell r="AE4101" t="str">
            <v/>
          </cell>
          <cell r="AH4101" t="str">
            <v/>
          </cell>
        </row>
        <row r="4102">
          <cell r="A4102" t="str">
            <v/>
          </cell>
          <cell r="L4102" t="str">
            <v/>
          </cell>
          <cell r="P4102" t="str">
            <v/>
          </cell>
          <cell r="T4102" t="str">
            <v/>
          </cell>
          <cell r="V4102" t="str">
            <v/>
          </cell>
          <cell r="Z4102" t="str">
            <v/>
          </cell>
          <cell r="AE4102" t="str">
            <v/>
          </cell>
          <cell r="AH4102" t="str">
            <v/>
          </cell>
        </row>
        <row r="4103">
          <cell r="A4103" t="str">
            <v/>
          </cell>
          <cell r="L4103" t="str">
            <v/>
          </cell>
          <cell r="P4103" t="str">
            <v/>
          </cell>
          <cell r="T4103" t="str">
            <v/>
          </cell>
          <cell r="V4103" t="str">
            <v/>
          </cell>
          <cell r="Z4103" t="str">
            <v/>
          </cell>
          <cell r="AE4103" t="str">
            <v/>
          </cell>
          <cell r="AH4103" t="str">
            <v/>
          </cell>
        </row>
        <row r="4104">
          <cell r="A4104" t="str">
            <v/>
          </cell>
          <cell r="L4104" t="str">
            <v/>
          </cell>
          <cell r="P4104" t="str">
            <v/>
          </cell>
          <cell r="T4104" t="str">
            <v/>
          </cell>
          <cell r="V4104" t="str">
            <v/>
          </cell>
          <cell r="Z4104" t="str">
            <v/>
          </cell>
          <cell r="AE4104" t="str">
            <v/>
          </cell>
          <cell r="AH4104" t="str">
            <v/>
          </cell>
        </row>
        <row r="4105">
          <cell r="A4105" t="str">
            <v/>
          </cell>
          <cell r="L4105" t="str">
            <v/>
          </cell>
          <cell r="P4105" t="str">
            <v/>
          </cell>
          <cell r="T4105" t="str">
            <v/>
          </cell>
          <cell r="V4105" t="str">
            <v/>
          </cell>
          <cell r="Z4105" t="str">
            <v/>
          </cell>
          <cell r="AE4105" t="str">
            <v/>
          </cell>
          <cell r="AH4105" t="str">
            <v/>
          </cell>
        </row>
        <row r="4106">
          <cell r="A4106" t="str">
            <v/>
          </cell>
          <cell r="L4106" t="str">
            <v/>
          </cell>
          <cell r="P4106" t="str">
            <v/>
          </cell>
          <cell r="T4106" t="str">
            <v/>
          </cell>
          <cell r="V4106" t="str">
            <v/>
          </cell>
          <cell r="Z4106" t="str">
            <v/>
          </cell>
          <cell r="AE4106" t="str">
            <v/>
          </cell>
          <cell r="AH4106" t="str">
            <v/>
          </cell>
        </row>
        <row r="4107">
          <cell r="A4107" t="str">
            <v/>
          </cell>
          <cell r="L4107" t="str">
            <v/>
          </cell>
          <cell r="P4107" t="str">
            <v/>
          </cell>
          <cell r="T4107" t="str">
            <v/>
          </cell>
          <cell r="V4107" t="str">
            <v/>
          </cell>
          <cell r="Z4107" t="str">
            <v/>
          </cell>
          <cell r="AE4107" t="str">
            <v/>
          </cell>
          <cell r="AH4107" t="str">
            <v/>
          </cell>
        </row>
        <row r="4108">
          <cell r="A4108" t="str">
            <v/>
          </cell>
          <cell r="L4108" t="str">
            <v/>
          </cell>
          <cell r="P4108" t="str">
            <v/>
          </cell>
          <cell r="T4108" t="str">
            <v/>
          </cell>
          <cell r="V4108" t="str">
            <v/>
          </cell>
          <cell r="Z4108" t="str">
            <v/>
          </cell>
          <cell r="AE4108" t="str">
            <v/>
          </cell>
          <cell r="AH4108" t="str">
            <v/>
          </cell>
        </row>
        <row r="4109">
          <cell r="A4109" t="str">
            <v/>
          </cell>
          <cell r="L4109" t="str">
            <v/>
          </cell>
          <cell r="P4109" t="str">
            <v/>
          </cell>
          <cell r="T4109" t="str">
            <v/>
          </cell>
          <cell r="V4109" t="str">
            <v/>
          </cell>
          <cell r="Z4109" t="str">
            <v/>
          </cell>
          <cell r="AE4109" t="str">
            <v/>
          </cell>
          <cell r="AH4109" t="str">
            <v/>
          </cell>
        </row>
        <row r="4110">
          <cell r="A4110" t="str">
            <v/>
          </cell>
          <cell r="L4110" t="str">
            <v/>
          </cell>
          <cell r="P4110" t="str">
            <v/>
          </cell>
          <cell r="T4110" t="str">
            <v/>
          </cell>
          <cell r="V4110" t="str">
            <v/>
          </cell>
          <cell r="Z4110" t="str">
            <v/>
          </cell>
          <cell r="AE4110" t="str">
            <v/>
          </cell>
          <cell r="AH4110" t="str">
            <v/>
          </cell>
        </row>
        <row r="4111">
          <cell r="A4111" t="str">
            <v/>
          </cell>
          <cell r="L4111" t="str">
            <v/>
          </cell>
          <cell r="P4111" t="str">
            <v/>
          </cell>
          <cell r="T4111" t="str">
            <v/>
          </cell>
          <cell r="V4111" t="str">
            <v/>
          </cell>
          <cell r="Z4111" t="str">
            <v/>
          </cell>
          <cell r="AE4111" t="str">
            <v/>
          </cell>
          <cell r="AH4111" t="str">
            <v/>
          </cell>
        </row>
        <row r="4112">
          <cell r="A4112" t="str">
            <v/>
          </cell>
          <cell r="L4112" t="str">
            <v/>
          </cell>
          <cell r="P4112" t="str">
            <v/>
          </cell>
          <cell r="T4112" t="str">
            <v/>
          </cell>
          <cell r="V4112" t="str">
            <v/>
          </cell>
          <cell r="Z4112" t="str">
            <v/>
          </cell>
          <cell r="AE4112" t="str">
            <v/>
          </cell>
          <cell r="AH4112" t="str">
            <v/>
          </cell>
        </row>
        <row r="4113">
          <cell r="A4113" t="str">
            <v/>
          </cell>
          <cell r="L4113" t="str">
            <v/>
          </cell>
          <cell r="P4113" t="str">
            <v/>
          </cell>
          <cell r="T4113" t="str">
            <v/>
          </cell>
          <cell r="V4113" t="str">
            <v/>
          </cell>
          <cell r="Z4113" t="str">
            <v/>
          </cell>
          <cell r="AE4113" t="str">
            <v/>
          </cell>
          <cell r="AH4113" t="str">
            <v/>
          </cell>
        </row>
        <row r="4114">
          <cell r="A4114" t="str">
            <v/>
          </cell>
          <cell r="L4114" t="str">
            <v/>
          </cell>
          <cell r="P4114" t="str">
            <v/>
          </cell>
          <cell r="T4114" t="str">
            <v/>
          </cell>
          <cell r="V4114" t="str">
            <v/>
          </cell>
          <cell r="Z4114" t="str">
            <v/>
          </cell>
          <cell r="AE4114" t="str">
            <v/>
          </cell>
          <cell r="AH4114" t="str">
            <v/>
          </cell>
        </row>
        <row r="4115">
          <cell r="A4115" t="str">
            <v/>
          </cell>
          <cell r="L4115" t="str">
            <v/>
          </cell>
          <cell r="P4115" t="str">
            <v/>
          </cell>
          <cell r="T4115" t="str">
            <v/>
          </cell>
          <cell r="V4115" t="str">
            <v/>
          </cell>
          <cell r="Z4115" t="str">
            <v/>
          </cell>
          <cell r="AE4115" t="str">
            <v/>
          </cell>
          <cell r="AH4115" t="str">
            <v/>
          </cell>
        </row>
        <row r="4116">
          <cell r="A4116" t="str">
            <v/>
          </cell>
          <cell r="L4116" t="str">
            <v/>
          </cell>
          <cell r="P4116" t="str">
            <v/>
          </cell>
          <cell r="T4116" t="str">
            <v/>
          </cell>
          <cell r="V4116" t="str">
            <v/>
          </cell>
          <cell r="Z4116" t="str">
            <v/>
          </cell>
          <cell r="AE4116" t="str">
            <v/>
          </cell>
          <cell r="AH4116" t="str">
            <v/>
          </cell>
        </row>
        <row r="4117">
          <cell r="A4117" t="str">
            <v/>
          </cell>
          <cell r="L4117" t="str">
            <v/>
          </cell>
          <cell r="P4117" t="str">
            <v/>
          </cell>
          <cell r="T4117" t="str">
            <v/>
          </cell>
          <cell r="V4117" t="str">
            <v/>
          </cell>
          <cell r="Z4117" t="str">
            <v/>
          </cell>
          <cell r="AE4117" t="str">
            <v/>
          </cell>
          <cell r="AH4117" t="str">
            <v/>
          </cell>
        </row>
        <row r="4118">
          <cell r="A4118" t="str">
            <v/>
          </cell>
          <cell r="L4118" t="str">
            <v/>
          </cell>
          <cell r="P4118" t="str">
            <v/>
          </cell>
          <cell r="T4118" t="str">
            <v/>
          </cell>
          <cell r="V4118" t="str">
            <v/>
          </cell>
          <cell r="Z4118" t="str">
            <v/>
          </cell>
          <cell r="AE4118" t="str">
            <v/>
          </cell>
          <cell r="AH4118" t="str">
            <v/>
          </cell>
        </row>
        <row r="4119">
          <cell r="A4119" t="str">
            <v/>
          </cell>
          <cell r="L4119" t="str">
            <v/>
          </cell>
          <cell r="P4119" t="str">
            <v/>
          </cell>
          <cell r="T4119" t="str">
            <v/>
          </cell>
          <cell r="V4119" t="str">
            <v/>
          </cell>
          <cell r="Z4119" t="str">
            <v/>
          </cell>
          <cell r="AE4119" t="str">
            <v/>
          </cell>
          <cell r="AH4119" t="str">
            <v/>
          </cell>
        </row>
        <row r="4120">
          <cell r="A4120" t="str">
            <v/>
          </cell>
          <cell r="L4120" t="str">
            <v/>
          </cell>
          <cell r="P4120" t="str">
            <v/>
          </cell>
          <cell r="T4120" t="str">
            <v/>
          </cell>
          <cell r="V4120" t="str">
            <v/>
          </cell>
          <cell r="Z4120" t="str">
            <v/>
          </cell>
          <cell r="AE4120" t="str">
            <v/>
          </cell>
          <cell r="AH4120" t="str">
            <v/>
          </cell>
        </row>
        <row r="4121">
          <cell r="A4121" t="str">
            <v/>
          </cell>
          <cell r="L4121" t="str">
            <v/>
          </cell>
          <cell r="P4121" t="str">
            <v/>
          </cell>
          <cell r="T4121" t="str">
            <v/>
          </cell>
          <cell r="V4121" t="str">
            <v/>
          </cell>
          <cell r="Z4121" t="str">
            <v/>
          </cell>
          <cell r="AE4121" t="str">
            <v/>
          </cell>
          <cell r="AH4121" t="str">
            <v/>
          </cell>
        </row>
        <row r="4122">
          <cell r="A4122" t="str">
            <v/>
          </cell>
          <cell r="L4122" t="str">
            <v/>
          </cell>
          <cell r="P4122" t="str">
            <v/>
          </cell>
          <cell r="T4122" t="str">
            <v/>
          </cell>
          <cell r="V4122" t="str">
            <v/>
          </cell>
          <cell r="Z4122" t="str">
            <v/>
          </cell>
          <cell r="AE4122" t="str">
            <v/>
          </cell>
          <cell r="AH4122" t="str">
            <v/>
          </cell>
        </row>
        <row r="4123">
          <cell r="A4123" t="str">
            <v/>
          </cell>
          <cell r="L4123" t="str">
            <v/>
          </cell>
          <cell r="P4123" t="str">
            <v/>
          </cell>
          <cell r="T4123" t="str">
            <v/>
          </cell>
          <cell r="V4123" t="str">
            <v/>
          </cell>
          <cell r="Z4123" t="str">
            <v/>
          </cell>
          <cell r="AE4123" t="str">
            <v/>
          </cell>
          <cell r="AH4123" t="str">
            <v/>
          </cell>
        </row>
        <row r="4124">
          <cell r="A4124" t="str">
            <v/>
          </cell>
          <cell r="L4124" t="str">
            <v/>
          </cell>
          <cell r="P4124" t="str">
            <v/>
          </cell>
          <cell r="T4124" t="str">
            <v/>
          </cell>
          <cell r="V4124" t="str">
            <v/>
          </cell>
          <cell r="Z4124" t="str">
            <v/>
          </cell>
          <cell r="AE4124" t="str">
            <v/>
          </cell>
          <cell r="AH4124" t="str">
            <v/>
          </cell>
        </row>
        <row r="4125">
          <cell r="A4125" t="str">
            <v/>
          </cell>
          <cell r="L4125" t="str">
            <v/>
          </cell>
          <cell r="P4125" t="str">
            <v/>
          </cell>
          <cell r="T4125" t="str">
            <v/>
          </cell>
          <cell r="V4125" t="str">
            <v/>
          </cell>
          <cell r="Z4125" t="str">
            <v/>
          </cell>
          <cell r="AE4125" t="str">
            <v/>
          </cell>
          <cell r="AH4125" t="str">
            <v/>
          </cell>
        </row>
        <row r="4126">
          <cell r="A4126" t="str">
            <v/>
          </cell>
          <cell r="L4126" t="str">
            <v/>
          </cell>
          <cell r="P4126" t="str">
            <v/>
          </cell>
          <cell r="T4126" t="str">
            <v/>
          </cell>
          <cell r="V4126" t="str">
            <v/>
          </cell>
          <cell r="Z4126" t="str">
            <v/>
          </cell>
          <cell r="AE4126" t="str">
            <v/>
          </cell>
          <cell r="AH4126" t="str">
            <v/>
          </cell>
        </row>
        <row r="4127">
          <cell r="A4127" t="str">
            <v/>
          </cell>
          <cell r="L4127" t="str">
            <v/>
          </cell>
          <cell r="P4127" t="str">
            <v/>
          </cell>
          <cell r="T4127" t="str">
            <v/>
          </cell>
          <cell r="V4127" t="str">
            <v/>
          </cell>
          <cell r="Z4127" t="str">
            <v/>
          </cell>
          <cell r="AE4127" t="str">
            <v/>
          </cell>
          <cell r="AH4127" t="str">
            <v/>
          </cell>
        </row>
        <row r="4128">
          <cell r="A4128" t="str">
            <v/>
          </cell>
          <cell r="L4128" t="str">
            <v/>
          </cell>
          <cell r="P4128" t="str">
            <v/>
          </cell>
          <cell r="T4128" t="str">
            <v/>
          </cell>
          <cell r="V4128" t="str">
            <v/>
          </cell>
          <cell r="Z4128" t="str">
            <v/>
          </cell>
          <cell r="AE4128" t="str">
            <v/>
          </cell>
          <cell r="AH4128" t="str">
            <v/>
          </cell>
        </row>
        <row r="4129">
          <cell r="A4129" t="str">
            <v/>
          </cell>
          <cell r="L4129" t="str">
            <v/>
          </cell>
          <cell r="P4129" t="str">
            <v/>
          </cell>
          <cell r="T4129" t="str">
            <v/>
          </cell>
          <cell r="V4129" t="str">
            <v/>
          </cell>
          <cell r="Z4129" t="str">
            <v/>
          </cell>
          <cell r="AE4129" t="str">
            <v/>
          </cell>
          <cell r="AH4129" t="str">
            <v/>
          </cell>
        </row>
        <row r="4130">
          <cell r="A4130" t="str">
            <v/>
          </cell>
          <cell r="L4130" t="str">
            <v/>
          </cell>
          <cell r="P4130" t="str">
            <v/>
          </cell>
          <cell r="T4130" t="str">
            <v/>
          </cell>
          <cell r="V4130" t="str">
            <v/>
          </cell>
          <cell r="Z4130" t="str">
            <v/>
          </cell>
          <cell r="AE4130" t="str">
            <v/>
          </cell>
          <cell r="AH4130" t="str">
            <v/>
          </cell>
        </row>
        <row r="4131">
          <cell r="A4131" t="str">
            <v/>
          </cell>
          <cell r="L4131" t="str">
            <v/>
          </cell>
          <cell r="P4131" t="str">
            <v/>
          </cell>
          <cell r="T4131" t="str">
            <v/>
          </cell>
          <cell r="V4131" t="str">
            <v/>
          </cell>
          <cell r="Z4131" t="str">
            <v/>
          </cell>
          <cell r="AE4131" t="str">
            <v/>
          </cell>
          <cell r="AH4131" t="str">
            <v/>
          </cell>
        </row>
        <row r="4132">
          <cell r="A4132" t="str">
            <v/>
          </cell>
          <cell r="L4132" t="str">
            <v/>
          </cell>
          <cell r="P4132" t="str">
            <v/>
          </cell>
          <cell r="T4132" t="str">
            <v/>
          </cell>
          <cell r="V4132" t="str">
            <v/>
          </cell>
          <cell r="Z4132" t="str">
            <v/>
          </cell>
          <cell r="AE4132" t="str">
            <v/>
          </cell>
          <cell r="AH4132" t="str">
            <v/>
          </cell>
        </row>
        <row r="4133">
          <cell r="A4133" t="str">
            <v/>
          </cell>
          <cell r="L4133" t="str">
            <v/>
          </cell>
          <cell r="P4133" t="str">
            <v/>
          </cell>
          <cell r="T4133" t="str">
            <v/>
          </cell>
          <cell r="V4133" t="str">
            <v/>
          </cell>
          <cell r="Z4133" t="str">
            <v/>
          </cell>
          <cell r="AE4133" t="str">
            <v/>
          </cell>
          <cell r="AH4133" t="str">
            <v/>
          </cell>
        </row>
        <row r="4134">
          <cell r="A4134" t="str">
            <v/>
          </cell>
          <cell r="L4134" t="str">
            <v/>
          </cell>
          <cell r="P4134" t="str">
            <v/>
          </cell>
          <cell r="T4134" t="str">
            <v/>
          </cell>
          <cell r="V4134" t="str">
            <v/>
          </cell>
          <cell r="Z4134" t="str">
            <v/>
          </cell>
          <cell r="AE4134" t="str">
            <v/>
          </cell>
          <cell r="AH4134" t="str">
            <v/>
          </cell>
        </row>
        <row r="4135">
          <cell r="A4135" t="str">
            <v/>
          </cell>
          <cell r="L4135" t="str">
            <v/>
          </cell>
          <cell r="P4135" t="str">
            <v/>
          </cell>
          <cell r="T4135" t="str">
            <v/>
          </cell>
          <cell r="V4135" t="str">
            <v/>
          </cell>
          <cell r="Z4135" t="str">
            <v/>
          </cell>
          <cell r="AE4135" t="str">
            <v/>
          </cell>
          <cell r="AH4135" t="str">
            <v/>
          </cell>
        </row>
        <row r="4136">
          <cell r="A4136" t="str">
            <v/>
          </cell>
          <cell r="L4136" t="str">
            <v/>
          </cell>
          <cell r="P4136" t="str">
            <v/>
          </cell>
          <cell r="T4136" t="str">
            <v/>
          </cell>
          <cell r="V4136" t="str">
            <v/>
          </cell>
          <cell r="Z4136" t="str">
            <v/>
          </cell>
          <cell r="AE4136" t="str">
            <v/>
          </cell>
          <cell r="AH4136" t="str">
            <v/>
          </cell>
        </row>
        <row r="4137">
          <cell r="A4137" t="str">
            <v/>
          </cell>
          <cell r="L4137" t="str">
            <v/>
          </cell>
          <cell r="P4137" t="str">
            <v/>
          </cell>
          <cell r="T4137" t="str">
            <v/>
          </cell>
          <cell r="V4137" t="str">
            <v/>
          </cell>
          <cell r="Z4137" t="str">
            <v/>
          </cell>
          <cell r="AE4137" t="str">
            <v/>
          </cell>
          <cell r="AH4137" t="str">
            <v/>
          </cell>
        </row>
        <row r="4138">
          <cell r="A4138" t="str">
            <v/>
          </cell>
          <cell r="L4138" t="str">
            <v/>
          </cell>
          <cell r="P4138" t="str">
            <v/>
          </cell>
          <cell r="T4138" t="str">
            <v/>
          </cell>
          <cell r="V4138" t="str">
            <v/>
          </cell>
          <cell r="Z4138" t="str">
            <v/>
          </cell>
          <cell r="AE4138" t="str">
            <v/>
          </cell>
          <cell r="AH4138" t="str">
            <v/>
          </cell>
        </row>
        <row r="4139">
          <cell r="A4139" t="str">
            <v/>
          </cell>
          <cell r="L4139" t="str">
            <v/>
          </cell>
          <cell r="P4139" t="str">
            <v/>
          </cell>
          <cell r="T4139" t="str">
            <v/>
          </cell>
          <cell r="V4139" t="str">
            <v/>
          </cell>
          <cell r="Z4139" t="str">
            <v/>
          </cell>
          <cell r="AE4139" t="str">
            <v/>
          </cell>
          <cell r="AH4139" t="str">
            <v/>
          </cell>
        </row>
        <row r="4140">
          <cell r="A4140" t="str">
            <v/>
          </cell>
          <cell r="L4140" t="str">
            <v/>
          </cell>
          <cell r="P4140" t="str">
            <v/>
          </cell>
          <cell r="T4140" t="str">
            <v/>
          </cell>
          <cell r="V4140" t="str">
            <v/>
          </cell>
          <cell r="Z4140" t="str">
            <v/>
          </cell>
          <cell r="AE4140" t="str">
            <v/>
          </cell>
          <cell r="AH4140" t="str">
            <v/>
          </cell>
        </row>
        <row r="4141">
          <cell r="A4141" t="str">
            <v/>
          </cell>
          <cell r="L4141" t="str">
            <v/>
          </cell>
          <cell r="P4141" t="str">
            <v/>
          </cell>
          <cell r="T4141" t="str">
            <v/>
          </cell>
          <cell r="V4141" t="str">
            <v/>
          </cell>
          <cell r="Z4141" t="str">
            <v/>
          </cell>
          <cell r="AE4141" t="str">
            <v/>
          </cell>
          <cell r="AH4141" t="str">
            <v/>
          </cell>
        </row>
        <row r="4142">
          <cell r="A4142" t="str">
            <v/>
          </cell>
          <cell r="L4142" t="str">
            <v/>
          </cell>
          <cell r="P4142" t="str">
            <v/>
          </cell>
          <cell r="T4142" t="str">
            <v/>
          </cell>
          <cell r="V4142" t="str">
            <v/>
          </cell>
          <cell r="Z4142" t="str">
            <v/>
          </cell>
          <cell r="AE4142" t="str">
            <v/>
          </cell>
          <cell r="AH4142" t="str">
            <v/>
          </cell>
        </row>
        <row r="4143">
          <cell r="A4143" t="str">
            <v/>
          </cell>
          <cell r="L4143" t="str">
            <v/>
          </cell>
          <cell r="P4143" t="str">
            <v/>
          </cell>
          <cell r="T4143" t="str">
            <v/>
          </cell>
          <cell r="V4143" t="str">
            <v/>
          </cell>
          <cell r="Z4143" t="str">
            <v/>
          </cell>
          <cell r="AE4143" t="str">
            <v/>
          </cell>
          <cell r="AH4143" t="str">
            <v/>
          </cell>
        </row>
        <row r="4144">
          <cell r="A4144" t="str">
            <v/>
          </cell>
          <cell r="L4144" t="str">
            <v/>
          </cell>
          <cell r="P4144" t="str">
            <v/>
          </cell>
          <cell r="T4144" t="str">
            <v/>
          </cell>
          <cell r="V4144" t="str">
            <v/>
          </cell>
          <cell r="Z4144" t="str">
            <v/>
          </cell>
          <cell r="AE4144" t="str">
            <v/>
          </cell>
          <cell r="AH4144" t="str">
            <v/>
          </cell>
        </row>
        <row r="4145">
          <cell r="A4145" t="str">
            <v/>
          </cell>
          <cell r="L4145" t="str">
            <v/>
          </cell>
          <cell r="P4145" t="str">
            <v/>
          </cell>
          <cell r="T4145" t="str">
            <v/>
          </cell>
          <cell r="V4145" t="str">
            <v/>
          </cell>
          <cell r="Z4145" t="str">
            <v/>
          </cell>
          <cell r="AE4145" t="str">
            <v/>
          </cell>
          <cell r="AH4145" t="str">
            <v/>
          </cell>
        </row>
        <row r="4146">
          <cell r="A4146" t="str">
            <v/>
          </cell>
          <cell r="L4146" t="str">
            <v/>
          </cell>
          <cell r="P4146" t="str">
            <v/>
          </cell>
          <cell r="T4146" t="str">
            <v/>
          </cell>
          <cell r="V4146" t="str">
            <v/>
          </cell>
          <cell r="Z4146" t="str">
            <v/>
          </cell>
          <cell r="AE4146" t="str">
            <v/>
          </cell>
          <cell r="AH4146" t="str">
            <v/>
          </cell>
        </row>
        <row r="4147">
          <cell r="A4147" t="str">
            <v/>
          </cell>
          <cell r="L4147" t="str">
            <v/>
          </cell>
          <cell r="P4147" t="str">
            <v/>
          </cell>
          <cell r="T4147" t="str">
            <v/>
          </cell>
          <cell r="V4147" t="str">
            <v/>
          </cell>
          <cell r="Z4147" t="str">
            <v/>
          </cell>
          <cell r="AE4147" t="str">
            <v/>
          </cell>
          <cell r="AH4147" t="str">
            <v/>
          </cell>
        </row>
        <row r="4148">
          <cell r="A4148" t="str">
            <v/>
          </cell>
          <cell r="L4148" t="str">
            <v/>
          </cell>
          <cell r="P4148" t="str">
            <v/>
          </cell>
          <cell r="T4148" t="str">
            <v/>
          </cell>
          <cell r="V4148" t="str">
            <v/>
          </cell>
          <cell r="Z4148" t="str">
            <v/>
          </cell>
          <cell r="AE4148" t="str">
            <v/>
          </cell>
          <cell r="AH4148" t="str">
            <v/>
          </cell>
        </row>
        <row r="4149">
          <cell r="A4149" t="str">
            <v/>
          </cell>
          <cell r="L4149" t="str">
            <v/>
          </cell>
          <cell r="P4149" t="str">
            <v/>
          </cell>
          <cell r="T4149" t="str">
            <v/>
          </cell>
          <cell r="V4149" t="str">
            <v/>
          </cell>
          <cell r="Z4149" t="str">
            <v/>
          </cell>
          <cell r="AE4149" t="str">
            <v/>
          </cell>
          <cell r="AH4149" t="str">
            <v/>
          </cell>
        </row>
        <row r="4150">
          <cell r="A4150" t="str">
            <v/>
          </cell>
          <cell r="L4150" t="str">
            <v/>
          </cell>
          <cell r="P4150" t="str">
            <v/>
          </cell>
          <cell r="T4150" t="str">
            <v/>
          </cell>
          <cell r="V4150" t="str">
            <v/>
          </cell>
          <cell r="Z4150" t="str">
            <v/>
          </cell>
          <cell r="AE4150" t="str">
            <v/>
          </cell>
          <cell r="AH4150" t="str">
            <v/>
          </cell>
        </row>
        <row r="4151">
          <cell r="A4151" t="str">
            <v/>
          </cell>
          <cell r="L4151" t="str">
            <v/>
          </cell>
          <cell r="P4151" t="str">
            <v/>
          </cell>
          <cell r="T4151" t="str">
            <v/>
          </cell>
          <cell r="V4151" t="str">
            <v/>
          </cell>
          <cell r="Z4151" t="str">
            <v/>
          </cell>
          <cell r="AE4151" t="str">
            <v/>
          </cell>
          <cell r="AH4151" t="str">
            <v/>
          </cell>
        </row>
        <row r="4152">
          <cell r="A4152" t="str">
            <v/>
          </cell>
          <cell r="L4152" t="str">
            <v/>
          </cell>
          <cell r="P4152" t="str">
            <v/>
          </cell>
          <cell r="T4152" t="str">
            <v/>
          </cell>
          <cell r="V4152" t="str">
            <v/>
          </cell>
          <cell r="Z4152" t="str">
            <v/>
          </cell>
          <cell r="AE4152" t="str">
            <v/>
          </cell>
          <cell r="AH4152" t="str">
            <v/>
          </cell>
        </row>
        <row r="4153">
          <cell r="A4153" t="str">
            <v/>
          </cell>
          <cell r="L4153" t="str">
            <v/>
          </cell>
          <cell r="P4153" t="str">
            <v/>
          </cell>
          <cell r="T4153" t="str">
            <v/>
          </cell>
          <cell r="V4153" t="str">
            <v/>
          </cell>
          <cell r="Z4153" t="str">
            <v/>
          </cell>
          <cell r="AE4153" t="str">
            <v/>
          </cell>
          <cell r="AH4153" t="str">
            <v/>
          </cell>
        </row>
        <row r="4154">
          <cell r="A4154" t="str">
            <v/>
          </cell>
          <cell r="L4154" t="str">
            <v/>
          </cell>
          <cell r="P4154" t="str">
            <v/>
          </cell>
          <cell r="T4154" t="str">
            <v/>
          </cell>
          <cell r="V4154" t="str">
            <v/>
          </cell>
          <cell r="Z4154" t="str">
            <v/>
          </cell>
          <cell r="AE4154" t="str">
            <v/>
          </cell>
          <cell r="AH4154" t="str">
            <v/>
          </cell>
        </row>
        <row r="4155">
          <cell r="A4155" t="str">
            <v/>
          </cell>
          <cell r="L4155" t="str">
            <v/>
          </cell>
          <cell r="P4155" t="str">
            <v/>
          </cell>
          <cell r="T4155" t="str">
            <v/>
          </cell>
          <cell r="V4155" t="str">
            <v/>
          </cell>
          <cell r="Z4155" t="str">
            <v/>
          </cell>
          <cell r="AE4155" t="str">
            <v/>
          </cell>
          <cell r="AH4155" t="str">
            <v/>
          </cell>
        </row>
        <row r="4156">
          <cell r="A4156" t="str">
            <v/>
          </cell>
          <cell r="L4156" t="str">
            <v/>
          </cell>
          <cell r="P4156" t="str">
            <v/>
          </cell>
          <cell r="T4156" t="str">
            <v/>
          </cell>
          <cell r="V4156" t="str">
            <v/>
          </cell>
          <cell r="Z4156" t="str">
            <v/>
          </cell>
          <cell r="AE4156" t="str">
            <v/>
          </cell>
          <cell r="AH4156" t="str">
            <v/>
          </cell>
        </row>
        <row r="4157">
          <cell r="A4157" t="str">
            <v/>
          </cell>
          <cell r="L4157" t="str">
            <v/>
          </cell>
          <cell r="P4157" t="str">
            <v/>
          </cell>
          <cell r="T4157" t="str">
            <v/>
          </cell>
          <cell r="V4157" t="str">
            <v/>
          </cell>
          <cell r="Z4157" t="str">
            <v/>
          </cell>
          <cell r="AE4157" t="str">
            <v/>
          </cell>
          <cell r="AH4157" t="str">
            <v/>
          </cell>
        </row>
        <row r="4158">
          <cell r="A4158" t="str">
            <v/>
          </cell>
          <cell r="L4158" t="str">
            <v/>
          </cell>
          <cell r="P4158" t="str">
            <v/>
          </cell>
          <cell r="T4158" t="str">
            <v/>
          </cell>
          <cell r="V4158" t="str">
            <v/>
          </cell>
          <cell r="Z4158" t="str">
            <v/>
          </cell>
          <cell r="AE4158" t="str">
            <v/>
          </cell>
          <cell r="AH4158" t="str">
            <v/>
          </cell>
        </row>
        <row r="4159">
          <cell r="A4159" t="str">
            <v/>
          </cell>
          <cell r="L4159" t="str">
            <v/>
          </cell>
          <cell r="P4159" t="str">
            <v/>
          </cell>
          <cell r="T4159" t="str">
            <v/>
          </cell>
          <cell r="V4159" t="str">
            <v/>
          </cell>
          <cell r="Z4159" t="str">
            <v/>
          </cell>
          <cell r="AE4159" t="str">
            <v/>
          </cell>
          <cell r="AH4159" t="str">
            <v/>
          </cell>
        </row>
        <row r="4160">
          <cell r="A4160" t="str">
            <v/>
          </cell>
          <cell r="L4160" t="str">
            <v/>
          </cell>
          <cell r="P4160" t="str">
            <v/>
          </cell>
          <cell r="T4160" t="str">
            <v/>
          </cell>
          <cell r="V4160" t="str">
            <v/>
          </cell>
          <cell r="Z4160" t="str">
            <v/>
          </cell>
          <cell r="AE4160" t="str">
            <v/>
          </cell>
          <cell r="AH4160" t="str">
            <v/>
          </cell>
        </row>
        <row r="4161">
          <cell r="A4161" t="str">
            <v/>
          </cell>
          <cell r="L4161" t="str">
            <v/>
          </cell>
          <cell r="P4161" t="str">
            <v/>
          </cell>
          <cell r="T4161" t="str">
            <v/>
          </cell>
          <cell r="V4161" t="str">
            <v/>
          </cell>
          <cell r="Z4161" t="str">
            <v/>
          </cell>
          <cell r="AE4161" t="str">
            <v/>
          </cell>
          <cell r="AH4161" t="str">
            <v/>
          </cell>
        </row>
        <row r="4162">
          <cell r="A4162" t="str">
            <v/>
          </cell>
          <cell r="L4162" t="str">
            <v/>
          </cell>
          <cell r="P4162" t="str">
            <v/>
          </cell>
          <cell r="T4162" t="str">
            <v/>
          </cell>
          <cell r="V4162" t="str">
            <v/>
          </cell>
          <cell r="Z4162" t="str">
            <v/>
          </cell>
          <cell r="AE4162" t="str">
            <v/>
          </cell>
          <cell r="AH4162" t="str">
            <v/>
          </cell>
        </row>
        <row r="4163">
          <cell r="A4163" t="str">
            <v/>
          </cell>
          <cell r="L4163" t="str">
            <v/>
          </cell>
          <cell r="P4163" t="str">
            <v/>
          </cell>
          <cell r="T4163" t="str">
            <v/>
          </cell>
          <cell r="V4163" t="str">
            <v/>
          </cell>
          <cell r="Z4163" t="str">
            <v/>
          </cell>
          <cell r="AE4163" t="str">
            <v/>
          </cell>
          <cell r="AH4163" t="str">
            <v/>
          </cell>
        </row>
        <row r="4164">
          <cell r="A4164" t="str">
            <v/>
          </cell>
          <cell r="L4164" t="str">
            <v/>
          </cell>
          <cell r="P4164" t="str">
            <v/>
          </cell>
          <cell r="T4164" t="str">
            <v/>
          </cell>
          <cell r="V4164" t="str">
            <v/>
          </cell>
          <cell r="Z4164" t="str">
            <v/>
          </cell>
          <cell r="AE4164" t="str">
            <v/>
          </cell>
          <cell r="AH4164" t="str">
            <v/>
          </cell>
        </row>
        <row r="4165">
          <cell r="A4165" t="str">
            <v/>
          </cell>
          <cell r="L4165" t="str">
            <v/>
          </cell>
          <cell r="P4165" t="str">
            <v/>
          </cell>
          <cell r="T4165" t="str">
            <v/>
          </cell>
          <cell r="V4165" t="str">
            <v/>
          </cell>
          <cell r="Z4165" t="str">
            <v/>
          </cell>
          <cell r="AE4165" t="str">
            <v/>
          </cell>
          <cell r="AH4165" t="str">
            <v/>
          </cell>
        </row>
        <row r="4166">
          <cell r="A4166" t="str">
            <v/>
          </cell>
          <cell r="L4166" t="str">
            <v/>
          </cell>
          <cell r="P4166" t="str">
            <v/>
          </cell>
          <cell r="T4166" t="str">
            <v/>
          </cell>
          <cell r="V4166" t="str">
            <v/>
          </cell>
          <cell r="Z4166" t="str">
            <v/>
          </cell>
          <cell r="AE4166" t="str">
            <v/>
          </cell>
          <cell r="AH4166" t="str">
            <v/>
          </cell>
        </row>
        <row r="4167">
          <cell r="A4167" t="str">
            <v/>
          </cell>
          <cell r="L4167" t="str">
            <v/>
          </cell>
          <cell r="P4167" t="str">
            <v/>
          </cell>
          <cell r="T4167" t="str">
            <v/>
          </cell>
          <cell r="V4167" t="str">
            <v/>
          </cell>
          <cell r="Z4167" t="str">
            <v/>
          </cell>
          <cell r="AE4167" t="str">
            <v/>
          </cell>
          <cell r="AH4167" t="str">
            <v/>
          </cell>
        </row>
        <row r="4168">
          <cell r="A4168" t="str">
            <v/>
          </cell>
          <cell r="L4168" t="str">
            <v/>
          </cell>
          <cell r="P4168" t="str">
            <v/>
          </cell>
          <cell r="T4168" t="str">
            <v/>
          </cell>
          <cell r="V4168" t="str">
            <v/>
          </cell>
          <cell r="Z4168" t="str">
            <v/>
          </cell>
          <cell r="AE4168" t="str">
            <v/>
          </cell>
          <cell r="AH4168" t="str">
            <v/>
          </cell>
        </row>
        <row r="4169">
          <cell r="A4169" t="str">
            <v/>
          </cell>
          <cell r="L4169" t="str">
            <v/>
          </cell>
          <cell r="P4169" t="str">
            <v/>
          </cell>
          <cell r="T4169" t="str">
            <v/>
          </cell>
          <cell r="V4169" t="str">
            <v/>
          </cell>
          <cell r="Z4169" t="str">
            <v/>
          </cell>
          <cell r="AE4169" t="str">
            <v/>
          </cell>
          <cell r="AH4169" t="str">
            <v/>
          </cell>
        </row>
        <row r="4170">
          <cell r="A4170" t="str">
            <v/>
          </cell>
          <cell r="L4170" t="str">
            <v/>
          </cell>
          <cell r="P4170" t="str">
            <v/>
          </cell>
          <cell r="T4170" t="str">
            <v/>
          </cell>
          <cell r="V4170" t="str">
            <v/>
          </cell>
          <cell r="Z4170" t="str">
            <v/>
          </cell>
          <cell r="AE4170" t="str">
            <v/>
          </cell>
          <cell r="AH4170" t="str">
            <v/>
          </cell>
        </row>
        <row r="4171">
          <cell r="A4171" t="str">
            <v/>
          </cell>
          <cell r="L4171" t="str">
            <v/>
          </cell>
          <cell r="P4171" t="str">
            <v/>
          </cell>
          <cell r="T4171" t="str">
            <v/>
          </cell>
          <cell r="V4171" t="str">
            <v/>
          </cell>
          <cell r="Z4171" t="str">
            <v/>
          </cell>
          <cell r="AE4171" t="str">
            <v/>
          </cell>
          <cell r="AH4171" t="str">
            <v/>
          </cell>
        </row>
        <row r="4172">
          <cell r="A4172" t="str">
            <v/>
          </cell>
          <cell r="L4172" t="str">
            <v/>
          </cell>
          <cell r="P4172" t="str">
            <v/>
          </cell>
          <cell r="T4172" t="str">
            <v/>
          </cell>
          <cell r="V4172" t="str">
            <v/>
          </cell>
          <cell r="Z4172" t="str">
            <v/>
          </cell>
          <cell r="AE4172" t="str">
            <v/>
          </cell>
          <cell r="AH4172" t="str">
            <v/>
          </cell>
        </row>
        <row r="4173">
          <cell r="A4173" t="str">
            <v/>
          </cell>
          <cell r="L4173" t="str">
            <v/>
          </cell>
          <cell r="P4173" t="str">
            <v/>
          </cell>
          <cell r="T4173" t="str">
            <v/>
          </cell>
          <cell r="V4173" t="str">
            <v/>
          </cell>
          <cell r="Z4173" t="str">
            <v/>
          </cell>
          <cell r="AE4173" t="str">
            <v/>
          </cell>
          <cell r="AH4173" t="str">
            <v/>
          </cell>
        </row>
        <row r="4174">
          <cell r="A4174" t="str">
            <v/>
          </cell>
          <cell r="L4174" t="str">
            <v/>
          </cell>
          <cell r="P4174" t="str">
            <v/>
          </cell>
          <cell r="T4174" t="str">
            <v/>
          </cell>
          <cell r="V4174" t="str">
            <v/>
          </cell>
          <cell r="Z4174" t="str">
            <v/>
          </cell>
          <cell r="AE4174" t="str">
            <v/>
          </cell>
          <cell r="AH4174" t="str">
            <v/>
          </cell>
        </row>
        <row r="4175">
          <cell r="A4175" t="str">
            <v/>
          </cell>
          <cell r="L4175" t="str">
            <v/>
          </cell>
          <cell r="P4175" t="str">
            <v/>
          </cell>
          <cell r="T4175" t="str">
            <v/>
          </cell>
          <cell r="V4175" t="str">
            <v/>
          </cell>
          <cell r="Z4175" t="str">
            <v/>
          </cell>
          <cell r="AE4175" t="str">
            <v/>
          </cell>
          <cell r="AH4175" t="str">
            <v/>
          </cell>
        </row>
        <row r="4176">
          <cell r="A4176" t="str">
            <v/>
          </cell>
          <cell r="L4176" t="str">
            <v/>
          </cell>
          <cell r="P4176" t="str">
            <v/>
          </cell>
          <cell r="T4176" t="str">
            <v/>
          </cell>
          <cell r="V4176" t="str">
            <v/>
          </cell>
          <cell r="Z4176" t="str">
            <v/>
          </cell>
          <cell r="AE4176" t="str">
            <v/>
          </cell>
          <cell r="AH4176" t="str">
            <v/>
          </cell>
        </row>
        <row r="4177">
          <cell r="A4177" t="str">
            <v/>
          </cell>
          <cell r="L4177" t="str">
            <v/>
          </cell>
          <cell r="P4177" t="str">
            <v/>
          </cell>
          <cell r="T4177" t="str">
            <v/>
          </cell>
          <cell r="V4177" t="str">
            <v/>
          </cell>
          <cell r="Z4177" t="str">
            <v/>
          </cell>
          <cell r="AE4177" t="str">
            <v/>
          </cell>
          <cell r="AH4177" t="str">
            <v/>
          </cell>
        </row>
        <row r="4178">
          <cell r="A4178" t="str">
            <v/>
          </cell>
          <cell r="L4178" t="str">
            <v/>
          </cell>
          <cell r="P4178" t="str">
            <v/>
          </cell>
          <cell r="T4178" t="str">
            <v/>
          </cell>
          <cell r="V4178" t="str">
            <v/>
          </cell>
          <cell r="Z4178" t="str">
            <v/>
          </cell>
          <cell r="AE4178" t="str">
            <v/>
          </cell>
          <cell r="AH4178" t="str">
            <v/>
          </cell>
        </row>
        <row r="4179">
          <cell r="A4179" t="str">
            <v/>
          </cell>
          <cell r="L4179" t="str">
            <v/>
          </cell>
          <cell r="P4179" t="str">
            <v/>
          </cell>
          <cell r="T4179" t="str">
            <v/>
          </cell>
          <cell r="V4179" t="str">
            <v/>
          </cell>
          <cell r="Z4179" t="str">
            <v/>
          </cell>
          <cell r="AE4179" t="str">
            <v/>
          </cell>
          <cell r="AH4179" t="str">
            <v/>
          </cell>
        </row>
        <row r="4180">
          <cell r="A4180" t="str">
            <v/>
          </cell>
          <cell r="L4180" t="str">
            <v/>
          </cell>
          <cell r="P4180" t="str">
            <v/>
          </cell>
          <cell r="T4180" t="str">
            <v/>
          </cell>
          <cell r="V4180" t="str">
            <v/>
          </cell>
          <cell r="Z4180" t="str">
            <v/>
          </cell>
          <cell r="AE4180" t="str">
            <v/>
          </cell>
          <cell r="AH4180" t="str">
            <v/>
          </cell>
        </row>
        <row r="4181">
          <cell r="A4181" t="str">
            <v/>
          </cell>
          <cell r="L4181" t="str">
            <v/>
          </cell>
          <cell r="P4181" t="str">
            <v/>
          </cell>
          <cell r="T4181" t="str">
            <v/>
          </cell>
          <cell r="V4181" t="str">
            <v/>
          </cell>
          <cell r="Z4181" t="str">
            <v/>
          </cell>
          <cell r="AE4181" t="str">
            <v/>
          </cell>
          <cell r="AH4181" t="str">
            <v/>
          </cell>
        </row>
        <row r="4182">
          <cell r="A4182" t="str">
            <v/>
          </cell>
          <cell r="L4182" t="str">
            <v/>
          </cell>
          <cell r="P4182" t="str">
            <v/>
          </cell>
          <cell r="T4182" t="str">
            <v/>
          </cell>
          <cell r="V4182" t="str">
            <v/>
          </cell>
          <cell r="Z4182" t="str">
            <v/>
          </cell>
          <cell r="AE4182" t="str">
            <v/>
          </cell>
          <cell r="AH4182" t="str">
            <v/>
          </cell>
        </row>
        <row r="4183">
          <cell r="A4183" t="str">
            <v/>
          </cell>
          <cell r="L4183" t="str">
            <v/>
          </cell>
          <cell r="P4183" t="str">
            <v/>
          </cell>
          <cell r="T4183" t="str">
            <v/>
          </cell>
          <cell r="V4183" t="str">
            <v/>
          </cell>
          <cell r="Z4183" t="str">
            <v/>
          </cell>
          <cell r="AE4183" t="str">
            <v/>
          </cell>
          <cell r="AH4183" t="str">
            <v/>
          </cell>
        </row>
        <row r="4184">
          <cell r="A4184" t="str">
            <v/>
          </cell>
          <cell r="L4184" t="str">
            <v/>
          </cell>
          <cell r="P4184" t="str">
            <v/>
          </cell>
          <cell r="T4184" t="str">
            <v/>
          </cell>
          <cell r="V4184" t="str">
            <v/>
          </cell>
          <cell r="Z4184" t="str">
            <v/>
          </cell>
          <cell r="AE4184" t="str">
            <v/>
          </cell>
          <cell r="AH4184" t="str">
            <v/>
          </cell>
        </row>
        <row r="4185">
          <cell r="A4185" t="str">
            <v/>
          </cell>
          <cell r="L4185" t="str">
            <v/>
          </cell>
          <cell r="P4185" t="str">
            <v/>
          </cell>
          <cell r="T4185" t="str">
            <v/>
          </cell>
          <cell r="V4185" t="str">
            <v/>
          </cell>
          <cell r="Z4185" t="str">
            <v/>
          </cell>
          <cell r="AE4185" t="str">
            <v/>
          </cell>
          <cell r="AH4185" t="str">
            <v/>
          </cell>
        </row>
        <row r="4186">
          <cell r="A4186" t="str">
            <v/>
          </cell>
          <cell r="L4186" t="str">
            <v/>
          </cell>
          <cell r="P4186" t="str">
            <v/>
          </cell>
          <cell r="T4186" t="str">
            <v/>
          </cell>
          <cell r="V4186" t="str">
            <v/>
          </cell>
          <cell r="Z4186" t="str">
            <v/>
          </cell>
          <cell r="AE4186" t="str">
            <v/>
          </cell>
          <cell r="AH4186" t="str">
            <v/>
          </cell>
        </row>
        <row r="4187">
          <cell r="A4187" t="str">
            <v/>
          </cell>
          <cell r="L4187" t="str">
            <v/>
          </cell>
          <cell r="P4187" t="str">
            <v/>
          </cell>
          <cell r="T4187" t="str">
            <v/>
          </cell>
          <cell r="V4187" t="str">
            <v/>
          </cell>
          <cell r="Z4187" t="str">
            <v/>
          </cell>
          <cell r="AE4187" t="str">
            <v/>
          </cell>
          <cell r="AH4187" t="str">
            <v/>
          </cell>
        </row>
        <row r="4188">
          <cell r="A4188" t="str">
            <v/>
          </cell>
          <cell r="L4188" t="str">
            <v/>
          </cell>
          <cell r="P4188" t="str">
            <v/>
          </cell>
          <cell r="T4188" t="str">
            <v/>
          </cell>
          <cell r="V4188" t="str">
            <v/>
          </cell>
          <cell r="Z4188" t="str">
            <v/>
          </cell>
          <cell r="AE4188" t="str">
            <v/>
          </cell>
          <cell r="AH4188" t="str">
            <v/>
          </cell>
        </row>
        <row r="4189">
          <cell r="A4189" t="str">
            <v/>
          </cell>
          <cell r="L4189" t="str">
            <v/>
          </cell>
          <cell r="P4189" t="str">
            <v/>
          </cell>
          <cell r="T4189" t="str">
            <v/>
          </cell>
          <cell r="V4189" t="str">
            <v/>
          </cell>
          <cell r="Z4189" t="str">
            <v/>
          </cell>
          <cell r="AE4189" t="str">
            <v/>
          </cell>
          <cell r="AH4189" t="str">
            <v/>
          </cell>
        </row>
        <row r="4190">
          <cell r="A4190" t="str">
            <v/>
          </cell>
          <cell r="L4190" t="str">
            <v/>
          </cell>
          <cell r="P4190" t="str">
            <v/>
          </cell>
          <cell r="T4190" t="str">
            <v/>
          </cell>
          <cell r="V4190" t="str">
            <v/>
          </cell>
          <cell r="Z4190" t="str">
            <v/>
          </cell>
          <cell r="AE4190" t="str">
            <v/>
          </cell>
          <cell r="AH4190" t="str">
            <v/>
          </cell>
        </row>
        <row r="4191">
          <cell r="A4191" t="str">
            <v/>
          </cell>
          <cell r="L4191" t="str">
            <v/>
          </cell>
          <cell r="P4191" t="str">
            <v/>
          </cell>
          <cell r="T4191" t="str">
            <v/>
          </cell>
          <cell r="V4191" t="str">
            <v/>
          </cell>
          <cell r="Z4191" t="str">
            <v/>
          </cell>
          <cell r="AE4191" t="str">
            <v/>
          </cell>
          <cell r="AH4191" t="str">
            <v/>
          </cell>
        </row>
        <row r="4192">
          <cell r="A4192" t="str">
            <v/>
          </cell>
          <cell r="L4192" t="str">
            <v/>
          </cell>
          <cell r="P4192" t="str">
            <v/>
          </cell>
          <cell r="T4192" t="str">
            <v/>
          </cell>
          <cell r="V4192" t="str">
            <v/>
          </cell>
          <cell r="Z4192" t="str">
            <v/>
          </cell>
          <cell r="AE4192" t="str">
            <v/>
          </cell>
          <cell r="AH4192" t="str">
            <v/>
          </cell>
        </row>
        <row r="4193">
          <cell r="A4193" t="str">
            <v/>
          </cell>
          <cell r="L4193" t="str">
            <v/>
          </cell>
          <cell r="P4193" t="str">
            <v/>
          </cell>
          <cell r="T4193" t="str">
            <v/>
          </cell>
          <cell r="V4193" t="str">
            <v/>
          </cell>
          <cell r="Z4193" t="str">
            <v/>
          </cell>
          <cell r="AE4193" t="str">
            <v/>
          </cell>
          <cell r="AH4193" t="str">
            <v/>
          </cell>
        </row>
        <row r="4194">
          <cell r="A4194" t="str">
            <v/>
          </cell>
          <cell r="L4194" t="str">
            <v/>
          </cell>
          <cell r="P4194" t="str">
            <v/>
          </cell>
          <cell r="T4194" t="str">
            <v/>
          </cell>
          <cell r="V4194" t="str">
            <v/>
          </cell>
          <cell r="Z4194" t="str">
            <v/>
          </cell>
          <cell r="AE4194" t="str">
            <v/>
          </cell>
          <cell r="AH4194" t="str">
            <v/>
          </cell>
        </row>
        <row r="4195">
          <cell r="A4195" t="str">
            <v/>
          </cell>
          <cell r="L4195" t="str">
            <v/>
          </cell>
          <cell r="P4195" t="str">
            <v/>
          </cell>
          <cell r="T4195" t="str">
            <v/>
          </cell>
          <cell r="V4195" t="str">
            <v/>
          </cell>
          <cell r="Z4195" t="str">
            <v/>
          </cell>
          <cell r="AE4195" t="str">
            <v/>
          </cell>
          <cell r="AH4195" t="str">
            <v/>
          </cell>
        </row>
        <row r="4196">
          <cell r="A4196" t="str">
            <v/>
          </cell>
          <cell r="L4196" t="str">
            <v/>
          </cell>
          <cell r="P4196" t="str">
            <v/>
          </cell>
          <cell r="T4196" t="str">
            <v/>
          </cell>
          <cell r="V4196" t="str">
            <v/>
          </cell>
          <cell r="Z4196" t="str">
            <v/>
          </cell>
          <cell r="AE4196" t="str">
            <v/>
          </cell>
          <cell r="AH4196" t="str">
            <v/>
          </cell>
        </row>
        <row r="4197">
          <cell r="A4197" t="str">
            <v/>
          </cell>
          <cell r="L4197" t="str">
            <v/>
          </cell>
          <cell r="P4197" t="str">
            <v/>
          </cell>
          <cell r="T4197" t="str">
            <v/>
          </cell>
          <cell r="V4197" t="str">
            <v/>
          </cell>
          <cell r="Z4197" t="str">
            <v/>
          </cell>
          <cell r="AE4197" t="str">
            <v/>
          </cell>
          <cell r="AH4197" t="str">
            <v/>
          </cell>
        </row>
        <row r="4198">
          <cell r="A4198" t="str">
            <v/>
          </cell>
          <cell r="L4198" t="str">
            <v/>
          </cell>
          <cell r="P4198" t="str">
            <v/>
          </cell>
          <cell r="T4198" t="str">
            <v/>
          </cell>
          <cell r="V4198" t="str">
            <v/>
          </cell>
          <cell r="Z4198" t="str">
            <v/>
          </cell>
          <cell r="AE4198" t="str">
            <v/>
          </cell>
          <cell r="AH4198" t="str">
            <v/>
          </cell>
        </row>
        <row r="4199">
          <cell r="A4199" t="str">
            <v/>
          </cell>
          <cell r="L4199" t="str">
            <v/>
          </cell>
          <cell r="P4199" t="str">
            <v/>
          </cell>
          <cell r="T4199" t="str">
            <v/>
          </cell>
          <cell r="V4199" t="str">
            <v/>
          </cell>
          <cell r="Z4199" t="str">
            <v/>
          </cell>
          <cell r="AE4199" t="str">
            <v/>
          </cell>
          <cell r="AH4199" t="str">
            <v/>
          </cell>
        </row>
        <row r="4200">
          <cell r="A4200" t="str">
            <v/>
          </cell>
          <cell r="L4200" t="str">
            <v/>
          </cell>
          <cell r="P4200" t="str">
            <v/>
          </cell>
          <cell r="T4200" t="str">
            <v/>
          </cell>
          <cell r="V4200" t="str">
            <v/>
          </cell>
          <cell r="Z4200" t="str">
            <v/>
          </cell>
          <cell r="AE4200" t="str">
            <v/>
          </cell>
          <cell r="AH4200" t="str">
            <v/>
          </cell>
        </row>
        <row r="4201">
          <cell r="A4201" t="str">
            <v/>
          </cell>
          <cell r="L4201" t="str">
            <v/>
          </cell>
          <cell r="P4201" t="str">
            <v/>
          </cell>
          <cell r="T4201" t="str">
            <v/>
          </cell>
          <cell r="V4201" t="str">
            <v/>
          </cell>
          <cell r="Z4201" t="str">
            <v/>
          </cell>
          <cell r="AE4201" t="str">
            <v/>
          </cell>
          <cell r="AH4201" t="str">
            <v/>
          </cell>
        </row>
        <row r="4202">
          <cell r="A4202" t="str">
            <v/>
          </cell>
          <cell r="L4202" t="str">
            <v/>
          </cell>
          <cell r="P4202" t="str">
            <v/>
          </cell>
          <cell r="T4202" t="str">
            <v/>
          </cell>
          <cell r="V4202" t="str">
            <v/>
          </cell>
          <cell r="Z4202" t="str">
            <v/>
          </cell>
          <cell r="AE4202" t="str">
            <v/>
          </cell>
          <cell r="AH4202" t="str">
            <v/>
          </cell>
        </row>
        <row r="4203">
          <cell r="A4203" t="str">
            <v/>
          </cell>
          <cell r="L4203" t="str">
            <v/>
          </cell>
          <cell r="P4203" t="str">
            <v/>
          </cell>
          <cell r="T4203" t="str">
            <v/>
          </cell>
          <cell r="V4203" t="str">
            <v/>
          </cell>
          <cell r="Z4203" t="str">
            <v/>
          </cell>
          <cell r="AE4203" t="str">
            <v/>
          </cell>
          <cell r="AH4203" t="str">
            <v/>
          </cell>
        </row>
        <row r="4204">
          <cell r="A4204" t="str">
            <v/>
          </cell>
          <cell r="L4204" t="str">
            <v/>
          </cell>
          <cell r="P4204" t="str">
            <v/>
          </cell>
          <cell r="T4204" t="str">
            <v/>
          </cell>
          <cell r="V4204" t="str">
            <v/>
          </cell>
          <cell r="Z4204" t="str">
            <v/>
          </cell>
          <cell r="AE4204" t="str">
            <v/>
          </cell>
          <cell r="AH4204" t="str">
            <v/>
          </cell>
        </row>
        <row r="4205">
          <cell r="A4205" t="str">
            <v/>
          </cell>
          <cell r="L4205" t="str">
            <v/>
          </cell>
          <cell r="P4205" t="str">
            <v/>
          </cell>
          <cell r="T4205" t="str">
            <v/>
          </cell>
          <cell r="V4205" t="str">
            <v/>
          </cell>
          <cell r="Z4205" t="str">
            <v/>
          </cell>
          <cell r="AE4205" t="str">
            <v/>
          </cell>
          <cell r="AH4205" t="str">
            <v/>
          </cell>
        </row>
        <row r="4206">
          <cell r="A4206" t="str">
            <v/>
          </cell>
          <cell r="L4206" t="str">
            <v/>
          </cell>
          <cell r="P4206" t="str">
            <v/>
          </cell>
          <cell r="T4206" t="str">
            <v/>
          </cell>
          <cell r="V4206" t="str">
            <v/>
          </cell>
          <cell r="Z4206" t="str">
            <v/>
          </cell>
          <cell r="AE4206" t="str">
            <v/>
          </cell>
          <cell r="AH4206" t="str">
            <v/>
          </cell>
        </row>
        <row r="4207">
          <cell r="A4207" t="str">
            <v/>
          </cell>
          <cell r="L4207" t="str">
            <v/>
          </cell>
          <cell r="P4207" t="str">
            <v/>
          </cell>
          <cell r="T4207" t="str">
            <v/>
          </cell>
          <cell r="V4207" t="str">
            <v/>
          </cell>
          <cell r="Z4207" t="str">
            <v/>
          </cell>
          <cell r="AE4207" t="str">
            <v/>
          </cell>
          <cell r="AH4207" t="str">
            <v/>
          </cell>
        </row>
        <row r="4208">
          <cell r="A4208" t="str">
            <v/>
          </cell>
          <cell r="L4208" t="str">
            <v/>
          </cell>
          <cell r="P4208" t="str">
            <v/>
          </cell>
          <cell r="T4208" t="str">
            <v/>
          </cell>
          <cell r="V4208" t="str">
            <v/>
          </cell>
          <cell r="Z4208" t="str">
            <v/>
          </cell>
          <cell r="AE4208" t="str">
            <v/>
          </cell>
          <cell r="AH4208" t="str">
            <v/>
          </cell>
        </row>
        <row r="4209">
          <cell r="A4209" t="str">
            <v/>
          </cell>
          <cell r="L4209" t="str">
            <v/>
          </cell>
          <cell r="P4209" t="str">
            <v/>
          </cell>
          <cell r="T4209" t="str">
            <v/>
          </cell>
          <cell r="V4209" t="str">
            <v/>
          </cell>
          <cell r="Z4209" t="str">
            <v/>
          </cell>
          <cell r="AE4209" t="str">
            <v/>
          </cell>
          <cell r="AH4209" t="str">
            <v/>
          </cell>
        </row>
        <row r="4210">
          <cell r="A4210" t="str">
            <v/>
          </cell>
          <cell r="L4210" t="str">
            <v/>
          </cell>
          <cell r="P4210" t="str">
            <v/>
          </cell>
          <cell r="T4210" t="str">
            <v/>
          </cell>
          <cell r="V4210" t="str">
            <v/>
          </cell>
          <cell r="Z4210" t="str">
            <v/>
          </cell>
          <cell r="AE4210" t="str">
            <v/>
          </cell>
          <cell r="AH4210" t="str">
            <v/>
          </cell>
        </row>
        <row r="4211">
          <cell r="A4211" t="str">
            <v/>
          </cell>
          <cell r="L4211" t="str">
            <v/>
          </cell>
          <cell r="P4211" t="str">
            <v/>
          </cell>
          <cell r="T4211" t="str">
            <v/>
          </cell>
          <cell r="V4211" t="str">
            <v/>
          </cell>
          <cell r="Z4211" t="str">
            <v/>
          </cell>
          <cell r="AE4211" t="str">
            <v/>
          </cell>
          <cell r="AH4211" t="str">
            <v/>
          </cell>
        </row>
        <row r="4212">
          <cell r="A4212" t="str">
            <v/>
          </cell>
          <cell r="L4212" t="str">
            <v/>
          </cell>
          <cell r="P4212" t="str">
            <v/>
          </cell>
          <cell r="T4212" t="str">
            <v/>
          </cell>
          <cell r="V4212" t="str">
            <v/>
          </cell>
          <cell r="Z4212" t="str">
            <v/>
          </cell>
          <cell r="AE4212" t="str">
            <v/>
          </cell>
          <cell r="AH4212" t="str">
            <v/>
          </cell>
        </row>
        <row r="4213">
          <cell r="A4213" t="str">
            <v/>
          </cell>
          <cell r="L4213" t="str">
            <v/>
          </cell>
          <cell r="P4213" t="str">
            <v/>
          </cell>
          <cell r="T4213" t="str">
            <v/>
          </cell>
          <cell r="V4213" t="str">
            <v/>
          </cell>
          <cell r="Z4213" t="str">
            <v/>
          </cell>
          <cell r="AE4213" t="str">
            <v/>
          </cell>
          <cell r="AH4213" t="str">
            <v/>
          </cell>
        </row>
        <row r="4214">
          <cell r="A4214" t="str">
            <v/>
          </cell>
          <cell r="L4214" t="str">
            <v/>
          </cell>
          <cell r="P4214" t="str">
            <v/>
          </cell>
          <cell r="T4214" t="str">
            <v/>
          </cell>
          <cell r="V4214" t="str">
            <v/>
          </cell>
          <cell r="Z4214" t="str">
            <v/>
          </cell>
          <cell r="AE4214" t="str">
            <v/>
          </cell>
          <cell r="AH4214" t="str">
            <v/>
          </cell>
        </row>
        <row r="4215">
          <cell r="A4215" t="str">
            <v/>
          </cell>
          <cell r="L4215" t="str">
            <v/>
          </cell>
          <cell r="P4215" t="str">
            <v/>
          </cell>
          <cell r="T4215" t="str">
            <v/>
          </cell>
          <cell r="V4215" t="str">
            <v/>
          </cell>
          <cell r="Z4215" t="str">
            <v/>
          </cell>
          <cell r="AE4215" t="str">
            <v/>
          </cell>
          <cell r="AH4215" t="str">
            <v/>
          </cell>
        </row>
        <row r="4216">
          <cell r="A4216" t="str">
            <v/>
          </cell>
          <cell r="L4216" t="str">
            <v/>
          </cell>
          <cell r="P4216" t="str">
            <v/>
          </cell>
          <cell r="T4216" t="str">
            <v/>
          </cell>
          <cell r="V4216" t="str">
            <v/>
          </cell>
          <cell r="Z4216" t="str">
            <v/>
          </cell>
          <cell r="AE4216" t="str">
            <v/>
          </cell>
          <cell r="AH4216" t="str">
            <v/>
          </cell>
        </row>
        <row r="4217">
          <cell r="A4217" t="str">
            <v/>
          </cell>
          <cell r="L4217" t="str">
            <v/>
          </cell>
          <cell r="P4217" t="str">
            <v/>
          </cell>
          <cell r="T4217" t="str">
            <v/>
          </cell>
          <cell r="V4217" t="str">
            <v/>
          </cell>
          <cell r="Z4217" t="str">
            <v/>
          </cell>
          <cell r="AE4217" t="str">
            <v/>
          </cell>
          <cell r="AH4217" t="str">
            <v/>
          </cell>
        </row>
        <row r="4218">
          <cell r="A4218" t="str">
            <v/>
          </cell>
          <cell r="L4218" t="str">
            <v/>
          </cell>
          <cell r="P4218" t="str">
            <v/>
          </cell>
          <cell r="T4218" t="str">
            <v/>
          </cell>
          <cell r="V4218" t="str">
            <v/>
          </cell>
          <cell r="Z4218" t="str">
            <v/>
          </cell>
          <cell r="AE4218" t="str">
            <v/>
          </cell>
          <cell r="AH4218" t="str">
            <v/>
          </cell>
        </row>
        <row r="4219">
          <cell r="A4219" t="str">
            <v/>
          </cell>
          <cell r="L4219" t="str">
            <v/>
          </cell>
          <cell r="P4219" t="str">
            <v/>
          </cell>
          <cell r="T4219" t="str">
            <v/>
          </cell>
          <cell r="V4219" t="str">
            <v/>
          </cell>
          <cell r="Z4219" t="str">
            <v/>
          </cell>
          <cell r="AE4219" t="str">
            <v/>
          </cell>
          <cell r="AH4219" t="str">
            <v/>
          </cell>
        </row>
        <row r="4220">
          <cell r="A4220" t="str">
            <v/>
          </cell>
          <cell r="L4220" t="str">
            <v/>
          </cell>
          <cell r="P4220" t="str">
            <v/>
          </cell>
          <cell r="T4220" t="str">
            <v/>
          </cell>
          <cell r="V4220" t="str">
            <v/>
          </cell>
          <cell r="Z4220" t="str">
            <v/>
          </cell>
          <cell r="AE4220" t="str">
            <v/>
          </cell>
          <cell r="AH4220" t="str">
            <v/>
          </cell>
        </row>
        <row r="4221">
          <cell r="A4221" t="str">
            <v/>
          </cell>
          <cell r="L4221" t="str">
            <v/>
          </cell>
          <cell r="P4221" t="str">
            <v/>
          </cell>
          <cell r="T4221" t="str">
            <v/>
          </cell>
          <cell r="V4221" t="str">
            <v/>
          </cell>
          <cell r="Z4221" t="str">
            <v/>
          </cell>
          <cell r="AE4221" t="str">
            <v/>
          </cell>
          <cell r="AH4221" t="str">
            <v/>
          </cell>
        </row>
        <row r="4222">
          <cell r="A4222" t="str">
            <v/>
          </cell>
          <cell r="L4222" t="str">
            <v/>
          </cell>
          <cell r="P4222" t="str">
            <v/>
          </cell>
          <cell r="T4222" t="str">
            <v/>
          </cell>
          <cell r="V4222" t="str">
            <v/>
          </cell>
          <cell r="Z4222" t="str">
            <v/>
          </cell>
          <cell r="AE4222" t="str">
            <v/>
          </cell>
          <cell r="AH4222" t="str">
            <v/>
          </cell>
        </row>
        <row r="4223">
          <cell r="A4223" t="str">
            <v/>
          </cell>
          <cell r="L4223" t="str">
            <v/>
          </cell>
          <cell r="P4223" t="str">
            <v/>
          </cell>
          <cell r="T4223" t="str">
            <v/>
          </cell>
          <cell r="V4223" t="str">
            <v/>
          </cell>
          <cell r="Z4223" t="str">
            <v/>
          </cell>
          <cell r="AE4223" t="str">
            <v/>
          </cell>
          <cell r="AH4223" t="str">
            <v/>
          </cell>
        </row>
        <row r="4224">
          <cell r="A4224" t="str">
            <v/>
          </cell>
          <cell r="L4224" t="str">
            <v/>
          </cell>
          <cell r="P4224" t="str">
            <v/>
          </cell>
          <cell r="T4224" t="str">
            <v/>
          </cell>
          <cell r="V4224" t="str">
            <v/>
          </cell>
          <cell r="Z4224" t="str">
            <v/>
          </cell>
          <cell r="AE4224" t="str">
            <v/>
          </cell>
          <cell r="AH4224" t="str">
            <v/>
          </cell>
        </row>
        <row r="4225">
          <cell r="A4225" t="str">
            <v/>
          </cell>
          <cell r="L4225" t="str">
            <v/>
          </cell>
          <cell r="P4225" t="str">
            <v/>
          </cell>
          <cell r="T4225" t="str">
            <v/>
          </cell>
          <cell r="V4225" t="str">
            <v/>
          </cell>
          <cell r="Z4225" t="str">
            <v/>
          </cell>
          <cell r="AE4225" t="str">
            <v/>
          </cell>
          <cell r="AH4225" t="str">
            <v/>
          </cell>
        </row>
        <row r="4226">
          <cell r="A4226" t="str">
            <v/>
          </cell>
          <cell r="L4226" t="str">
            <v/>
          </cell>
          <cell r="P4226" t="str">
            <v/>
          </cell>
          <cell r="T4226" t="str">
            <v/>
          </cell>
          <cell r="V4226" t="str">
            <v/>
          </cell>
          <cell r="Z4226" t="str">
            <v/>
          </cell>
          <cell r="AE4226" t="str">
            <v/>
          </cell>
          <cell r="AH4226" t="str">
            <v/>
          </cell>
        </row>
        <row r="4227">
          <cell r="A4227" t="str">
            <v/>
          </cell>
          <cell r="L4227" t="str">
            <v/>
          </cell>
          <cell r="P4227" t="str">
            <v/>
          </cell>
          <cell r="T4227" t="str">
            <v/>
          </cell>
          <cell r="V4227" t="str">
            <v/>
          </cell>
          <cell r="Z4227" t="str">
            <v/>
          </cell>
          <cell r="AE4227" t="str">
            <v/>
          </cell>
          <cell r="AH4227" t="str">
            <v/>
          </cell>
        </row>
        <row r="4228">
          <cell r="A4228" t="str">
            <v/>
          </cell>
          <cell r="L4228" t="str">
            <v/>
          </cell>
          <cell r="P4228" t="str">
            <v/>
          </cell>
          <cell r="T4228" t="str">
            <v/>
          </cell>
          <cell r="V4228" t="str">
            <v/>
          </cell>
          <cell r="Z4228" t="str">
            <v/>
          </cell>
          <cell r="AE4228" t="str">
            <v/>
          </cell>
          <cell r="AH4228" t="str">
            <v/>
          </cell>
        </row>
        <row r="4229">
          <cell r="A4229" t="str">
            <v/>
          </cell>
          <cell r="L4229" t="str">
            <v/>
          </cell>
          <cell r="P4229" t="str">
            <v/>
          </cell>
          <cell r="T4229" t="str">
            <v/>
          </cell>
          <cell r="V4229" t="str">
            <v/>
          </cell>
          <cell r="Z4229" t="str">
            <v/>
          </cell>
          <cell r="AE4229" t="str">
            <v/>
          </cell>
          <cell r="AH4229" t="str">
            <v/>
          </cell>
        </row>
        <row r="4230">
          <cell r="A4230" t="str">
            <v/>
          </cell>
          <cell r="L4230" t="str">
            <v/>
          </cell>
          <cell r="P4230" t="str">
            <v/>
          </cell>
          <cell r="T4230" t="str">
            <v/>
          </cell>
          <cell r="V4230" t="str">
            <v/>
          </cell>
          <cell r="Z4230" t="str">
            <v/>
          </cell>
          <cell r="AE4230" t="str">
            <v/>
          </cell>
          <cell r="AH4230" t="str">
            <v/>
          </cell>
        </row>
        <row r="4231">
          <cell r="A4231" t="str">
            <v/>
          </cell>
          <cell r="L4231" t="str">
            <v/>
          </cell>
          <cell r="P4231" t="str">
            <v/>
          </cell>
          <cell r="T4231" t="str">
            <v/>
          </cell>
          <cell r="V4231" t="str">
            <v/>
          </cell>
          <cell r="Z4231" t="str">
            <v/>
          </cell>
          <cell r="AE4231" t="str">
            <v/>
          </cell>
          <cell r="AH4231" t="str">
            <v/>
          </cell>
        </row>
        <row r="4232">
          <cell r="A4232" t="str">
            <v/>
          </cell>
          <cell r="L4232" t="str">
            <v/>
          </cell>
          <cell r="P4232" t="str">
            <v/>
          </cell>
          <cell r="T4232" t="str">
            <v/>
          </cell>
          <cell r="V4232" t="str">
            <v/>
          </cell>
          <cell r="Z4232" t="str">
            <v/>
          </cell>
          <cell r="AE4232" t="str">
            <v/>
          </cell>
          <cell r="AH4232" t="str">
            <v/>
          </cell>
        </row>
        <row r="4233">
          <cell r="A4233" t="str">
            <v/>
          </cell>
          <cell r="L4233" t="str">
            <v/>
          </cell>
          <cell r="P4233" t="str">
            <v/>
          </cell>
          <cell r="T4233" t="str">
            <v/>
          </cell>
          <cell r="V4233" t="str">
            <v/>
          </cell>
          <cell r="Z4233" t="str">
            <v/>
          </cell>
          <cell r="AE4233" t="str">
            <v/>
          </cell>
          <cell r="AH4233" t="str">
            <v/>
          </cell>
        </row>
        <row r="4234">
          <cell r="A4234" t="str">
            <v/>
          </cell>
          <cell r="L4234" t="str">
            <v/>
          </cell>
          <cell r="P4234" t="str">
            <v/>
          </cell>
          <cell r="T4234" t="str">
            <v/>
          </cell>
          <cell r="V4234" t="str">
            <v/>
          </cell>
          <cell r="Z4234" t="str">
            <v/>
          </cell>
          <cell r="AE4234" t="str">
            <v/>
          </cell>
          <cell r="AH4234" t="str">
            <v/>
          </cell>
        </row>
        <row r="4235">
          <cell r="A4235" t="str">
            <v/>
          </cell>
          <cell r="L4235" t="str">
            <v/>
          </cell>
          <cell r="P4235" t="str">
            <v/>
          </cell>
          <cell r="T4235" t="str">
            <v/>
          </cell>
          <cell r="V4235" t="str">
            <v/>
          </cell>
          <cell r="Z4235" t="str">
            <v/>
          </cell>
          <cell r="AE4235" t="str">
            <v/>
          </cell>
          <cell r="AH4235" t="str">
            <v/>
          </cell>
        </row>
        <row r="4236">
          <cell r="A4236" t="str">
            <v/>
          </cell>
          <cell r="L4236" t="str">
            <v/>
          </cell>
          <cell r="P4236" t="str">
            <v/>
          </cell>
          <cell r="T4236" t="str">
            <v/>
          </cell>
          <cell r="V4236" t="str">
            <v/>
          </cell>
          <cell r="Z4236" t="str">
            <v/>
          </cell>
          <cell r="AE4236" t="str">
            <v/>
          </cell>
          <cell r="AH4236" t="str">
            <v/>
          </cell>
        </row>
        <row r="4237">
          <cell r="A4237" t="str">
            <v/>
          </cell>
          <cell r="L4237" t="str">
            <v/>
          </cell>
          <cell r="P4237" t="str">
            <v/>
          </cell>
          <cell r="T4237" t="str">
            <v/>
          </cell>
          <cell r="V4237" t="str">
            <v/>
          </cell>
          <cell r="Z4237" t="str">
            <v/>
          </cell>
          <cell r="AE4237" t="str">
            <v/>
          </cell>
          <cell r="AH4237" t="str">
            <v/>
          </cell>
        </row>
        <row r="4238">
          <cell r="A4238" t="str">
            <v/>
          </cell>
          <cell r="L4238" t="str">
            <v/>
          </cell>
          <cell r="P4238" t="str">
            <v/>
          </cell>
          <cell r="T4238" t="str">
            <v/>
          </cell>
          <cell r="V4238" t="str">
            <v/>
          </cell>
          <cell r="Z4238" t="str">
            <v/>
          </cell>
          <cell r="AE4238" t="str">
            <v/>
          </cell>
          <cell r="AH4238" t="str">
            <v/>
          </cell>
        </row>
        <row r="4239">
          <cell r="A4239" t="str">
            <v/>
          </cell>
          <cell r="L4239" t="str">
            <v/>
          </cell>
          <cell r="P4239" t="str">
            <v/>
          </cell>
          <cell r="T4239" t="str">
            <v/>
          </cell>
          <cell r="V4239" t="str">
            <v/>
          </cell>
          <cell r="Z4239" t="str">
            <v/>
          </cell>
          <cell r="AE4239" t="str">
            <v/>
          </cell>
          <cell r="AH4239" t="str">
            <v/>
          </cell>
        </row>
        <row r="4240">
          <cell r="A4240" t="str">
            <v/>
          </cell>
          <cell r="L4240" t="str">
            <v/>
          </cell>
          <cell r="P4240" t="str">
            <v/>
          </cell>
          <cell r="T4240" t="str">
            <v/>
          </cell>
          <cell r="V4240" t="str">
            <v/>
          </cell>
          <cell r="Z4240" t="str">
            <v/>
          </cell>
          <cell r="AE4240" t="str">
            <v/>
          </cell>
          <cell r="AH4240" t="str">
            <v/>
          </cell>
        </row>
        <row r="4241">
          <cell r="A4241" t="str">
            <v/>
          </cell>
          <cell r="L4241" t="str">
            <v/>
          </cell>
          <cell r="P4241" t="str">
            <v/>
          </cell>
          <cell r="T4241" t="str">
            <v/>
          </cell>
          <cell r="V4241" t="str">
            <v/>
          </cell>
          <cell r="Z4241" t="str">
            <v/>
          </cell>
          <cell r="AE4241" t="str">
            <v/>
          </cell>
          <cell r="AH4241" t="str">
            <v/>
          </cell>
        </row>
        <row r="4242">
          <cell r="A4242" t="str">
            <v/>
          </cell>
          <cell r="L4242" t="str">
            <v/>
          </cell>
          <cell r="P4242" t="str">
            <v/>
          </cell>
          <cell r="T4242" t="str">
            <v/>
          </cell>
          <cell r="V4242" t="str">
            <v/>
          </cell>
          <cell r="Z4242" t="str">
            <v/>
          </cell>
          <cell r="AE4242" t="str">
            <v/>
          </cell>
          <cell r="AH4242" t="str">
            <v/>
          </cell>
        </row>
        <row r="4243">
          <cell r="A4243" t="str">
            <v/>
          </cell>
          <cell r="L4243" t="str">
            <v/>
          </cell>
          <cell r="P4243" t="str">
            <v/>
          </cell>
          <cell r="T4243" t="str">
            <v/>
          </cell>
          <cell r="V4243" t="str">
            <v/>
          </cell>
          <cell r="Z4243" t="str">
            <v/>
          </cell>
          <cell r="AE4243" t="str">
            <v/>
          </cell>
          <cell r="AH4243" t="str">
            <v/>
          </cell>
        </row>
        <row r="4244">
          <cell r="A4244" t="str">
            <v/>
          </cell>
          <cell r="L4244" t="str">
            <v/>
          </cell>
          <cell r="P4244" t="str">
            <v/>
          </cell>
          <cell r="T4244" t="str">
            <v/>
          </cell>
          <cell r="V4244" t="str">
            <v/>
          </cell>
          <cell r="Z4244" t="str">
            <v/>
          </cell>
          <cell r="AE4244" t="str">
            <v/>
          </cell>
          <cell r="AH4244" t="str">
            <v/>
          </cell>
        </row>
        <row r="4245">
          <cell r="A4245" t="str">
            <v/>
          </cell>
          <cell r="L4245" t="str">
            <v/>
          </cell>
          <cell r="P4245" t="str">
            <v/>
          </cell>
          <cell r="T4245" t="str">
            <v/>
          </cell>
          <cell r="V4245" t="str">
            <v/>
          </cell>
          <cell r="Z4245" t="str">
            <v/>
          </cell>
          <cell r="AE4245" t="str">
            <v/>
          </cell>
          <cell r="AH4245" t="str">
            <v/>
          </cell>
        </row>
        <row r="4246">
          <cell r="A4246" t="str">
            <v/>
          </cell>
          <cell r="L4246" t="str">
            <v/>
          </cell>
          <cell r="P4246" t="str">
            <v/>
          </cell>
          <cell r="T4246" t="str">
            <v/>
          </cell>
          <cell r="V4246" t="str">
            <v/>
          </cell>
          <cell r="Z4246" t="str">
            <v/>
          </cell>
          <cell r="AE4246" t="str">
            <v/>
          </cell>
          <cell r="AH4246" t="str">
            <v/>
          </cell>
        </row>
        <row r="4247">
          <cell r="A4247" t="str">
            <v/>
          </cell>
          <cell r="L4247" t="str">
            <v/>
          </cell>
          <cell r="P4247" t="str">
            <v/>
          </cell>
          <cell r="T4247" t="str">
            <v/>
          </cell>
          <cell r="V4247" t="str">
            <v/>
          </cell>
          <cell r="Z4247" t="str">
            <v/>
          </cell>
          <cell r="AE4247" t="str">
            <v/>
          </cell>
          <cell r="AH4247" t="str">
            <v/>
          </cell>
        </row>
        <row r="4248">
          <cell r="A4248" t="str">
            <v/>
          </cell>
          <cell r="L4248" t="str">
            <v/>
          </cell>
          <cell r="P4248" t="str">
            <v/>
          </cell>
          <cell r="T4248" t="str">
            <v/>
          </cell>
          <cell r="V4248" t="str">
            <v/>
          </cell>
          <cell r="Z4248" t="str">
            <v/>
          </cell>
          <cell r="AE4248" t="str">
            <v/>
          </cell>
          <cell r="AH4248" t="str">
            <v/>
          </cell>
        </row>
        <row r="4249">
          <cell r="A4249" t="str">
            <v/>
          </cell>
          <cell r="L4249" t="str">
            <v/>
          </cell>
          <cell r="P4249" t="str">
            <v/>
          </cell>
          <cell r="T4249" t="str">
            <v/>
          </cell>
          <cell r="V4249" t="str">
            <v/>
          </cell>
          <cell r="Z4249" t="str">
            <v/>
          </cell>
          <cell r="AE4249" t="str">
            <v/>
          </cell>
          <cell r="AH4249" t="str">
            <v/>
          </cell>
        </row>
        <row r="4250">
          <cell r="A4250" t="str">
            <v/>
          </cell>
          <cell r="L4250" t="str">
            <v/>
          </cell>
          <cell r="P4250" t="str">
            <v/>
          </cell>
          <cell r="T4250" t="str">
            <v/>
          </cell>
          <cell r="V4250" t="str">
            <v/>
          </cell>
          <cell r="Z4250" t="str">
            <v/>
          </cell>
          <cell r="AE4250" t="str">
            <v/>
          </cell>
          <cell r="AH4250" t="str">
            <v/>
          </cell>
        </row>
        <row r="4251">
          <cell r="A4251" t="str">
            <v/>
          </cell>
          <cell r="L4251" t="str">
            <v/>
          </cell>
          <cell r="P4251" t="str">
            <v/>
          </cell>
          <cell r="T4251" t="str">
            <v/>
          </cell>
          <cell r="V4251" t="str">
            <v/>
          </cell>
          <cell r="Z4251" t="str">
            <v/>
          </cell>
          <cell r="AE4251" t="str">
            <v/>
          </cell>
          <cell r="AH4251" t="str">
            <v/>
          </cell>
        </row>
        <row r="4252">
          <cell r="A4252" t="str">
            <v/>
          </cell>
          <cell r="L4252" t="str">
            <v/>
          </cell>
          <cell r="P4252" t="str">
            <v/>
          </cell>
          <cell r="T4252" t="str">
            <v/>
          </cell>
          <cell r="V4252" t="str">
            <v/>
          </cell>
          <cell r="Z4252" t="str">
            <v/>
          </cell>
          <cell r="AE4252" t="str">
            <v/>
          </cell>
          <cell r="AH4252" t="str">
            <v/>
          </cell>
        </row>
        <row r="4253">
          <cell r="A4253" t="str">
            <v/>
          </cell>
          <cell r="L4253" t="str">
            <v/>
          </cell>
          <cell r="P4253" t="str">
            <v/>
          </cell>
          <cell r="T4253" t="str">
            <v/>
          </cell>
          <cell r="V4253" t="str">
            <v/>
          </cell>
          <cell r="Z4253" t="str">
            <v/>
          </cell>
          <cell r="AE4253" t="str">
            <v/>
          </cell>
          <cell r="AH4253" t="str">
            <v/>
          </cell>
        </row>
        <row r="4254">
          <cell r="A4254" t="str">
            <v/>
          </cell>
          <cell r="L4254" t="str">
            <v/>
          </cell>
          <cell r="P4254" t="str">
            <v/>
          </cell>
          <cell r="T4254" t="str">
            <v/>
          </cell>
          <cell r="V4254" t="str">
            <v/>
          </cell>
          <cell r="Z4254" t="str">
            <v/>
          </cell>
          <cell r="AE4254" t="str">
            <v/>
          </cell>
          <cell r="AH4254" t="str">
            <v/>
          </cell>
        </row>
        <row r="4255">
          <cell r="A4255" t="str">
            <v/>
          </cell>
          <cell r="L4255" t="str">
            <v/>
          </cell>
          <cell r="P4255" t="str">
            <v/>
          </cell>
          <cell r="T4255" t="str">
            <v/>
          </cell>
          <cell r="V4255" t="str">
            <v/>
          </cell>
          <cell r="Z4255" t="str">
            <v/>
          </cell>
          <cell r="AE4255" t="str">
            <v/>
          </cell>
          <cell r="AH4255" t="str">
            <v/>
          </cell>
        </row>
        <row r="4256">
          <cell r="A4256" t="str">
            <v/>
          </cell>
          <cell r="L4256" t="str">
            <v/>
          </cell>
          <cell r="P4256" t="str">
            <v/>
          </cell>
          <cell r="T4256" t="str">
            <v/>
          </cell>
          <cell r="V4256" t="str">
            <v/>
          </cell>
          <cell r="Z4256" t="str">
            <v/>
          </cell>
          <cell r="AE4256" t="str">
            <v/>
          </cell>
          <cell r="AH4256" t="str">
            <v/>
          </cell>
        </row>
        <row r="4257">
          <cell r="A4257" t="str">
            <v/>
          </cell>
          <cell r="L4257" t="str">
            <v/>
          </cell>
          <cell r="P4257" t="str">
            <v/>
          </cell>
          <cell r="T4257" t="str">
            <v/>
          </cell>
          <cell r="V4257" t="str">
            <v/>
          </cell>
          <cell r="Z4257" t="str">
            <v/>
          </cell>
          <cell r="AE4257" t="str">
            <v/>
          </cell>
          <cell r="AH4257" t="str">
            <v/>
          </cell>
        </row>
        <row r="4258">
          <cell r="A4258" t="str">
            <v/>
          </cell>
          <cell r="L4258" t="str">
            <v/>
          </cell>
          <cell r="P4258" t="str">
            <v/>
          </cell>
          <cell r="T4258" t="str">
            <v/>
          </cell>
          <cell r="V4258" t="str">
            <v/>
          </cell>
          <cell r="Z4258" t="str">
            <v/>
          </cell>
          <cell r="AE4258" t="str">
            <v/>
          </cell>
          <cell r="AH4258" t="str">
            <v/>
          </cell>
        </row>
        <row r="4259">
          <cell r="A4259" t="str">
            <v/>
          </cell>
          <cell r="L4259" t="str">
            <v/>
          </cell>
          <cell r="P4259" t="str">
            <v/>
          </cell>
          <cell r="T4259" t="str">
            <v/>
          </cell>
          <cell r="V4259" t="str">
            <v/>
          </cell>
          <cell r="Z4259" t="str">
            <v/>
          </cell>
          <cell r="AE4259" t="str">
            <v/>
          </cell>
          <cell r="AH4259" t="str">
            <v/>
          </cell>
        </row>
        <row r="4260">
          <cell r="A4260" t="str">
            <v/>
          </cell>
          <cell r="L4260" t="str">
            <v/>
          </cell>
          <cell r="P4260" t="str">
            <v/>
          </cell>
          <cell r="T4260" t="str">
            <v/>
          </cell>
          <cell r="V4260" t="str">
            <v/>
          </cell>
          <cell r="Z4260" t="str">
            <v/>
          </cell>
          <cell r="AE4260" t="str">
            <v/>
          </cell>
          <cell r="AH4260" t="str">
            <v/>
          </cell>
        </row>
        <row r="4261">
          <cell r="A4261" t="str">
            <v/>
          </cell>
          <cell r="L4261" t="str">
            <v/>
          </cell>
          <cell r="P4261" t="str">
            <v/>
          </cell>
          <cell r="T4261" t="str">
            <v/>
          </cell>
          <cell r="V4261" t="str">
            <v/>
          </cell>
          <cell r="Z4261" t="str">
            <v/>
          </cell>
          <cell r="AE4261" t="str">
            <v/>
          </cell>
          <cell r="AH4261" t="str">
            <v/>
          </cell>
        </row>
        <row r="4262">
          <cell r="A4262" t="str">
            <v/>
          </cell>
          <cell r="L4262" t="str">
            <v/>
          </cell>
          <cell r="P4262" t="str">
            <v/>
          </cell>
          <cell r="T4262" t="str">
            <v/>
          </cell>
          <cell r="V4262" t="str">
            <v/>
          </cell>
          <cell r="Z4262" t="str">
            <v/>
          </cell>
          <cell r="AE4262" t="str">
            <v/>
          </cell>
          <cell r="AH4262" t="str">
            <v/>
          </cell>
        </row>
        <row r="4263">
          <cell r="A4263" t="str">
            <v/>
          </cell>
          <cell r="L4263" t="str">
            <v/>
          </cell>
          <cell r="P4263" t="str">
            <v/>
          </cell>
          <cell r="T4263" t="str">
            <v/>
          </cell>
          <cell r="V4263" t="str">
            <v/>
          </cell>
          <cell r="Z4263" t="str">
            <v/>
          </cell>
          <cell r="AE4263" t="str">
            <v/>
          </cell>
          <cell r="AH4263" t="str">
            <v/>
          </cell>
        </row>
        <row r="4264">
          <cell r="A4264" t="str">
            <v/>
          </cell>
          <cell r="L4264" t="str">
            <v/>
          </cell>
          <cell r="P4264" t="str">
            <v/>
          </cell>
          <cell r="T4264" t="str">
            <v/>
          </cell>
          <cell r="V4264" t="str">
            <v/>
          </cell>
          <cell r="Z4264" t="str">
            <v/>
          </cell>
          <cell r="AE4264" t="str">
            <v/>
          </cell>
          <cell r="AH4264" t="str">
            <v/>
          </cell>
        </row>
        <row r="4265">
          <cell r="A4265" t="str">
            <v/>
          </cell>
          <cell r="L4265" t="str">
            <v/>
          </cell>
          <cell r="P4265" t="str">
            <v/>
          </cell>
          <cell r="T4265" t="str">
            <v/>
          </cell>
          <cell r="V4265" t="str">
            <v/>
          </cell>
          <cell r="Z4265" t="str">
            <v/>
          </cell>
          <cell r="AE4265" t="str">
            <v/>
          </cell>
          <cell r="AH4265" t="str">
            <v/>
          </cell>
        </row>
        <row r="4266">
          <cell r="A4266" t="str">
            <v/>
          </cell>
          <cell r="L4266" t="str">
            <v/>
          </cell>
          <cell r="P4266" t="str">
            <v/>
          </cell>
          <cell r="T4266" t="str">
            <v/>
          </cell>
          <cell r="V4266" t="str">
            <v/>
          </cell>
          <cell r="Z4266" t="str">
            <v/>
          </cell>
          <cell r="AE4266" t="str">
            <v/>
          </cell>
          <cell r="AH4266" t="str">
            <v/>
          </cell>
        </row>
        <row r="4267">
          <cell r="A4267" t="str">
            <v/>
          </cell>
          <cell r="L4267" t="str">
            <v/>
          </cell>
          <cell r="P4267" t="str">
            <v/>
          </cell>
          <cell r="T4267" t="str">
            <v/>
          </cell>
          <cell r="V4267" t="str">
            <v/>
          </cell>
          <cell r="Z4267" t="str">
            <v/>
          </cell>
          <cell r="AE4267" t="str">
            <v/>
          </cell>
          <cell r="AH4267" t="str">
            <v/>
          </cell>
        </row>
        <row r="4268">
          <cell r="A4268" t="str">
            <v/>
          </cell>
          <cell r="L4268" t="str">
            <v/>
          </cell>
          <cell r="P4268" t="str">
            <v/>
          </cell>
          <cell r="T4268" t="str">
            <v/>
          </cell>
          <cell r="V4268" t="str">
            <v/>
          </cell>
          <cell r="Z4268" t="str">
            <v/>
          </cell>
          <cell r="AE4268" t="str">
            <v/>
          </cell>
          <cell r="AH4268" t="str">
            <v/>
          </cell>
        </row>
        <row r="4269">
          <cell r="A4269" t="str">
            <v/>
          </cell>
          <cell r="L4269" t="str">
            <v/>
          </cell>
          <cell r="P4269" t="str">
            <v/>
          </cell>
          <cell r="T4269" t="str">
            <v/>
          </cell>
          <cell r="V4269" t="str">
            <v/>
          </cell>
          <cell r="Z4269" t="str">
            <v/>
          </cell>
          <cell r="AE4269" t="str">
            <v/>
          </cell>
          <cell r="AH4269" t="str">
            <v/>
          </cell>
        </row>
        <row r="4270">
          <cell r="A4270" t="str">
            <v/>
          </cell>
          <cell r="L4270" t="str">
            <v/>
          </cell>
          <cell r="P4270" t="str">
            <v/>
          </cell>
          <cell r="T4270" t="str">
            <v/>
          </cell>
          <cell r="V4270" t="str">
            <v/>
          </cell>
          <cell r="Z4270" t="str">
            <v/>
          </cell>
          <cell r="AE4270" t="str">
            <v/>
          </cell>
          <cell r="AH4270" t="str">
            <v/>
          </cell>
        </row>
        <row r="4271">
          <cell r="A4271" t="str">
            <v/>
          </cell>
          <cell r="L4271" t="str">
            <v/>
          </cell>
          <cell r="P4271" t="str">
            <v/>
          </cell>
          <cell r="T4271" t="str">
            <v/>
          </cell>
          <cell r="V4271" t="str">
            <v/>
          </cell>
          <cell r="Z4271" t="str">
            <v/>
          </cell>
          <cell r="AE4271" t="str">
            <v/>
          </cell>
          <cell r="AH4271" t="str">
            <v/>
          </cell>
        </row>
        <row r="4272">
          <cell r="A4272" t="str">
            <v/>
          </cell>
          <cell r="L4272" t="str">
            <v/>
          </cell>
          <cell r="P4272" t="str">
            <v/>
          </cell>
          <cell r="T4272" t="str">
            <v/>
          </cell>
          <cell r="V4272" t="str">
            <v/>
          </cell>
          <cell r="Z4272" t="str">
            <v/>
          </cell>
          <cell r="AE4272" t="str">
            <v/>
          </cell>
          <cell r="AH4272" t="str">
            <v/>
          </cell>
        </row>
        <row r="4273">
          <cell r="A4273" t="str">
            <v/>
          </cell>
          <cell r="L4273" t="str">
            <v/>
          </cell>
          <cell r="P4273" t="str">
            <v/>
          </cell>
          <cell r="T4273" t="str">
            <v/>
          </cell>
          <cell r="V4273" t="str">
            <v/>
          </cell>
          <cell r="Z4273" t="str">
            <v/>
          </cell>
          <cell r="AE4273" t="str">
            <v/>
          </cell>
          <cell r="AH4273" t="str">
            <v/>
          </cell>
        </row>
        <row r="4274">
          <cell r="A4274" t="str">
            <v/>
          </cell>
          <cell r="L4274" t="str">
            <v/>
          </cell>
          <cell r="P4274" t="str">
            <v/>
          </cell>
          <cell r="T4274" t="str">
            <v/>
          </cell>
          <cell r="V4274" t="str">
            <v/>
          </cell>
          <cell r="Z4274" t="str">
            <v/>
          </cell>
          <cell r="AE4274" t="str">
            <v/>
          </cell>
          <cell r="AH4274" t="str">
            <v/>
          </cell>
        </row>
        <row r="4275">
          <cell r="A4275" t="str">
            <v/>
          </cell>
          <cell r="L4275" t="str">
            <v/>
          </cell>
          <cell r="P4275" t="str">
            <v/>
          </cell>
          <cell r="T4275" t="str">
            <v/>
          </cell>
          <cell r="V4275" t="str">
            <v/>
          </cell>
          <cell r="Z4275" t="str">
            <v/>
          </cell>
          <cell r="AE4275" t="str">
            <v/>
          </cell>
          <cell r="AH4275" t="str">
            <v/>
          </cell>
        </row>
        <row r="4276">
          <cell r="A4276" t="str">
            <v/>
          </cell>
          <cell r="L4276" t="str">
            <v/>
          </cell>
          <cell r="P4276" t="str">
            <v/>
          </cell>
          <cell r="T4276" t="str">
            <v/>
          </cell>
          <cell r="V4276" t="str">
            <v/>
          </cell>
          <cell r="Z4276" t="str">
            <v/>
          </cell>
          <cell r="AE4276" t="str">
            <v/>
          </cell>
          <cell r="AH4276" t="str">
            <v/>
          </cell>
        </row>
        <row r="4277">
          <cell r="A4277" t="str">
            <v/>
          </cell>
          <cell r="L4277" t="str">
            <v/>
          </cell>
          <cell r="P4277" t="str">
            <v/>
          </cell>
          <cell r="T4277" t="str">
            <v/>
          </cell>
          <cell r="V4277" t="str">
            <v/>
          </cell>
          <cell r="Z4277" t="str">
            <v/>
          </cell>
          <cell r="AE4277" t="str">
            <v/>
          </cell>
          <cell r="AH4277" t="str">
            <v/>
          </cell>
        </row>
        <row r="4278">
          <cell r="A4278" t="str">
            <v/>
          </cell>
          <cell r="L4278" t="str">
            <v/>
          </cell>
          <cell r="P4278" t="str">
            <v/>
          </cell>
          <cell r="T4278" t="str">
            <v/>
          </cell>
          <cell r="V4278" t="str">
            <v/>
          </cell>
          <cell r="Z4278" t="str">
            <v/>
          </cell>
          <cell r="AE4278" t="str">
            <v/>
          </cell>
          <cell r="AH4278" t="str">
            <v/>
          </cell>
        </row>
        <row r="4279">
          <cell r="A4279" t="str">
            <v/>
          </cell>
          <cell r="L4279" t="str">
            <v/>
          </cell>
          <cell r="P4279" t="str">
            <v/>
          </cell>
          <cell r="T4279" t="str">
            <v/>
          </cell>
          <cell r="V4279" t="str">
            <v/>
          </cell>
          <cell r="Z4279" t="str">
            <v/>
          </cell>
          <cell r="AE4279" t="str">
            <v/>
          </cell>
          <cell r="AH4279" t="str">
            <v/>
          </cell>
        </row>
        <row r="4280">
          <cell r="A4280" t="str">
            <v/>
          </cell>
          <cell r="L4280" t="str">
            <v/>
          </cell>
          <cell r="P4280" t="str">
            <v/>
          </cell>
          <cell r="T4280" t="str">
            <v/>
          </cell>
          <cell r="V4280" t="str">
            <v/>
          </cell>
          <cell r="Z4280" t="str">
            <v/>
          </cell>
          <cell r="AE4280" t="str">
            <v/>
          </cell>
          <cell r="AH4280" t="str">
            <v/>
          </cell>
        </row>
        <row r="4281">
          <cell r="A4281" t="str">
            <v/>
          </cell>
          <cell r="L4281" t="str">
            <v/>
          </cell>
          <cell r="P4281" t="str">
            <v/>
          </cell>
          <cell r="T4281" t="str">
            <v/>
          </cell>
          <cell r="V4281" t="str">
            <v/>
          </cell>
          <cell r="Z4281" t="str">
            <v/>
          </cell>
          <cell r="AE4281" t="str">
            <v/>
          </cell>
          <cell r="AH4281" t="str">
            <v/>
          </cell>
        </row>
        <row r="4282">
          <cell r="A4282" t="str">
            <v/>
          </cell>
          <cell r="L4282" t="str">
            <v/>
          </cell>
          <cell r="P4282" t="str">
            <v/>
          </cell>
          <cell r="T4282" t="str">
            <v/>
          </cell>
          <cell r="V4282" t="str">
            <v/>
          </cell>
          <cell r="Z4282" t="str">
            <v/>
          </cell>
          <cell r="AE4282" t="str">
            <v/>
          </cell>
          <cell r="AH4282" t="str">
            <v/>
          </cell>
        </row>
        <row r="4283">
          <cell r="A4283" t="str">
            <v/>
          </cell>
          <cell r="L4283" t="str">
            <v/>
          </cell>
          <cell r="P4283" t="str">
            <v/>
          </cell>
          <cell r="T4283" t="str">
            <v/>
          </cell>
          <cell r="V4283" t="str">
            <v/>
          </cell>
          <cell r="Z4283" t="str">
            <v/>
          </cell>
          <cell r="AE4283" t="str">
            <v/>
          </cell>
          <cell r="AH4283" t="str">
            <v/>
          </cell>
        </row>
        <row r="4284">
          <cell r="A4284" t="str">
            <v/>
          </cell>
          <cell r="L4284" t="str">
            <v/>
          </cell>
          <cell r="P4284" t="str">
            <v/>
          </cell>
          <cell r="T4284" t="str">
            <v/>
          </cell>
          <cell r="V4284" t="str">
            <v/>
          </cell>
          <cell r="Z4284" t="str">
            <v/>
          </cell>
          <cell r="AE4284" t="str">
            <v/>
          </cell>
          <cell r="AH4284" t="str">
            <v/>
          </cell>
        </row>
        <row r="4285">
          <cell r="A4285" t="str">
            <v/>
          </cell>
          <cell r="L4285" t="str">
            <v/>
          </cell>
          <cell r="P4285" t="str">
            <v/>
          </cell>
          <cell r="T4285" t="str">
            <v/>
          </cell>
          <cell r="V4285" t="str">
            <v/>
          </cell>
          <cell r="Z4285" t="str">
            <v/>
          </cell>
          <cell r="AE4285" t="str">
            <v/>
          </cell>
          <cell r="AH4285" t="str">
            <v/>
          </cell>
        </row>
        <row r="4286">
          <cell r="A4286" t="str">
            <v/>
          </cell>
          <cell r="L4286" t="str">
            <v/>
          </cell>
          <cell r="P4286" t="str">
            <v/>
          </cell>
          <cell r="T4286" t="str">
            <v/>
          </cell>
          <cell r="V4286" t="str">
            <v/>
          </cell>
          <cell r="Z4286" t="str">
            <v/>
          </cell>
          <cell r="AE4286" t="str">
            <v/>
          </cell>
          <cell r="AH4286" t="str">
            <v/>
          </cell>
        </row>
        <row r="4287">
          <cell r="A4287" t="str">
            <v/>
          </cell>
          <cell r="L4287" t="str">
            <v/>
          </cell>
          <cell r="P4287" t="str">
            <v/>
          </cell>
          <cell r="T4287" t="str">
            <v/>
          </cell>
          <cell r="V4287" t="str">
            <v/>
          </cell>
          <cell r="Z4287" t="str">
            <v/>
          </cell>
          <cell r="AE4287" t="str">
            <v/>
          </cell>
          <cell r="AH4287" t="str">
            <v/>
          </cell>
        </row>
        <row r="4288">
          <cell r="A4288" t="str">
            <v/>
          </cell>
          <cell r="L4288" t="str">
            <v/>
          </cell>
          <cell r="P4288" t="str">
            <v/>
          </cell>
          <cell r="T4288" t="str">
            <v/>
          </cell>
          <cell r="V4288" t="str">
            <v/>
          </cell>
          <cell r="Z4288" t="str">
            <v/>
          </cell>
          <cell r="AE4288" t="str">
            <v/>
          </cell>
          <cell r="AH4288" t="str">
            <v/>
          </cell>
        </row>
        <row r="4289">
          <cell r="A4289" t="str">
            <v/>
          </cell>
          <cell r="L4289" t="str">
            <v/>
          </cell>
          <cell r="P4289" t="str">
            <v/>
          </cell>
          <cell r="T4289" t="str">
            <v/>
          </cell>
          <cell r="V4289" t="str">
            <v/>
          </cell>
          <cell r="Z4289" t="str">
            <v/>
          </cell>
          <cell r="AE4289" t="str">
            <v/>
          </cell>
          <cell r="AH4289" t="str">
            <v/>
          </cell>
        </row>
        <row r="4290">
          <cell r="A4290" t="str">
            <v/>
          </cell>
          <cell r="L4290" t="str">
            <v/>
          </cell>
          <cell r="P4290" t="str">
            <v/>
          </cell>
          <cell r="T4290" t="str">
            <v/>
          </cell>
          <cell r="V4290" t="str">
            <v/>
          </cell>
          <cell r="Z4290" t="str">
            <v/>
          </cell>
          <cell r="AE4290" t="str">
            <v/>
          </cell>
          <cell r="AH4290" t="str">
            <v/>
          </cell>
        </row>
        <row r="4291">
          <cell r="A4291" t="str">
            <v/>
          </cell>
          <cell r="L4291" t="str">
            <v/>
          </cell>
          <cell r="P4291" t="str">
            <v/>
          </cell>
          <cell r="T4291" t="str">
            <v/>
          </cell>
          <cell r="V4291" t="str">
            <v/>
          </cell>
          <cell r="Z4291" t="str">
            <v/>
          </cell>
          <cell r="AE4291" t="str">
            <v/>
          </cell>
          <cell r="AH4291" t="str">
            <v/>
          </cell>
        </row>
        <row r="4292">
          <cell r="A4292" t="str">
            <v/>
          </cell>
          <cell r="L4292" t="str">
            <v/>
          </cell>
          <cell r="P4292" t="str">
            <v/>
          </cell>
          <cell r="T4292" t="str">
            <v/>
          </cell>
          <cell r="V4292" t="str">
            <v/>
          </cell>
          <cell r="Z4292" t="str">
            <v/>
          </cell>
          <cell r="AE4292" t="str">
            <v/>
          </cell>
          <cell r="AH4292" t="str">
            <v/>
          </cell>
        </row>
        <row r="4293">
          <cell r="A4293" t="str">
            <v/>
          </cell>
          <cell r="L4293" t="str">
            <v/>
          </cell>
          <cell r="P4293" t="str">
            <v/>
          </cell>
          <cell r="T4293" t="str">
            <v/>
          </cell>
          <cell r="V4293" t="str">
            <v/>
          </cell>
          <cell r="Z4293" t="str">
            <v/>
          </cell>
          <cell r="AE4293" t="str">
            <v/>
          </cell>
          <cell r="AH4293" t="str">
            <v/>
          </cell>
        </row>
        <row r="4294">
          <cell r="A4294" t="str">
            <v/>
          </cell>
          <cell r="L4294" t="str">
            <v/>
          </cell>
          <cell r="P4294" t="str">
            <v/>
          </cell>
          <cell r="T4294" t="str">
            <v/>
          </cell>
          <cell r="V4294" t="str">
            <v/>
          </cell>
          <cell r="Z4294" t="str">
            <v/>
          </cell>
          <cell r="AE4294" t="str">
            <v/>
          </cell>
          <cell r="AH4294" t="str">
            <v/>
          </cell>
        </row>
        <row r="4295">
          <cell r="A4295" t="str">
            <v/>
          </cell>
          <cell r="L4295" t="str">
            <v/>
          </cell>
          <cell r="P4295" t="str">
            <v/>
          </cell>
          <cell r="T4295" t="str">
            <v/>
          </cell>
          <cell r="V4295" t="str">
            <v/>
          </cell>
          <cell r="Z4295" t="str">
            <v/>
          </cell>
          <cell r="AE4295" t="str">
            <v/>
          </cell>
          <cell r="AH4295" t="str">
            <v/>
          </cell>
        </row>
        <row r="4296">
          <cell r="A4296" t="str">
            <v/>
          </cell>
          <cell r="L4296" t="str">
            <v/>
          </cell>
          <cell r="P4296" t="str">
            <v/>
          </cell>
          <cell r="T4296" t="str">
            <v/>
          </cell>
          <cell r="V4296" t="str">
            <v/>
          </cell>
          <cell r="Z4296" t="str">
            <v/>
          </cell>
          <cell r="AE4296" t="str">
            <v/>
          </cell>
          <cell r="AH4296" t="str">
            <v/>
          </cell>
        </row>
        <row r="4297">
          <cell r="A4297" t="str">
            <v/>
          </cell>
          <cell r="L4297" t="str">
            <v/>
          </cell>
          <cell r="P4297" t="str">
            <v/>
          </cell>
          <cell r="T4297" t="str">
            <v/>
          </cell>
          <cell r="V4297" t="str">
            <v/>
          </cell>
          <cell r="Z4297" t="str">
            <v/>
          </cell>
          <cell r="AE4297" t="str">
            <v/>
          </cell>
          <cell r="AH4297" t="str">
            <v/>
          </cell>
        </row>
        <row r="4298">
          <cell r="A4298" t="str">
            <v/>
          </cell>
          <cell r="L4298" t="str">
            <v/>
          </cell>
          <cell r="P4298" t="str">
            <v/>
          </cell>
          <cell r="T4298" t="str">
            <v/>
          </cell>
          <cell r="V4298" t="str">
            <v/>
          </cell>
          <cell r="Z4298" t="str">
            <v/>
          </cell>
          <cell r="AE4298" t="str">
            <v/>
          </cell>
          <cell r="AH4298" t="str">
            <v/>
          </cell>
        </row>
        <row r="4299">
          <cell r="A4299" t="str">
            <v/>
          </cell>
          <cell r="L4299" t="str">
            <v/>
          </cell>
          <cell r="P4299" t="str">
            <v/>
          </cell>
          <cell r="T4299" t="str">
            <v/>
          </cell>
          <cell r="V4299" t="str">
            <v/>
          </cell>
          <cell r="Z4299" t="str">
            <v/>
          </cell>
          <cell r="AE4299" t="str">
            <v/>
          </cell>
          <cell r="AH4299" t="str">
            <v/>
          </cell>
        </row>
        <row r="4300">
          <cell r="A4300" t="str">
            <v/>
          </cell>
          <cell r="L4300" t="str">
            <v/>
          </cell>
          <cell r="P4300" t="str">
            <v/>
          </cell>
          <cell r="T4300" t="str">
            <v/>
          </cell>
          <cell r="V4300" t="str">
            <v/>
          </cell>
          <cell r="Z4300" t="str">
            <v/>
          </cell>
          <cell r="AE4300" t="str">
            <v/>
          </cell>
          <cell r="AH4300" t="str">
            <v/>
          </cell>
        </row>
        <row r="4301">
          <cell r="A4301" t="str">
            <v/>
          </cell>
          <cell r="L4301" t="str">
            <v/>
          </cell>
          <cell r="P4301" t="str">
            <v/>
          </cell>
          <cell r="T4301" t="str">
            <v/>
          </cell>
          <cell r="V4301" t="str">
            <v/>
          </cell>
          <cell r="Z4301" t="str">
            <v/>
          </cell>
          <cell r="AE4301" t="str">
            <v/>
          </cell>
          <cell r="AH4301" t="str">
            <v/>
          </cell>
        </row>
        <row r="4302">
          <cell r="A4302" t="str">
            <v/>
          </cell>
          <cell r="L4302" t="str">
            <v/>
          </cell>
          <cell r="P4302" t="str">
            <v/>
          </cell>
          <cell r="T4302" t="str">
            <v/>
          </cell>
          <cell r="V4302" t="str">
            <v/>
          </cell>
          <cell r="Z4302" t="str">
            <v/>
          </cell>
          <cell r="AE4302" t="str">
            <v/>
          </cell>
          <cell r="AH4302" t="str">
            <v/>
          </cell>
        </row>
        <row r="4303">
          <cell r="A4303" t="str">
            <v/>
          </cell>
          <cell r="L4303" t="str">
            <v/>
          </cell>
          <cell r="P4303" t="str">
            <v/>
          </cell>
          <cell r="T4303" t="str">
            <v/>
          </cell>
          <cell r="V4303" t="str">
            <v/>
          </cell>
          <cell r="Z4303" t="str">
            <v/>
          </cell>
          <cell r="AE4303" t="str">
            <v/>
          </cell>
          <cell r="AH4303" t="str">
            <v/>
          </cell>
        </row>
        <row r="4304">
          <cell r="A4304" t="str">
            <v/>
          </cell>
          <cell r="L4304" t="str">
            <v/>
          </cell>
          <cell r="P4304" t="str">
            <v/>
          </cell>
          <cell r="T4304" t="str">
            <v/>
          </cell>
          <cell r="V4304" t="str">
            <v/>
          </cell>
          <cell r="Z4304" t="str">
            <v/>
          </cell>
          <cell r="AE4304" t="str">
            <v/>
          </cell>
          <cell r="AH4304" t="str">
            <v/>
          </cell>
        </row>
        <row r="4305">
          <cell r="A4305" t="str">
            <v/>
          </cell>
          <cell r="L4305" t="str">
            <v/>
          </cell>
          <cell r="P4305" t="str">
            <v/>
          </cell>
          <cell r="T4305" t="str">
            <v/>
          </cell>
          <cell r="V4305" t="str">
            <v/>
          </cell>
          <cell r="Z4305" t="str">
            <v/>
          </cell>
          <cell r="AE4305" t="str">
            <v/>
          </cell>
          <cell r="AH4305" t="str">
            <v/>
          </cell>
        </row>
        <row r="4306">
          <cell r="A4306" t="str">
            <v/>
          </cell>
          <cell r="L4306" t="str">
            <v/>
          </cell>
          <cell r="P4306" t="str">
            <v/>
          </cell>
          <cell r="T4306" t="str">
            <v/>
          </cell>
          <cell r="V4306" t="str">
            <v/>
          </cell>
          <cell r="Z4306" t="str">
            <v/>
          </cell>
          <cell r="AE4306" t="str">
            <v/>
          </cell>
          <cell r="AH4306" t="str">
            <v/>
          </cell>
        </row>
        <row r="4307">
          <cell r="A4307" t="str">
            <v/>
          </cell>
          <cell r="L4307" t="str">
            <v/>
          </cell>
          <cell r="P4307" t="str">
            <v/>
          </cell>
          <cell r="T4307" t="str">
            <v/>
          </cell>
          <cell r="V4307" t="str">
            <v/>
          </cell>
          <cell r="Z4307" t="str">
            <v/>
          </cell>
          <cell r="AE4307" t="str">
            <v/>
          </cell>
          <cell r="AH4307" t="str">
            <v/>
          </cell>
        </row>
        <row r="4308">
          <cell r="A4308" t="str">
            <v/>
          </cell>
          <cell r="L4308" t="str">
            <v/>
          </cell>
          <cell r="P4308" t="str">
            <v/>
          </cell>
          <cell r="T4308" t="str">
            <v/>
          </cell>
          <cell r="V4308" t="str">
            <v/>
          </cell>
          <cell r="Z4308" t="str">
            <v/>
          </cell>
          <cell r="AE4308" t="str">
            <v/>
          </cell>
          <cell r="AH4308" t="str">
            <v/>
          </cell>
        </row>
        <row r="4309">
          <cell r="A4309" t="str">
            <v/>
          </cell>
          <cell r="L4309" t="str">
            <v/>
          </cell>
          <cell r="P4309" t="str">
            <v/>
          </cell>
          <cell r="T4309" t="str">
            <v/>
          </cell>
          <cell r="V4309" t="str">
            <v/>
          </cell>
          <cell r="Z4309" t="str">
            <v/>
          </cell>
          <cell r="AE4309" t="str">
            <v/>
          </cell>
          <cell r="AH4309" t="str">
            <v/>
          </cell>
        </row>
        <row r="4310">
          <cell r="A4310" t="str">
            <v/>
          </cell>
          <cell r="L4310" t="str">
            <v/>
          </cell>
          <cell r="P4310" t="str">
            <v/>
          </cell>
          <cell r="T4310" t="str">
            <v/>
          </cell>
          <cell r="V4310" t="str">
            <v/>
          </cell>
          <cell r="Z4310" t="str">
            <v/>
          </cell>
          <cell r="AE4310" t="str">
            <v/>
          </cell>
          <cell r="AH4310" t="str">
            <v/>
          </cell>
        </row>
        <row r="4311">
          <cell r="A4311" t="str">
            <v/>
          </cell>
          <cell r="L4311" t="str">
            <v/>
          </cell>
          <cell r="P4311" t="str">
            <v/>
          </cell>
          <cell r="T4311" t="str">
            <v/>
          </cell>
          <cell r="V4311" t="str">
            <v/>
          </cell>
          <cell r="Z4311" t="str">
            <v/>
          </cell>
          <cell r="AE4311" t="str">
            <v/>
          </cell>
          <cell r="AH4311" t="str">
            <v/>
          </cell>
        </row>
        <row r="4312">
          <cell r="A4312" t="str">
            <v/>
          </cell>
          <cell r="L4312" t="str">
            <v/>
          </cell>
          <cell r="P4312" t="str">
            <v/>
          </cell>
          <cell r="T4312" t="str">
            <v/>
          </cell>
          <cell r="V4312" t="str">
            <v/>
          </cell>
          <cell r="Z4312" t="str">
            <v/>
          </cell>
          <cell r="AE4312" t="str">
            <v/>
          </cell>
          <cell r="AH4312" t="str">
            <v/>
          </cell>
        </row>
        <row r="4313">
          <cell r="A4313" t="str">
            <v/>
          </cell>
          <cell r="L4313" t="str">
            <v/>
          </cell>
          <cell r="P4313" t="str">
            <v/>
          </cell>
          <cell r="T4313" t="str">
            <v/>
          </cell>
          <cell r="V4313" t="str">
            <v/>
          </cell>
          <cell r="Z4313" t="str">
            <v/>
          </cell>
          <cell r="AE4313" t="str">
            <v/>
          </cell>
          <cell r="AH4313" t="str">
            <v/>
          </cell>
        </row>
        <row r="4314">
          <cell r="A4314" t="str">
            <v/>
          </cell>
          <cell r="L4314" t="str">
            <v/>
          </cell>
          <cell r="P4314" t="str">
            <v/>
          </cell>
          <cell r="T4314" t="str">
            <v/>
          </cell>
          <cell r="V4314" t="str">
            <v/>
          </cell>
          <cell r="Z4314" t="str">
            <v/>
          </cell>
          <cell r="AE4314" t="str">
            <v/>
          </cell>
          <cell r="AH4314" t="str">
            <v/>
          </cell>
        </row>
        <row r="4315">
          <cell r="A4315" t="str">
            <v/>
          </cell>
          <cell r="L4315" t="str">
            <v/>
          </cell>
          <cell r="P4315" t="str">
            <v/>
          </cell>
          <cell r="T4315" t="str">
            <v/>
          </cell>
          <cell r="V4315" t="str">
            <v/>
          </cell>
          <cell r="Z4315" t="str">
            <v/>
          </cell>
          <cell r="AE4315" t="str">
            <v/>
          </cell>
          <cell r="AH4315" t="str">
            <v/>
          </cell>
        </row>
        <row r="4316">
          <cell r="A4316" t="str">
            <v/>
          </cell>
          <cell r="L4316" t="str">
            <v/>
          </cell>
          <cell r="P4316" t="str">
            <v/>
          </cell>
          <cell r="T4316" t="str">
            <v/>
          </cell>
          <cell r="V4316" t="str">
            <v/>
          </cell>
          <cell r="Z4316" t="str">
            <v/>
          </cell>
          <cell r="AE4316" t="str">
            <v/>
          </cell>
          <cell r="AH4316" t="str">
            <v/>
          </cell>
        </row>
        <row r="4317">
          <cell r="A4317" t="str">
            <v/>
          </cell>
          <cell r="L4317" t="str">
            <v/>
          </cell>
          <cell r="P4317" t="str">
            <v/>
          </cell>
          <cell r="T4317" t="str">
            <v/>
          </cell>
          <cell r="V4317" t="str">
            <v/>
          </cell>
          <cell r="Z4317" t="str">
            <v/>
          </cell>
          <cell r="AE4317" t="str">
            <v/>
          </cell>
          <cell r="AH4317" t="str">
            <v/>
          </cell>
        </row>
        <row r="4318">
          <cell r="A4318" t="str">
            <v/>
          </cell>
          <cell r="L4318" t="str">
            <v/>
          </cell>
          <cell r="P4318" t="str">
            <v/>
          </cell>
          <cell r="T4318" t="str">
            <v/>
          </cell>
          <cell r="V4318" t="str">
            <v/>
          </cell>
          <cell r="Z4318" t="str">
            <v/>
          </cell>
          <cell r="AE4318" t="str">
            <v/>
          </cell>
          <cell r="AH4318" t="str">
            <v/>
          </cell>
        </row>
        <row r="4319">
          <cell r="A4319" t="str">
            <v/>
          </cell>
          <cell r="L4319" t="str">
            <v/>
          </cell>
          <cell r="P4319" t="str">
            <v/>
          </cell>
          <cell r="T4319" t="str">
            <v/>
          </cell>
          <cell r="V4319" t="str">
            <v/>
          </cell>
          <cell r="Z4319" t="str">
            <v/>
          </cell>
          <cell r="AE4319" t="str">
            <v/>
          </cell>
          <cell r="AH4319" t="str">
            <v/>
          </cell>
        </row>
        <row r="4320">
          <cell r="A4320" t="str">
            <v/>
          </cell>
          <cell r="L4320" t="str">
            <v/>
          </cell>
          <cell r="P4320" t="str">
            <v/>
          </cell>
          <cell r="T4320" t="str">
            <v/>
          </cell>
          <cell r="V4320" t="str">
            <v/>
          </cell>
          <cell r="Z4320" t="str">
            <v/>
          </cell>
          <cell r="AE4320" t="str">
            <v/>
          </cell>
          <cell r="AH4320" t="str">
            <v/>
          </cell>
        </row>
        <row r="4321">
          <cell r="A4321" t="str">
            <v/>
          </cell>
          <cell r="L4321" t="str">
            <v/>
          </cell>
          <cell r="P4321" t="str">
            <v/>
          </cell>
          <cell r="T4321" t="str">
            <v/>
          </cell>
          <cell r="V4321" t="str">
            <v/>
          </cell>
          <cell r="Z4321" t="str">
            <v/>
          </cell>
          <cell r="AE4321" t="str">
            <v/>
          </cell>
          <cell r="AH4321" t="str">
            <v/>
          </cell>
        </row>
        <row r="4322">
          <cell r="A4322" t="str">
            <v/>
          </cell>
          <cell r="L4322" t="str">
            <v/>
          </cell>
          <cell r="P4322" t="str">
            <v/>
          </cell>
          <cell r="T4322" t="str">
            <v/>
          </cell>
          <cell r="V4322" t="str">
            <v/>
          </cell>
          <cell r="Z4322" t="str">
            <v/>
          </cell>
          <cell r="AE4322" t="str">
            <v/>
          </cell>
          <cell r="AH4322" t="str">
            <v/>
          </cell>
        </row>
        <row r="4323">
          <cell r="A4323" t="str">
            <v/>
          </cell>
          <cell r="L4323" t="str">
            <v/>
          </cell>
          <cell r="P4323" t="str">
            <v/>
          </cell>
          <cell r="T4323" t="str">
            <v/>
          </cell>
          <cell r="V4323" t="str">
            <v/>
          </cell>
          <cell r="Z4323" t="str">
            <v/>
          </cell>
          <cell r="AE4323" t="str">
            <v/>
          </cell>
          <cell r="AH4323" t="str">
            <v/>
          </cell>
        </row>
        <row r="4324">
          <cell r="A4324" t="str">
            <v/>
          </cell>
          <cell r="L4324" t="str">
            <v/>
          </cell>
          <cell r="P4324" t="str">
            <v/>
          </cell>
          <cell r="T4324" t="str">
            <v/>
          </cell>
          <cell r="V4324" t="str">
            <v/>
          </cell>
          <cell r="Z4324" t="str">
            <v/>
          </cell>
          <cell r="AE4324" t="str">
            <v/>
          </cell>
          <cell r="AH4324" t="str">
            <v/>
          </cell>
        </row>
        <row r="4325">
          <cell r="A4325" t="str">
            <v/>
          </cell>
          <cell r="L4325" t="str">
            <v/>
          </cell>
          <cell r="P4325" t="str">
            <v/>
          </cell>
          <cell r="T4325" t="str">
            <v/>
          </cell>
          <cell r="V4325" t="str">
            <v/>
          </cell>
          <cell r="Z4325" t="str">
            <v/>
          </cell>
          <cell r="AE4325" t="str">
            <v/>
          </cell>
          <cell r="AH4325" t="str">
            <v/>
          </cell>
        </row>
        <row r="4326">
          <cell r="A4326" t="str">
            <v/>
          </cell>
          <cell r="L4326" t="str">
            <v/>
          </cell>
          <cell r="P4326" t="str">
            <v/>
          </cell>
          <cell r="T4326" t="str">
            <v/>
          </cell>
          <cell r="V4326" t="str">
            <v/>
          </cell>
          <cell r="Z4326" t="str">
            <v/>
          </cell>
          <cell r="AE4326" t="str">
            <v/>
          </cell>
          <cell r="AH4326" t="str">
            <v/>
          </cell>
        </row>
        <row r="4327">
          <cell r="A4327" t="str">
            <v/>
          </cell>
          <cell r="L4327" t="str">
            <v/>
          </cell>
          <cell r="P4327" t="str">
            <v/>
          </cell>
          <cell r="T4327" t="str">
            <v/>
          </cell>
          <cell r="V4327" t="str">
            <v/>
          </cell>
          <cell r="Z4327" t="str">
            <v/>
          </cell>
          <cell r="AE4327" t="str">
            <v/>
          </cell>
          <cell r="AH4327" t="str">
            <v/>
          </cell>
        </row>
        <row r="4328">
          <cell r="A4328" t="str">
            <v/>
          </cell>
          <cell r="L4328" t="str">
            <v/>
          </cell>
          <cell r="P4328" t="str">
            <v/>
          </cell>
          <cell r="T4328" t="str">
            <v/>
          </cell>
          <cell r="V4328" t="str">
            <v/>
          </cell>
          <cell r="Z4328" t="str">
            <v/>
          </cell>
          <cell r="AE4328" t="str">
            <v/>
          </cell>
          <cell r="AH4328" t="str">
            <v/>
          </cell>
        </row>
        <row r="4329">
          <cell r="A4329" t="str">
            <v/>
          </cell>
          <cell r="L4329" t="str">
            <v/>
          </cell>
          <cell r="P4329" t="str">
            <v/>
          </cell>
          <cell r="T4329" t="str">
            <v/>
          </cell>
          <cell r="V4329" t="str">
            <v/>
          </cell>
          <cell r="Z4329" t="str">
            <v/>
          </cell>
          <cell r="AE4329" t="str">
            <v/>
          </cell>
          <cell r="AH4329" t="str">
            <v/>
          </cell>
        </row>
        <row r="4330">
          <cell r="A4330" t="str">
            <v/>
          </cell>
          <cell r="L4330" t="str">
            <v/>
          </cell>
          <cell r="P4330" t="str">
            <v/>
          </cell>
          <cell r="T4330" t="str">
            <v/>
          </cell>
          <cell r="V4330" t="str">
            <v/>
          </cell>
          <cell r="Z4330" t="str">
            <v/>
          </cell>
          <cell r="AE4330" t="str">
            <v/>
          </cell>
          <cell r="AH4330" t="str">
            <v/>
          </cell>
        </row>
        <row r="4331">
          <cell r="A4331" t="str">
            <v/>
          </cell>
          <cell r="L4331" t="str">
            <v/>
          </cell>
          <cell r="P4331" t="str">
            <v/>
          </cell>
          <cell r="T4331" t="str">
            <v/>
          </cell>
          <cell r="V4331" t="str">
            <v/>
          </cell>
          <cell r="Z4331" t="str">
            <v/>
          </cell>
          <cell r="AE4331" t="str">
            <v/>
          </cell>
          <cell r="AH4331" t="str">
            <v/>
          </cell>
        </row>
        <row r="4332">
          <cell r="A4332" t="str">
            <v/>
          </cell>
          <cell r="L4332" t="str">
            <v/>
          </cell>
          <cell r="P4332" t="str">
            <v/>
          </cell>
          <cell r="T4332" t="str">
            <v/>
          </cell>
          <cell r="V4332" t="str">
            <v/>
          </cell>
          <cell r="Z4332" t="str">
            <v/>
          </cell>
          <cell r="AE4332" t="str">
            <v/>
          </cell>
          <cell r="AH4332" t="str">
            <v/>
          </cell>
        </row>
        <row r="4333">
          <cell r="A4333" t="str">
            <v/>
          </cell>
          <cell r="L4333" t="str">
            <v/>
          </cell>
          <cell r="P4333" t="str">
            <v/>
          </cell>
          <cell r="T4333" t="str">
            <v/>
          </cell>
          <cell r="V4333" t="str">
            <v/>
          </cell>
          <cell r="Z4333" t="str">
            <v/>
          </cell>
          <cell r="AE4333" t="str">
            <v/>
          </cell>
          <cell r="AH4333" t="str">
            <v/>
          </cell>
        </row>
        <row r="4334">
          <cell r="A4334" t="str">
            <v/>
          </cell>
          <cell r="L4334" t="str">
            <v/>
          </cell>
          <cell r="P4334" t="str">
            <v/>
          </cell>
          <cell r="T4334" t="str">
            <v/>
          </cell>
          <cell r="V4334" t="str">
            <v/>
          </cell>
          <cell r="Z4334" t="str">
            <v/>
          </cell>
          <cell r="AE4334" t="str">
            <v/>
          </cell>
          <cell r="AH4334" t="str">
            <v/>
          </cell>
        </row>
        <row r="4335">
          <cell r="A4335" t="str">
            <v/>
          </cell>
          <cell r="L4335" t="str">
            <v/>
          </cell>
          <cell r="P4335" t="str">
            <v/>
          </cell>
          <cell r="T4335" t="str">
            <v/>
          </cell>
          <cell r="V4335" t="str">
            <v/>
          </cell>
          <cell r="Z4335" t="str">
            <v/>
          </cell>
          <cell r="AE4335" t="str">
            <v/>
          </cell>
          <cell r="AH4335" t="str">
            <v/>
          </cell>
        </row>
        <row r="4336">
          <cell r="A4336" t="str">
            <v/>
          </cell>
          <cell r="L4336" t="str">
            <v/>
          </cell>
          <cell r="P4336" t="str">
            <v/>
          </cell>
          <cell r="T4336" t="str">
            <v/>
          </cell>
          <cell r="V4336" t="str">
            <v/>
          </cell>
          <cell r="Z4336" t="str">
            <v/>
          </cell>
          <cell r="AE4336" t="str">
            <v/>
          </cell>
          <cell r="AH4336" t="str">
            <v/>
          </cell>
        </row>
        <row r="4337">
          <cell r="A4337" t="str">
            <v/>
          </cell>
          <cell r="L4337" t="str">
            <v/>
          </cell>
          <cell r="P4337" t="str">
            <v/>
          </cell>
          <cell r="T4337" t="str">
            <v/>
          </cell>
          <cell r="V4337" t="str">
            <v/>
          </cell>
          <cell r="Z4337" t="str">
            <v/>
          </cell>
          <cell r="AE4337" t="str">
            <v/>
          </cell>
          <cell r="AH4337" t="str">
            <v/>
          </cell>
        </row>
        <row r="4338">
          <cell r="A4338" t="str">
            <v/>
          </cell>
          <cell r="L4338" t="str">
            <v/>
          </cell>
          <cell r="P4338" t="str">
            <v/>
          </cell>
          <cell r="T4338" t="str">
            <v/>
          </cell>
          <cell r="V4338" t="str">
            <v/>
          </cell>
          <cell r="Z4338" t="str">
            <v/>
          </cell>
          <cell r="AE4338" t="str">
            <v/>
          </cell>
          <cell r="AH4338" t="str">
            <v/>
          </cell>
        </row>
        <row r="4339">
          <cell r="A4339" t="str">
            <v/>
          </cell>
          <cell r="L4339" t="str">
            <v/>
          </cell>
          <cell r="P4339" t="str">
            <v/>
          </cell>
          <cell r="T4339" t="str">
            <v/>
          </cell>
          <cell r="V4339" t="str">
            <v/>
          </cell>
          <cell r="Z4339" t="str">
            <v/>
          </cell>
          <cell r="AE4339" t="str">
            <v/>
          </cell>
          <cell r="AH4339" t="str">
            <v/>
          </cell>
        </row>
        <row r="4340">
          <cell r="A4340" t="str">
            <v/>
          </cell>
          <cell r="L4340" t="str">
            <v/>
          </cell>
          <cell r="P4340" t="str">
            <v/>
          </cell>
          <cell r="T4340" t="str">
            <v/>
          </cell>
          <cell r="V4340" t="str">
            <v/>
          </cell>
          <cell r="Z4340" t="str">
            <v/>
          </cell>
          <cell r="AE4340" t="str">
            <v/>
          </cell>
          <cell r="AH4340" t="str">
            <v/>
          </cell>
        </row>
        <row r="4341">
          <cell r="A4341" t="str">
            <v/>
          </cell>
          <cell r="L4341" t="str">
            <v/>
          </cell>
          <cell r="P4341" t="str">
            <v/>
          </cell>
          <cell r="T4341" t="str">
            <v/>
          </cell>
          <cell r="V4341" t="str">
            <v/>
          </cell>
          <cell r="Z4341" t="str">
            <v/>
          </cell>
          <cell r="AE4341" t="str">
            <v/>
          </cell>
          <cell r="AH4341" t="str">
            <v/>
          </cell>
        </row>
        <row r="4342">
          <cell r="A4342" t="str">
            <v/>
          </cell>
          <cell r="L4342" t="str">
            <v/>
          </cell>
          <cell r="P4342" t="str">
            <v/>
          </cell>
          <cell r="T4342" t="str">
            <v/>
          </cell>
          <cell r="V4342" t="str">
            <v/>
          </cell>
          <cell r="Z4342" t="str">
            <v/>
          </cell>
          <cell r="AE4342" t="str">
            <v/>
          </cell>
          <cell r="AH4342" t="str">
            <v/>
          </cell>
        </row>
        <row r="4343">
          <cell r="A4343" t="str">
            <v/>
          </cell>
          <cell r="L4343" t="str">
            <v/>
          </cell>
          <cell r="P4343" t="str">
            <v/>
          </cell>
          <cell r="T4343" t="str">
            <v/>
          </cell>
          <cell r="V4343" t="str">
            <v/>
          </cell>
          <cell r="Z4343" t="str">
            <v/>
          </cell>
          <cell r="AE4343" t="str">
            <v/>
          </cell>
          <cell r="AH4343" t="str">
            <v/>
          </cell>
        </row>
        <row r="4344">
          <cell r="A4344" t="str">
            <v/>
          </cell>
          <cell r="L4344" t="str">
            <v/>
          </cell>
          <cell r="P4344" t="str">
            <v/>
          </cell>
          <cell r="T4344" t="str">
            <v/>
          </cell>
          <cell r="V4344" t="str">
            <v/>
          </cell>
          <cell r="Z4344" t="str">
            <v/>
          </cell>
          <cell r="AE4344" t="str">
            <v/>
          </cell>
          <cell r="AH4344" t="str">
            <v/>
          </cell>
        </row>
        <row r="4345">
          <cell r="A4345" t="str">
            <v/>
          </cell>
          <cell r="L4345" t="str">
            <v/>
          </cell>
          <cell r="P4345" t="str">
            <v/>
          </cell>
          <cell r="T4345" t="str">
            <v/>
          </cell>
          <cell r="V4345" t="str">
            <v/>
          </cell>
          <cell r="Z4345" t="str">
            <v/>
          </cell>
          <cell r="AE4345" t="str">
            <v/>
          </cell>
          <cell r="AH4345" t="str">
            <v/>
          </cell>
        </row>
        <row r="4346">
          <cell r="A4346" t="str">
            <v/>
          </cell>
          <cell r="L4346" t="str">
            <v/>
          </cell>
          <cell r="P4346" t="str">
            <v/>
          </cell>
          <cell r="T4346" t="str">
            <v/>
          </cell>
          <cell r="V4346" t="str">
            <v/>
          </cell>
          <cell r="Z4346" t="str">
            <v/>
          </cell>
          <cell r="AE4346" t="str">
            <v/>
          </cell>
          <cell r="AH4346" t="str">
            <v/>
          </cell>
        </row>
        <row r="4347">
          <cell r="A4347" t="str">
            <v/>
          </cell>
          <cell r="L4347" t="str">
            <v/>
          </cell>
          <cell r="P4347" t="str">
            <v/>
          </cell>
          <cell r="T4347" t="str">
            <v/>
          </cell>
          <cell r="V4347" t="str">
            <v/>
          </cell>
          <cell r="Z4347" t="str">
            <v/>
          </cell>
          <cell r="AE4347" t="str">
            <v/>
          </cell>
          <cell r="AH4347" t="str">
            <v/>
          </cell>
        </row>
        <row r="4348">
          <cell r="A4348" t="str">
            <v/>
          </cell>
          <cell r="L4348" t="str">
            <v/>
          </cell>
          <cell r="P4348" t="str">
            <v/>
          </cell>
          <cell r="T4348" t="str">
            <v/>
          </cell>
          <cell r="V4348" t="str">
            <v/>
          </cell>
          <cell r="Z4348" t="str">
            <v/>
          </cell>
          <cell r="AE4348" t="str">
            <v/>
          </cell>
          <cell r="AH4348" t="str">
            <v/>
          </cell>
        </row>
        <row r="4349">
          <cell r="A4349" t="str">
            <v/>
          </cell>
          <cell r="L4349" t="str">
            <v/>
          </cell>
          <cell r="P4349" t="str">
            <v/>
          </cell>
          <cell r="T4349" t="str">
            <v/>
          </cell>
          <cell r="V4349" t="str">
            <v/>
          </cell>
          <cell r="Z4349" t="str">
            <v/>
          </cell>
          <cell r="AE4349" t="str">
            <v/>
          </cell>
          <cell r="AH4349" t="str">
            <v/>
          </cell>
        </row>
        <row r="4350">
          <cell r="A4350" t="str">
            <v/>
          </cell>
          <cell r="L4350" t="str">
            <v/>
          </cell>
          <cell r="P4350" t="str">
            <v/>
          </cell>
          <cell r="T4350" t="str">
            <v/>
          </cell>
          <cell r="V4350" t="str">
            <v/>
          </cell>
          <cell r="Z4350" t="str">
            <v/>
          </cell>
          <cell r="AE4350" t="str">
            <v/>
          </cell>
          <cell r="AH4350" t="str">
            <v/>
          </cell>
        </row>
        <row r="4351">
          <cell r="A4351" t="str">
            <v/>
          </cell>
          <cell r="L4351" t="str">
            <v/>
          </cell>
          <cell r="P4351" t="str">
            <v/>
          </cell>
          <cell r="T4351" t="str">
            <v/>
          </cell>
          <cell r="V4351" t="str">
            <v/>
          </cell>
          <cell r="Z4351" t="str">
            <v/>
          </cell>
          <cell r="AE4351" t="str">
            <v/>
          </cell>
          <cell r="AH4351" t="str">
            <v/>
          </cell>
        </row>
        <row r="4352">
          <cell r="A4352" t="str">
            <v/>
          </cell>
          <cell r="L4352" t="str">
            <v/>
          </cell>
          <cell r="P4352" t="str">
            <v/>
          </cell>
          <cell r="T4352" t="str">
            <v/>
          </cell>
          <cell r="V4352" t="str">
            <v/>
          </cell>
          <cell r="Z4352" t="str">
            <v/>
          </cell>
          <cell r="AE4352" t="str">
            <v/>
          </cell>
          <cell r="AH4352" t="str">
            <v/>
          </cell>
        </row>
        <row r="4353">
          <cell r="A4353" t="str">
            <v/>
          </cell>
          <cell r="L4353" t="str">
            <v/>
          </cell>
          <cell r="P4353" t="str">
            <v/>
          </cell>
          <cell r="T4353" t="str">
            <v/>
          </cell>
          <cell r="V4353" t="str">
            <v/>
          </cell>
          <cell r="Z4353" t="str">
            <v/>
          </cell>
          <cell r="AE4353" t="str">
            <v/>
          </cell>
          <cell r="AH4353" t="str">
            <v/>
          </cell>
        </row>
        <row r="4354">
          <cell r="A4354" t="str">
            <v/>
          </cell>
          <cell r="L4354" t="str">
            <v/>
          </cell>
          <cell r="P4354" t="str">
            <v/>
          </cell>
          <cell r="T4354" t="str">
            <v/>
          </cell>
          <cell r="V4354" t="str">
            <v/>
          </cell>
          <cell r="Z4354" t="str">
            <v/>
          </cell>
          <cell r="AE4354" t="str">
            <v/>
          </cell>
          <cell r="AH4354" t="str">
            <v/>
          </cell>
        </row>
        <row r="4355">
          <cell r="A4355" t="str">
            <v/>
          </cell>
          <cell r="L4355" t="str">
            <v/>
          </cell>
          <cell r="P4355" t="str">
            <v/>
          </cell>
          <cell r="T4355" t="str">
            <v/>
          </cell>
          <cell r="V4355" t="str">
            <v/>
          </cell>
          <cell r="Z4355" t="str">
            <v/>
          </cell>
          <cell r="AE4355" t="str">
            <v/>
          </cell>
          <cell r="AH4355" t="str">
            <v/>
          </cell>
        </row>
        <row r="4356">
          <cell r="A4356" t="str">
            <v/>
          </cell>
          <cell r="L4356" t="str">
            <v/>
          </cell>
          <cell r="P4356" t="str">
            <v/>
          </cell>
          <cell r="T4356" t="str">
            <v/>
          </cell>
          <cell r="V4356" t="str">
            <v/>
          </cell>
          <cell r="Z4356" t="str">
            <v/>
          </cell>
          <cell r="AE4356" t="str">
            <v/>
          </cell>
          <cell r="AH4356" t="str">
            <v/>
          </cell>
        </row>
        <row r="4357">
          <cell r="A4357" t="str">
            <v/>
          </cell>
          <cell r="L4357" t="str">
            <v/>
          </cell>
          <cell r="P4357" t="str">
            <v/>
          </cell>
          <cell r="T4357" t="str">
            <v/>
          </cell>
          <cell r="V4357" t="str">
            <v/>
          </cell>
          <cell r="Z4357" t="str">
            <v/>
          </cell>
          <cell r="AE4357" t="str">
            <v/>
          </cell>
          <cell r="AH4357" t="str">
            <v/>
          </cell>
        </row>
        <row r="4358">
          <cell r="A4358" t="str">
            <v/>
          </cell>
          <cell r="L4358" t="str">
            <v/>
          </cell>
          <cell r="P4358" t="str">
            <v/>
          </cell>
          <cell r="T4358" t="str">
            <v/>
          </cell>
          <cell r="V4358" t="str">
            <v/>
          </cell>
          <cell r="Z4358" t="str">
            <v/>
          </cell>
          <cell r="AE4358" t="str">
            <v/>
          </cell>
          <cell r="AH4358" t="str">
            <v/>
          </cell>
        </row>
        <row r="4359">
          <cell r="A4359" t="str">
            <v/>
          </cell>
          <cell r="L4359" t="str">
            <v/>
          </cell>
          <cell r="P4359" t="str">
            <v/>
          </cell>
          <cell r="T4359" t="str">
            <v/>
          </cell>
          <cell r="V4359" t="str">
            <v/>
          </cell>
          <cell r="Z4359" t="str">
            <v/>
          </cell>
          <cell r="AE4359" t="str">
            <v/>
          </cell>
          <cell r="AH4359" t="str">
            <v/>
          </cell>
        </row>
        <row r="4360">
          <cell r="A4360" t="str">
            <v/>
          </cell>
          <cell r="L4360" t="str">
            <v/>
          </cell>
          <cell r="P4360" t="str">
            <v/>
          </cell>
          <cell r="T4360" t="str">
            <v/>
          </cell>
          <cell r="V4360" t="str">
            <v/>
          </cell>
          <cell r="Z4360" t="str">
            <v/>
          </cell>
          <cell r="AE4360" t="str">
            <v/>
          </cell>
          <cell r="AH4360" t="str">
            <v/>
          </cell>
        </row>
        <row r="4361">
          <cell r="A4361" t="str">
            <v/>
          </cell>
          <cell r="L4361" t="str">
            <v/>
          </cell>
          <cell r="P4361" t="str">
            <v/>
          </cell>
          <cell r="T4361" t="str">
            <v/>
          </cell>
          <cell r="V4361" t="str">
            <v/>
          </cell>
          <cell r="Z4361" t="str">
            <v/>
          </cell>
          <cell r="AE4361" t="str">
            <v/>
          </cell>
          <cell r="AH4361" t="str">
            <v/>
          </cell>
        </row>
        <row r="4362">
          <cell r="A4362" t="str">
            <v/>
          </cell>
          <cell r="L4362" t="str">
            <v/>
          </cell>
          <cell r="P4362" t="str">
            <v/>
          </cell>
          <cell r="T4362" t="str">
            <v/>
          </cell>
          <cell r="V4362" t="str">
            <v/>
          </cell>
          <cell r="Z4362" t="str">
            <v/>
          </cell>
          <cell r="AE4362" t="str">
            <v/>
          </cell>
          <cell r="AH4362" t="str">
            <v/>
          </cell>
        </row>
        <row r="4363">
          <cell r="A4363" t="str">
            <v/>
          </cell>
          <cell r="L4363" t="str">
            <v/>
          </cell>
          <cell r="P4363" t="str">
            <v/>
          </cell>
          <cell r="T4363" t="str">
            <v/>
          </cell>
          <cell r="V4363" t="str">
            <v/>
          </cell>
          <cell r="Z4363" t="str">
            <v/>
          </cell>
          <cell r="AE4363" t="str">
            <v/>
          </cell>
          <cell r="AH4363" t="str">
            <v/>
          </cell>
        </row>
        <row r="4364">
          <cell r="A4364" t="str">
            <v/>
          </cell>
          <cell r="L4364" t="str">
            <v/>
          </cell>
          <cell r="P4364" t="str">
            <v/>
          </cell>
          <cell r="T4364" t="str">
            <v/>
          </cell>
          <cell r="V4364" t="str">
            <v/>
          </cell>
          <cell r="Z4364" t="str">
            <v/>
          </cell>
          <cell r="AE4364" t="str">
            <v/>
          </cell>
          <cell r="AH4364" t="str">
            <v/>
          </cell>
        </row>
        <row r="4365">
          <cell r="A4365" t="str">
            <v/>
          </cell>
          <cell r="L4365" t="str">
            <v/>
          </cell>
          <cell r="P4365" t="str">
            <v/>
          </cell>
          <cell r="T4365" t="str">
            <v/>
          </cell>
          <cell r="V4365" t="str">
            <v/>
          </cell>
          <cell r="Z4365" t="str">
            <v/>
          </cell>
          <cell r="AE4365" t="str">
            <v/>
          </cell>
          <cell r="AH4365" t="str">
            <v/>
          </cell>
        </row>
        <row r="4366">
          <cell r="A4366" t="str">
            <v/>
          </cell>
          <cell r="L4366" t="str">
            <v/>
          </cell>
          <cell r="P4366" t="str">
            <v/>
          </cell>
          <cell r="T4366" t="str">
            <v/>
          </cell>
          <cell r="V4366" t="str">
            <v/>
          </cell>
          <cell r="Z4366" t="str">
            <v/>
          </cell>
          <cell r="AE4366" t="str">
            <v/>
          </cell>
          <cell r="AH4366" t="str">
            <v/>
          </cell>
        </row>
        <row r="4367">
          <cell r="A4367" t="str">
            <v/>
          </cell>
          <cell r="L4367" t="str">
            <v/>
          </cell>
          <cell r="P4367" t="str">
            <v/>
          </cell>
          <cell r="T4367" t="str">
            <v/>
          </cell>
          <cell r="V4367" t="str">
            <v/>
          </cell>
          <cell r="Z4367" t="str">
            <v/>
          </cell>
          <cell r="AE4367" t="str">
            <v/>
          </cell>
          <cell r="AH4367" t="str">
            <v/>
          </cell>
        </row>
        <row r="4368">
          <cell r="A4368" t="str">
            <v/>
          </cell>
          <cell r="L4368" t="str">
            <v/>
          </cell>
          <cell r="P4368" t="str">
            <v/>
          </cell>
          <cell r="T4368" t="str">
            <v/>
          </cell>
          <cell r="V4368" t="str">
            <v/>
          </cell>
          <cell r="Z4368" t="str">
            <v/>
          </cell>
          <cell r="AE4368" t="str">
            <v/>
          </cell>
          <cell r="AH4368" t="str">
            <v/>
          </cell>
        </row>
        <row r="4369">
          <cell r="A4369" t="str">
            <v/>
          </cell>
          <cell r="L4369" t="str">
            <v/>
          </cell>
          <cell r="P4369" t="str">
            <v/>
          </cell>
          <cell r="T4369" t="str">
            <v/>
          </cell>
          <cell r="V4369" t="str">
            <v/>
          </cell>
          <cell r="Z4369" t="str">
            <v/>
          </cell>
          <cell r="AE4369" t="str">
            <v/>
          </cell>
          <cell r="AH4369" t="str">
            <v/>
          </cell>
        </row>
        <row r="4370">
          <cell r="A4370" t="str">
            <v/>
          </cell>
          <cell r="L4370" t="str">
            <v/>
          </cell>
          <cell r="P4370" t="str">
            <v/>
          </cell>
          <cell r="T4370" t="str">
            <v/>
          </cell>
          <cell r="V4370" t="str">
            <v/>
          </cell>
          <cell r="Z4370" t="str">
            <v/>
          </cell>
          <cell r="AE4370" t="str">
            <v/>
          </cell>
          <cell r="AH4370" t="str">
            <v/>
          </cell>
        </row>
        <row r="4371">
          <cell r="A4371" t="str">
            <v/>
          </cell>
          <cell r="L4371" t="str">
            <v/>
          </cell>
          <cell r="P4371" t="str">
            <v/>
          </cell>
          <cell r="T4371" t="str">
            <v/>
          </cell>
          <cell r="V4371" t="str">
            <v/>
          </cell>
          <cell r="Z4371" t="str">
            <v/>
          </cell>
          <cell r="AE4371" t="str">
            <v/>
          </cell>
          <cell r="AH4371" t="str">
            <v/>
          </cell>
        </row>
        <row r="4372">
          <cell r="A4372" t="str">
            <v/>
          </cell>
          <cell r="L4372" t="str">
            <v/>
          </cell>
          <cell r="P4372" t="str">
            <v/>
          </cell>
          <cell r="T4372" t="str">
            <v/>
          </cell>
          <cell r="V4372" t="str">
            <v/>
          </cell>
          <cell r="Z4372" t="str">
            <v/>
          </cell>
          <cell r="AE4372" t="str">
            <v/>
          </cell>
          <cell r="AH4372" t="str">
            <v/>
          </cell>
        </row>
        <row r="4373">
          <cell r="A4373" t="str">
            <v/>
          </cell>
          <cell r="L4373" t="str">
            <v/>
          </cell>
          <cell r="P4373" t="str">
            <v/>
          </cell>
          <cell r="T4373" t="str">
            <v/>
          </cell>
          <cell r="V4373" t="str">
            <v/>
          </cell>
          <cell r="Z4373" t="str">
            <v/>
          </cell>
          <cell r="AE4373" t="str">
            <v/>
          </cell>
          <cell r="AH4373" t="str">
            <v/>
          </cell>
        </row>
        <row r="4374">
          <cell r="A4374" t="str">
            <v/>
          </cell>
          <cell r="L4374" t="str">
            <v/>
          </cell>
          <cell r="P4374" t="str">
            <v/>
          </cell>
          <cell r="T4374" t="str">
            <v/>
          </cell>
          <cell r="V4374" t="str">
            <v/>
          </cell>
          <cell r="Z4374" t="str">
            <v/>
          </cell>
          <cell r="AE4374" t="str">
            <v/>
          </cell>
          <cell r="AH4374" t="str">
            <v/>
          </cell>
        </row>
        <row r="4375">
          <cell r="A4375" t="str">
            <v/>
          </cell>
          <cell r="L4375" t="str">
            <v/>
          </cell>
          <cell r="P4375" t="str">
            <v/>
          </cell>
          <cell r="T4375" t="str">
            <v/>
          </cell>
          <cell r="V4375" t="str">
            <v/>
          </cell>
          <cell r="Z4375" t="str">
            <v/>
          </cell>
          <cell r="AE4375" t="str">
            <v/>
          </cell>
          <cell r="AH4375" t="str">
            <v/>
          </cell>
        </row>
        <row r="4376">
          <cell r="A4376" t="str">
            <v/>
          </cell>
          <cell r="L4376" t="str">
            <v/>
          </cell>
          <cell r="P4376" t="str">
            <v/>
          </cell>
          <cell r="T4376" t="str">
            <v/>
          </cell>
          <cell r="V4376" t="str">
            <v/>
          </cell>
          <cell r="Z4376" t="str">
            <v/>
          </cell>
          <cell r="AE4376" t="str">
            <v/>
          </cell>
          <cell r="AH4376" t="str">
            <v/>
          </cell>
        </row>
        <row r="4377">
          <cell r="A4377" t="str">
            <v/>
          </cell>
          <cell r="L4377" t="str">
            <v/>
          </cell>
          <cell r="P4377" t="str">
            <v/>
          </cell>
          <cell r="T4377" t="str">
            <v/>
          </cell>
          <cell r="V4377" t="str">
            <v/>
          </cell>
          <cell r="Z4377" t="str">
            <v/>
          </cell>
          <cell r="AE4377" t="str">
            <v/>
          </cell>
          <cell r="AH4377" t="str">
            <v/>
          </cell>
        </row>
        <row r="4378">
          <cell r="A4378" t="str">
            <v/>
          </cell>
          <cell r="L4378" t="str">
            <v/>
          </cell>
          <cell r="P4378" t="str">
            <v/>
          </cell>
          <cell r="T4378" t="str">
            <v/>
          </cell>
          <cell r="V4378" t="str">
            <v/>
          </cell>
          <cell r="Z4378" t="str">
            <v/>
          </cell>
          <cell r="AE4378" t="str">
            <v/>
          </cell>
          <cell r="AH4378" t="str">
            <v/>
          </cell>
        </row>
        <row r="4379">
          <cell r="A4379" t="str">
            <v/>
          </cell>
          <cell r="L4379" t="str">
            <v/>
          </cell>
          <cell r="P4379" t="str">
            <v/>
          </cell>
          <cell r="T4379" t="str">
            <v/>
          </cell>
          <cell r="V4379" t="str">
            <v/>
          </cell>
          <cell r="Z4379" t="str">
            <v/>
          </cell>
          <cell r="AE4379" t="str">
            <v/>
          </cell>
          <cell r="AH4379" t="str">
            <v/>
          </cell>
        </row>
        <row r="4380">
          <cell r="A4380" t="str">
            <v/>
          </cell>
          <cell r="L4380" t="str">
            <v/>
          </cell>
          <cell r="P4380" t="str">
            <v/>
          </cell>
          <cell r="T4380" t="str">
            <v/>
          </cell>
          <cell r="V4380" t="str">
            <v/>
          </cell>
          <cell r="Z4380" t="str">
            <v/>
          </cell>
          <cell r="AE4380" t="str">
            <v/>
          </cell>
          <cell r="AH4380" t="str">
            <v/>
          </cell>
        </row>
        <row r="4381">
          <cell r="A4381" t="str">
            <v/>
          </cell>
          <cell r="L4381" t="str">
            <v/>
          </cell>
          <cell r="P4381" t="str">
            <v/>
          </cell>
          <cell r="T4381" t="str">
            <v/>
          </cell>
          <cell r="V4381" t="str">
            <v/>
          </cell>
          <cell r="Z4381" t="str">
            <v/>
          </cell>
          <cell r="AE4381" t="str">
            <v/>
          </cell>
          <cell r="AH4381" t="str">
            <v/>
          </cell>
        </row>
        <row r="4382">
          <cell r="A4382" t="str">
            <v/>
          </cell>
          <cell r="L4382" t="str">
            <v/>
          </cell>
          <cell r="P4382" t="str">
            <v/>
          </cell>
          <cell r="T4382" t="str">
            <v/>
          </cell>
          <cell r="V4382" t="str">
            <v/>
          </cell>
          <cell r="Z4382" t="str">
            <v/>
          </cell>
          <cell r="AE4382" t="str">
            <v/>
          </cell>
          <cell r="AH4382" t="str">
            <v/>
          </cell>
        </row>
        <row r="4383">
          <cell r="A4383" t="str">
            <v/>
          </cell>
          <cell r="L4383" t="str">
            <v/>
          </cell>
          <cell r="P4383" t="str">
            <v/>
          </cell>
          <cell r="T4383" t="str">
            <v/>
          </cell>
          <cell r="V4383" t="str">
            <v/>
          </cell>
          <cell r="Z4383" t="str">
            <v/>
          </cell>
          <cell r="AE4383" t="str">
            <v/>
          </cell>
          <cell r="AH4383" t="str">
            <v/>
          </cell>
        </row>
        <row r="4384">
          <cell r="A4384" t="str">
            <v/>
          </cell>
          <cell r="L4384" t="str">
            <v/>
          </cell>
          <cell r="P4384" t="str">
            <v/>
          </cell>
          <cell r="T4384" t="str">
            <v/>
          </cell>
          <cell r="V4384" t="str">
            <v/>
          </cell>
          <cell r="Z4384" t="str">
            <v/>
          </cell>
          <cell r="AE4384" t="str">
            <v/>
          </cell>
          <cell r="AH4384" t="str">
            <v/>
          </cell>
        </row>
        <row r="4385">
          <cell r="A4385" t="str">
            <v/>
          </cell>
          <cell r="L4385" t="str">
            <v/>
          </cell>
          <cell r="P4385" t="str">
            <v/>
          </cell>
          <cell r="T4385" t="str">
            <v/>
          </cell>
          <cell r="V4385" t="str">
            <v/>
          </cell>
          <cell r="Z4385" t="str">
            <v/>
          </cell>
          <cell r="AE4385" t="str">
            <v/>
          </cell>
          <cell r="AH4385" t="str">
            <v/>
          </cell>
        </row>
        <row r="4386">
          <cell r="A4386" t="str">
            <v/>
          </cell>
          <cell r="L4386" t="str">
            <v/>
          </cell>
          <cell r="P4386" t="str">
            <v/>
          </cell>
          <cell r="T4386" t="str">
            <v/>
          </cell>
          <cell r="V4386" t="str">
            <v/>
          </cell>
          <cell r="Z4386" t="str">
            <v/>
          </cell>
          <cell r="AE4386" t="str">
            <v/>
          </cell>
          <cell r="AH4386" t="str">
            <v/>
          </cell>
        </row>
        <row r="4387">
          <cell r="A4387" t="str">
            <v/>
          </cell>
          <cell r="L4387" t="str">
            <v/>
          </cell>
          <cell r="P4387" t="str">
            <v/>
          </cell>
          <cell r="T4387" t="str">
            <v/>
          </cell>
          <cell r="V4387" t="str">
            <v/>
          </cell>
          <cell r="Z4387" t="str">
            <v/>
          </cell>
          <cell r="AE4387" t="str">
            <v/>
          </cell>
          <cell r="AH4387" t="str">
            <v/>
          </cell>
        </row>
        <row r="4388">
          <cell r="A4388" t="str">
            <v/>
          </cell>
          <cell r="L4388" t="str">
            <v/>
          </cell>
          <cell r="P4388" t="str">
            <v/>
          </cell>
          <cell r="T4388" t="str">
            <v/>
          </cell>
          <cell r="V4388" t="str">
            <v/>
          </cell>
          <cell r="Z4388" t="str">
            <v/>
          </cell>
          <cell r="AE4388" t="str">
            <v/>
          </cell>
          <cell r="AH4388" t="str">
            <v/>
          </cell>
        </row>
        <row r="4389">
          <cell r="A4389" t="str">
            <v/>
          </cell>
          <cell r="L4389" t="str">
            <v/>
          </cell>
          <cell r="P4389" t="str">
            <v/>
          </cell>
          <cell r="T4389" t="str">
            <v/>
          </cell>
          <cell r="V4389" t="str">
            <v/>
          </cell>
          <cell r="Z4389" t="str">
            <v/>
          </cell>
          <cell r="AE4389" t="str">
            <v/>
          </cell>
          <cell r="AH4389" t="str">
            <v/>
          </cell>
        </row>
        <row r="4390">
          <cell r="A4390" t="str">
            <v/>
          </cell>
          <cell r="L4390" t="str">
            <v/>
          </cell>
          <cell r="P4390" t="str">
            <v/>
          </cell>
          <cell r="T4390" t="str">
            <v/>
          </cell>
          <cell r="V4390" t="str">
            <v/>
          </cell>
          <cell r="Z4390" t="str">
            <v/>
          </cell>
          <cell r="AE4390" t="str">
            <v/>
          </cell>
          <cell r="AH4390" t="str">
            <v/>
          </cell>
        </row>
        <row r="4391">
          <cell r="A4391" t="str">
            <v/>
          </cell>
          <cell r="L4391" t="str">
            <v/>
          </cell>
          <cell r="P4391" t="str">
            <v/>
          </cell>
          <cell r="T4391" t="str">
            <v/>
          </cell>
          <cell r="V4391" t="str">
            <v/>
          </cell>
          <cell r="Z4391" t="str">
            <v/>
          </cell>
          <cell r="AE4391" t="str">
            <v/>
          </cell>
          <cell r="AH4391" t="str">
            <v/>
          </cell>
        </row>
        <row r="4392">
          <cell r="A4392" t="str">
            <v/>
          </cell>
          <cell r="L4392" t="str">
            <v/>
          </cell>
          <cell r="P4392" t="str">
            <v/>
          </cell>
          <cell r="T4392" t="str">
            <v/>
          </cell>
          <cell r="V4392" t="str">
            <v/>
          </cell>
          <cell r="Z4392" t="str">
            <v/>
          </cell>
          <cell r="AE4392" t="str">
            <v/>
          </cell>
          <cell r="AH4392" t="str">
            <v/>
          </cell>
        </row>
        <row r="4393">
          <cell r="A4393" t="str">
            <v/>
          </cell>
          <cell r="L4393" t="str">
            <v/>
          </cell>
          <cell r="P4393" t="str">
            <v/>
          </cell>
          <cell r="T4393" t="str">
            <v/>
          </cell>
          <cell r="V4393" t="str">
            <v/>
          </cell>
          <cell r="Z4393" t="str">
            <v/>
          </cell>
          <cell r="AE4393" t="str">
            <v/>
          </cell>
          <cell r="AH4393" t="str">
            <v/>
          </cell>
        </row>
        <row r="4394">
          <cell r="A4394" t="str">
            <v/>
          </cell>
          <cell r="L4394" t="str">
            <v/>
          </cell>
          <cell r="P4394" t="str">
            <v/>
          </cell>
          <cell r="T4394" t="str">
            <v/>
          </cell>
          <cell r="V4394" t="str">
            <v/>
          </cell>
          <cell r="Z4394" t="str">
            <v/>
          </cell>
          <cell r="AE4394" t="str">
            <v/>
          </cell>
          <cell r="AH4394" t="str">
            <v/>
          </cell>
        </row>
        <row r="4395">
          <cell r="A4395" t="str">
            <v/>
          </cell>
          <cell r="L4395" t="str">
            <v/>
          </cell>
          <cell r="P4395" t="str">
            <v/>
          </cell>
          <cell r="T4395" t="str">
            <v/>
          </cell>
          <cell r="V4395" t="str">
            <v/>
          </cell>
          <cell r="Z4395" t="str">
            <v/>
          </cell>
          <cell r="AE4395" t="str">
            <v/>
          </cell>
          <cell r="AH4395" t="str">
            <v/>
          </cell>
        </row>
        <row r="4396">
          <cell r="A4396" t="str">
            <v/>
          </cell>
          <cell r="L4396" t="str">
            <v/>
          </cell>
          <cell r="P4396" t="str">
            <v/>
          </cell>
          <cell r="T4396" t="str">
            <v/>
          </cell>
          <cell r="V4396" t="str">
            <v/>
          </cell>
          <cell r="Z4396" t="str">
            <v/>
          </cell>
          <cell r="AE4396" t="str">
            <v/>
          </cell>
          <cell r="AH4396" t="str">
            <v/>
          </cell>
        </row>
        <row r="4397">
          <cell r="A4397" t="str">
            <v/>
          </cell>
          <cell r="L4397" t="str">
            <v/>
          </cell>
          <cell r="P4397" t="str">
            <v/>
          </cell>
          <cell r="T4397" t="str">
            <v/>
          </cell>
          <cell r="V4397" t="str">
            <v/>
          </cell>
          <cell r="Z4397" t="str">
            <v/>
          </cell>
          <cell r="AE4397" t="str">
            <v/>
          </cell>
          <cell r="AH4397" t="str">
            <v/>
          </cell>
        </row>
        <row r="4398">
          <cell r="A4398" t="str">
            <v/>
          </cell>
          <cell r="L4398" t="str">
            <v/>
          </cell>
          <cell r="P4398" t="str">
            <v/>
          </cell>
          <cell r="T4398" t="str">
            <v/>
          </cell>
          <cell r="V4398" t="str">
            <v/>
          </cell>
          <cell r="Z4398" t="str">
            <v/>
          </cell>
          <cell r="AE4398" t="str">
            <v/>
          </cell>
          <cell r="AH4398" t="str">
            <v/>
          </cell>
        </row>
        <row r="4399">
          <cell r="A4399" t="str">
            <v/>
          </cell>
          <cell r="L4399" t="str">
            <v/>
          </cell>
          <cell r="P4399" t="str">
            <v/>
          </cell>
          <cell r="T4399" t="str">
            <v/>
          </cell>
          <cell r="V4399" t="str">
            <v/>
          </cell>
          <cell r="Z4399" t="str">
            <v/>
          </cell>
          <cell r="AE4399" t="str">
            <v/>
          </cell>
          <cell r="AH4399" t="str">
            <v/>
          </cell>
        </row>
        <row r="4400">
          <cell r="A4400" t="str">
            <v/>
          </cell>
          <cell r="L4400" t="str">
            <v/>
          </cell>
          <cell r="P4400" t="str">
            <v/>
          </cell>
          <cell r="T4400" t="str">
            <v/>
          </cell>
          <cell r="V4400" t="str">
            <v/>
          </cell>
          <cell r="Z4400" t="str">
            <v/>
          </cell>
          <cell r="AE4400" t="str">
            <v/>
          </cell>
          <cell r="AH4400" t="str">
            <v/>
          </cell>
        </row>
        <row r="4401">
          <cell r="A4401" t="str">
            <v/>
          </cell>
          <cell r="L4401" t="str">
            <v/>
          </cell>
          <cell r="P4401" t="str">
            <v/>
          </cell>
          <cell r="T4401" t="str">
            <v/>
          </cell>
          <cell r="V4401" t="str">
            <v/>
          </cell>
          <cell r="Z4401" t="str">
            <v/>
          </cell>
          <cell r="AE4401" t="str">
            <v/>
          </cell>
          <cell r="AH4401" t="str">
            <v/>
          </cell>
        </row>
        <row r="4402">
          <cell r="A4402" t="str">
            <v/>
          </cell>
          <cell r="L4402" t="str">
            <v/>
          </cell>
          <cell r="P4402" t="str">
            <v/>
          </cell>
          <cell r="T4402" t="str">
            <v/>
          </cell>
          <cell r="V4402" t="str">
            <v/>
          </cell>
          <cell r="Z4402" t="str">
            <v/>
          </cell>
          <cell r="AE4402" t="str">
            <v/>
          </cell>
          <cell r="AH4402" t="str">
            <v/>
          </cell>
        </row>
        <row r="4403">
          <cell r="A4403" t="str">
            <v/>
          </cell>
          <cell r="L4403" t="str">
            <v/>
          </cell>
          <cell r="P4403" t="str">
            <v/>
          </cell>
          <cell r="T4403" t="str">
            <v/>
          </cell>
          <cell r="V4403" t="str">
            <v/>
          </cell>
          <cell r="Z4403" t="str">
            <v/>
          </cell>
          <cell r="AE4403" t="str">
            <v/>
          </cell>
          <cell r="AH4403" t="str">
            <v/>
          </cell>
        </row>
        <row r="4404">
          <cell r="A4404" t="str">
            <v/>
          </cell>
          <cell r="L4404" t="str">
            <v/>
          </cell>
          <cell r="P4404" t="str">
            <v/>
          </cell>
          <cell r="T4404" t="str">
            <v/>
          </cell>
          <cell r="V4404" t="str">
            <v/>
          </cell>
          <cell r="Z4404" t="str">
            <v/>
          </cell>
          <cell r="AE4404" t="str">
            <v/>
          </cell>
          <cell r="AH4404" t="str">
            <v/>
          </cell>
        </row>
        <row r="4405">
          <cell r="A4405" t="str">
            <v/>
          </cell>
          <cell r="L4405" t="str">
            <v/>
          </cell>
          <cell r="P4405" t="str">
            <v/>
          </cell>
          <cell r="T4405" t="str">
            <v/>
          </cell>
          <cell r="V4405" t="str">
            <v/>
          </cell>
          <cell r="Z4405" t="str">
            <v/>
          </cell>
          <cell r="AE4405" t="str">
            <v/>
          </cell>
          <cell r="AH4405" t="str">
            <v/>
          </cell>
        </row>
        <row r="4406">
          <cell r="A4406" t="str">
            <v/>
          </cell>
          <cell r="L4406" t="str">
            <v/>
          </cell>
          <cell r="P4406" t="str">
            <v/>
          </cell>
          <cell r="T4406" t="str">
            <v/>
          </cell>
          <cell r="V4406" t="str">
            <v/>
          </cell>
          <cell r="Z4406" t="str">
            <v/>
          </cell>
          <cell r="AE4406" t="str">
            <v/>
          </cell>
          <cell r="AH4406" t="str">
            <v/>
          </cell>
        </row>
        <row r="4407">
          <cell r="A4407" t="str">
            <v/>
          </cell>
          <cell r="L4407" t="str">
            <v/>
          </cell>
          <cell r="P4407" t="str">
            <v/>
          </cell>
          <cell r="T4407" t="str">
            <v/>
          </cell>
          <cell r="V4407" t="str">
            <v/>
          </cell>
          <cell r="Z4407" t="str">
            <v/>
          </cell>
          <cell r="AE4407" t="str">
            <v/>
          </cell>
          <cell r="AH4407" t="str">
            <v/>
          </cell>
        </row>
        <row r="4408">
          <cell r="A4408" t="str">
            <v/>
          </cell>
          <cell r="L4408" t="str">
            <v/>
          </cell>
          <cell r="P4408" t="str">
            <v/>
          </cell>
          <cell r="T4408" t="str">
            <v/>
          </cell>
          <cell r="V4408" t="str">
            <v/>
          </cell>
          <cell r="Z4408" t="str">
            <v/>
          </cell>
          <cell r="AE4408" t="str">
            <v/>
          </cell>
          <cell r="AH4408" t="str">
            <v/>
          </cell>
        </row>
        <row r="4409">
          <cell r="A4409" t="str">
            <v/>
          </cell>
          <cell r="L4409" t="str">
            <v/>
          </cell>
          <cell r="P4409" t="str">
            <v/>
          </cell>
          <cell r="T4409" t="str">
            <v/>
          </cell>
          <cell r="V4409" t="str">
            <v/>
          </cell>
          <cell r="Z4409" t="str">
            <v/>
          </cell>
          <cell r="AE4409" t="str">
            <v/>
          </cell>
          <cell r="AH4409" t="str">
            <v/>
          </cell>
        </row>
        <row r="4410">
          <cell r="A4410" t="str">
            <v/>
          </cell>
          <cell r="L4410" t="str">
            <v/>
          </cell>
          <cell r="P4410" t="str">
            <v/>
          </cell>
          <cell r="T4410" t="str">
            <v/>
          </cell>
          <cell r="V4410" t="str">
            <v/>
          </cell>
          <cell r="Z4410" t="str">
            <v/>
          </cell>
          <cell r="AE4410" t="str">
            <v/>
          </cell>
          <cell r="AH4410" t="str">
            <v/>
          </cell>
        </row>
        <row r="4411">
          <cell r="A4411" t="str">
            <v/>
          </cell>
          <cell r="L4411" t="str">
            <v/>
          </cell>
          <cell r="P4411" t="str">
            <v/>
          </cell>
          <cell r="T4411" t="str">
            <v/>
          </cell>
          <cell r="V4411" t="str">
            <v/>
          </cell>
          <cell r="Z4411" t="str">
            <v/>
          </cell>
          <cell r="AE4411" t="str">
            <v/>
          </cell>
          <cell r="AH4411" t="str">
            <v/>
          </cell>
        </row>
        <row r="4412">
          <cell r="A4412" t="str">
            <v/>
          </cell>
          <cell r="L4412" t="str">
            <v/>
          </cell>
          <cell r="P4412" t="str">
            <v/>
          </cell>
          <cell r="T4412" t="str">
            <v/>
          </cell>
          <cell r="V4412" t="str">
            <v/>
          </cell>
          <cell r="Z4412" t="str">
            <v/>
          </cell>
          <cell r="AE4412" t="str">
            <v/>
          </cell>
          <cell r="AH4412" t="str">
            <v/>
          </cell>
        </row>
        <row r="4413">
          <cell r="A4413" t="str">
            <v/>
          </cell>
          <cell r="L4413" t="str">
            <v/>
          </cell>
          <cell r="P4413" t="str">
            <v/>
          </cell>
          <cell r="T4413" t="str">
            <v/>
          </cell>
          <cell r="V4413" t="str">
            <v/>
          </cell>
          <cell r="Z4413" t="str">
            <v/>
          </cell>
          <cell r="AE4413" t="str">
            <v/>
          </cell>
          <cell r="AH4413" t="str">
            <v/>
          </cell>
        </row>
        <row r="4414">
          <cell r="A4414" t="str">
            <v/>
          </cell>
          <cell r="L4414" t="str">
            <v/>
          </cell>
          <cell r="P4414" t="str">
            <v/>
          </cell>
          <cell r="T4414" t="str">
            <v/>
          </cell>
          <cell r="AE4414" t="str">
            <v/>
          </cell>
          <cell r="AH4414" t="str">
            <v/>
          </cell>
        </row>
        <row r="4415">
          <cell r="A4415" t="str">
            <v/>
          </cell>
          <cell r="L4415" t="str">
            <v/>
          </cell>
          <cell r="P4415" t="str">
            <v/>
          </cell>
          <cell r="T4415" t="str">
            <v/>
          </cell>
          <cell r="AE4415" t="str">
            <v/>
          </cell>
          <cell r="AH4415" t="str">
            <v/>
          </cell>
        </row>
        <row r="4416">
          <cell r="A4416" t="str">
            <v/>
          </cell>
          <cell r="L4416" t="str">
            <v/>
          </cell>
          <cell r="P4416" t="str">
            <v/>
          </cell>
          <cell r="T4416" t="str">
            <v/>
          </cell>
          <cell r="AE4416" t="str">
            <v/>
          </cell>
          <cell r="AH4416" t="str">
            <v/>
          </cell>
        </row>
        <row r="4417">
          <cell r="A4417" t="str">
            <v/>
          </cell>
          <cell r="L4417" t="str">
            <v/>
          </cell>
          <cell r="P4417" t="str">
            <v/>
          </cell>
          <cell r="T4417" t="str">
            <v/>
          </cell>
          <cell r="AE4417" t="str">
            <v/>
          </cell>
          <cell r="AH4417" t="str">
            <v/>
          </cell>
        </row>
        <row r="4418">
          <cell r="A4418" t="str">
            <v/>
          </cell>
          <cell r="L4418" t="str">
            <v/>
          </cell>
          <cell r="P4418" t="str">
            <v/>
          </cell>
          <cell r="T4418" t="str">
            <v/>
          </cell>
          <cell r="AE4418" t="str">
            <v/>
          </cell>
          <cell r="AH4418" t="str">
            <v/>
          </cell>
        </row>
        <row r="4419">
          <cell r="A4419" t="str">
            <v/>
          </cell>
          <cell r="L4419" t="str">
            <v/>
          </cell>
          <cell r="P4419" t="str">
            <v/>
          </cell>
          <cell r="T4419" t="str">
            <v/>
          </cell>
          <cell r="AE4419" t="str">
            <v/>
          </cell>
          <cell r="AH4419" t="str">
            <v/>
          </cell>
        </row>
        <row r="4420">
          <cell r="A4420" t="str">
            <v/>
          </cell>
          <cell r="L4420" t="str">
            <v/>
          </cell>
          <cell r="P44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Disclaimer"/>
      <sheetName val="Misc Data Entry"/>
      <sheetName val="Ply Data Entry"/>
      <sheetName val="Data Entry"/>
      <sheetName val="RFA"/>
      <sheetName val="Raw Comp"/>
      <sheetName val="Mylec CCComp"/>
      <sheetName val="COMPOSITE"/>
      <sheetName val="Lab workings"/>
      <sheetName val="RosinRam"/>
      <sheetName val="ALLSAMP"/>
      <sheetName val="Raw"/>
      <sheetName val="Raw Ash Fusion"/>
      <sheetName val="CLEAN"/>
      <sheetName val="CLEAN Composite"/>
      <sheetName val="Clean Dil and Fluid"/>
      <sheetName val="Ash Analysis"/>
      <sheetName val="Petrographic sheet"/>
      <sheetName val="V_Step"/>
      <sheetName val="Petro Import_HR"/>
      <sheetName val="Petrographic sheet_HR"/>
      <sheetName val="V_Step_HR"/>
      <sheetName val="Petro Import_RS"/>
      <sheetName val="Petrographic sheet_RS"/>
      <sheetName val="V_Step_RS"/>
      <sheetName val="Ultimates"/>
      <sheetName val="Coke Tests"/>
      <sheetName val="RM tblWashability"/>
      <sheetName val="RM tblWashability IM"/>
      <sheetName val="RM tblWashability Vol"/>
      <sheetName val="RM tblWashability FC"/>
      <sheetName val="RM tblWashability CSN"/>
      <sheetName val="RM tblWashability TS"/>
      <sheetName val="tblWashability"/>
      <sheetName val="Uncaptured Testing"/>
      <sheetName val="Manual Inputs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F11" t="e">
            <v>#VALUE!</v>
          </cell>
        </row>
        <row r="20">
          <cell r="B20">
            <v>1.2749999999999999</v>
          </cell>
          <cell r="D20" t="e">
            <v>#VALUE!</v>
          </cell>
          <cell r="E20" t="str">
            <v>x</v>
          </cell>
          <cell r="F20" t="e">
            <v>#VALUE!</v>
          </cell>
          <cell r="G20" t="str">
            <v>x</v>
          </cell>
          <cell r="L20" t="e">
            <v>#VALUE!</v>
          </cell>
          <cell r="M20" t="e">
            <v>#VALUE!</v>
          </cell>
        </row>
        <row r="21">
          <cell r="B21">
            <v>1.325</v>
          </cell>
          <cell r="D21" t="e">
            <v>#VALUE!</v>
          </cell>
          <cell r="E21" t="str">
            <v>x</v>
          </cell>
          <cell r="F21" t="e">
            <v>#VALUE!</v>
          </cell>
          <cell r="G21" t="e">
            <v>#VALUE!</v>
          </cell>
          <cell r="L21" t="e">
            <v>#VALUE!</v>
          </cell>
          <cell r="M21" t="e">
            <v>#VALUE!</v>
          </cell>
        </row>
        <row r="22">
          <cell r="B22">
            <v>1.375</v>
          </cell>
          <cell r="D22" t="e">
            <v>#VALUE!</v>
          </cell>
          <cell r="E22" t="str">
            <v>x</v>
          </cell>
          <cell r="F22" t="e">
            <v>#VALUE!</v>
          </cell>
          <cell r="G22" t="e">
            <v>#VALUE!</v>
          </cell>
          <cell r="L22" t="e">
            <v>#VALUE!</v>
          </cell>
          <cell r="M22" t="e">
            <v>#VALUE!</v>
          </cell>
        </row>
        <row r="23">
          <cell r="B23">
            <v>1.425</v>
          </cell>
          <cell r="D23" t="e">
            <v>#VALUE!</v>
          </cell>
          <cell r="E23" t="str">
            <v>x</v>
          </cell>
          <cell r="F23" t="e">
            <v>#VALUE!</v>
          </cell>
          <cell r="G23" t="e">
            <v>#VALUE!</v>
          </cell>
          <cell r="L23" t="e">
            <v>#VALUE!</v>
          </cell>
          <cell r="M23" t="e">
            <v>#VALUE!</v>
          </cell>
        </row>
        <row r="24">
          <cell r="B24">
            <v>1.4750000000000001</v>
          </cell>
          <cell r="D24" t="e">
            <v>#VALUE!</v>
          </cell>
          <cell r="E24" t="str">
            <v>x</v>
          </cell>
          <cell r="F24" t="e">
            <v>#VALUE!</v>
          </cell>
          <cell r="G24" t="e">
            <v>#VALUE!</v>
          </cell>
          <cell r="L24" t="e">
            <v>#VALUE!</v>
          </cell>
          <cell r="M24" t="e">
            <v>#VALUE!</v>
          </cell>
        </row>
        <row r="25">
          <cell r="B25">
            <v>1.5249999999999999</v>
          </cell>
          <cell r="D25" t="e">
            <v>#VALUE!</v>
          </cell>
          <cell r="E25" t="str">
            <v>x</v>
          </cell>
          <cell r="F25" t="e">
            <v>#VALUE!</v>
          </cell>
          <cell r="G25" t="e">
            <v>#VALUE!</v>
          </cell>
          <cell r="L25" t="e">
            <v>#VALUE!</v>
          </cell>
          <cell r="M25" t="e">
            <v>#VALUE!</v>
          </cell>
        </row>
        <row r="26">
          <cell r="B26">
            <v>1.575</v>
          </cell>
          <cell r="D26" t="e">
            <v>#VALUE!</v>
          </cell>
          <cell r="E26" t="str">
            <v>x</v>
          </cell>
          <cell r="F26" t="e">
            <v>#VALUE!</v>
          </cell>
          <cell r="G26" t="e">
            <v>#VALUE!</v>
          </cell>
          <cell r="L26" t="e">
            <v>#VALUE!</v>
          </cell>
          <cell r="M26" t="e">
            <v>#VALUE!</v>
          </cell>
        </row>
        <row r="27">
          <cell r="B27">
            <v>1.65</v>
          </cell>
          <cell r="D27" t="e">
            <v>#VALUE!</v>
          </cell>
          <cell r="E27" t="str">
            <v>x</v>
          </cell>
          <cell r="F27" t="e">
            <v>#VALUE!</v>
          </cell>
          <cell r="G27" t="e">
            <v>#VALUE!</v>
          </cell>
          <cell r="L27" t="e">
            <v>#VALUE!</v>
          </cell>
          <cell r="M27" t="e">
            <v>#VALUE!</v>
          </cell>
        </row>
        <row r="28">
          <cell r="B28">
            <v>1.75</v>
          </cell>
          <cell r="D28" t="e">
            <v>#VALUE!</v>
          </cell>
          <cell r="E28" t="str">
            <v>x</v>
          </cell>
          <cell r="F28" t="e">
            <v>#VALUE!</v>
          </cell>
          <cell r="G28" t="e">
            <v>#VALUE!</v>
          </cell>
          <cell r="L28" t="e">
            <v>#VALUE!</v>
          </cell>
          <cell r="M28" t="e">
            <v>#VALUE!</v>
          </cell>
        </row>
        <row r="29">
          <cell r="B29">
            <v>1.9</v>
          </cell>
          <cell r="D29" t="e">
            <v>#VALUE!</v>
          </cell>
          <cell r="E29" t="str">
            <v>x</v>
          </cell>
          <cell r="F29" t="e">
            <v>#VALUE!</v>
          </cell>
          <cell r="G29" t="e">
            <v>#VALUE!</v>
          </cell>
          <cell r="L29" t="e">
            <v>#VALUE!</v>
          </cell>
          <cell r="M29" t="e">
            <v>#VALUE!</v>
          </cell>
        </row>
        <row r="30">
          <cell r="B30">
            <v>2.1</v>
          </cell>
          <cell r="D30" t="e">
            <v>#VALUE!</v>
          </cell>
          <cell r="E30" t="str">
            <v>x</v>
          </cell>
          <cell r="F30" t="e">
            <v>#VALUE!</v>
          </cell>
          <cell r="G30" t="e">
            <v>#VALUE!</v>
          </cell>
          <cell r="L30" t="e">
            <v>#VALUE!</v>
          </cell>
          <cell r="M30" t="e">
            <v>#VALUE!</v>
          </cell>
        </row>
        <row r="31">
          <cell r="B31">
            <v>2.2999999999999998</v>
          </cell>
          <cell r="D31" t="e">
            <v>#VALUE!</v>
          </cell>
          <cell r="E31" t="str">
            <v>x</v>
          </cell>
          <cell r="F31" t="e">
            <v>#VALUE!</v>
          </cell>
          <cell r="G31" t="e">
            <v>#VALUE!</v>
          </cell>
          <cell r="L31" t="e">
            <v>#VALUE!</v>
          </cell>
          <cell r="M31" t="str">
            <v>x</v>
          </cell>
        </row>
        <row r="34">
          <cell r="S34" t="e">
            <v>#VALUE!</v>
          </cell>
        </row>
        <row r="35">
          <cell r="S35" t="e">
            <v>#VALUE!</v>
          </cell>
        </row>
        <row r="36">
          <cell r="S36" t="e">
            <v>#VALUE!</v>
          </cell>
        </row>
        <row r="37">
          <cell r="B37">
            <v>1.2749999999999999</v>
          </cell>
          <cell r="D37" t="e">
            <v>#VALUE!</v>
          </cell>
          <cell r="E37" t="str">
            <v>x</v>
          </cell>
          <cell r="F37" t="e">
            <v>#VALUE!</v>
          </cell>
          <cell r="G37" t="str">
            <v>x</v>
          </cell>
          <cell r="O37">
            <v>0.92</v>
          </cell>
          <cell r="S37" t="e">
            <v>#VALUE!</v>
          </cell>
        </row>
        <row r="38">
          <cell r="B38">
            <v>1.325</v>
          </cell>
          <cell r="D38" t="e">
            <v>#VALUE!</v>
          </cell>
          <cell r="E38" t="str">
            <v>x</v>
          </cell>
          <cell r="F38" t="e">
            <v>#VALUE!</v>
          </cell>
          <cell r="G38" t="e">
            <v>#VALUE!</v>
          </cell>
          <cell r="O38">
            <v>0.9</v>
          </cell>
          <cell r="S38" t="e">
            <v>#VALUE!</v>
          </cell>
        </row>
        <row r="39">
          <cell r="B39">
            <v>1.375</v>
          </cell>
          <cell r="D39" t="e">
            <v>#VALUE!</v>
          </cell>
          <cell r="E39" t="str">
            <v>x</v>
          </cell>
          <cell r="F39" t="e">
            <v>#VALUE!</v>
          </cell>
          <cell r="G39" t="e">
            <v>#VALUE!</v>
          </cell>
          <cell r="O39">
            <v>0.88</v>
          </cell>
          <cell r="S39" t="e">
            <v>#VALUE!</v>
          </cell>
        </row>
        <row r="40">
          <cell r="B40">
            <v>1.425</v>
          </cell>
          <cell r="D40" t="e">
            <v>#VALUE!</v>
          </cell>
          <cell r="E40" t="str">
            <v>x</v>
          </cell>
          <cell r="F40" t="e">
            <v>#VALUE!</v>
          </cell>
          <cell r="G40" t="e">
            <v>#VALUE!</v>
          </cell>
          <cell r="O40">
            <v>0.82499999999999996</v>
          </cell>
          <cell r="S40" t="e">
            <v>#VALUE!</v>
          </cell>
        </row>
        <row r="41">
          <cell r="B41">
            <v>1.4750000000000001</v>
          </cell>
          <cell r="D41" t="e">
            <v>#VALUE!</v>
          </cell>
          <cell r="E41" t="str">
            <v>x</v>
          </cell>
          <cell r="F41" t="e">
            <v>#VALUE!</v>
          </cell>
          <cell r="G41" t="e">
            <v>#VALUE!</v>
          </cell>
          <cell r="O41">
            <v>0.77</v>
          </cell>
          <cell r="S41" t="e">
            <v>#VALUE!</v>
          </cell>
        </row>
        <row r="42">
          <cell r="B42">
            <v>1.5249999999999999</v>
          </cell>
          <cell r="D42" t="e">
            <v>#VALUE!</v>
          </cell>
          <cell r="E42" t="str">
            <v>x</v>
          </cell>
          <cell r="F42" t="e">
            <v>#VALUE!</v>
          </cell>
          <cell r="G42" t="e">
            <v>#VALUE!</v>
          </cell>
          <cell r="O42">
            <v>0.71499999999999997</v>
          </cell>
          <cell r="S42" t="e">
            <v>#VALUE!</v>
          </cell>
        </row>
        <row r="43">
          <cell r="B43">
            <v>1.575</v>
          </cell>
          <cell r="D43" t="e">
            <v>#VALUE!</v>
          </cell>
          <cell r="E43" t="str">
            <v>x</v>
          </cell>
          <cell r="F43" t="e">
            <v>#VALUE!</v>
          </cell>
          <cell r="G43" t="e">
            <v>#VALUE!</v>
          </cell>
          <cell r="O43">
            <v>0.66</v>
          </cell>
          <cell r="S43" t="e">
            <v>#VALUE!</v>
          </cell>
        </row>
        <row r="44">
          <cell r="B44">
            <v>1.65</v>
          </cell>
          <cell r="D44" t="e">
            <v>#VALUE!</v>
          </cell>
          <cell r="E44" t="str">
            <v>x</v>
          </cell>
          <cell r="F44" t="e">
            <v>#VALUE!</v>
          </cell>
          <cell r="G44" t="e">
            <v>#VALUE!</v>
          </cell>
          <cell r="O44">
            <v>0.48</v>
          </cell>
          <cell r="S44" t="e">
            <v>#VALUE!</v>
          </cell>
        </row>
        <row r="45">
          <cell r="B45">
            <v>1.75</v>
          </cell>
          <cell r="D45" t="e">
            <v>#VALUE!</v>
          </cell>
          <cell r="E45" t="str">
            <v>x</v>
          </cell>
          <cell r="F45" t="e">
            <v>#VALUE!</v>
          </cell>
          <cell r="G45" t="e">
            <v>#VALUE!</v>
          </cell>
          <cell r="O45">
            <v>0.28000000000000003</v>
          </cell>
          <cell r="S45" t="e">
            <v>#VALUE!</v>
          </cell>
        </row>
        <row r="46">
          <cell r="B46">
            <v>1.9</v>
          </cell>
          <cell r="D46" t="e">
            <v>#VALUE!</v>
          </cell>
          <cell r="E46" t="str">
            <v>x</v>
          </cell>
          <cell r="F46" t="e">
            <v>#VALUE!</v>
          </cell>
          <cell r="G46" t="e">
            <v>#VALUE!</v>
          </cell>
          <cell r="O46">
            <v>0.2</v>
          </cell>
        </row>
        <row r="47">
          <cell r="B47">
            <v>2.1</v>
          </cell>
          <cell r="D47" t="e">
            <v>#VALUE!</v>
          </cell>
          <cell r="E47" t="str">
            <v>x</v>
          </cell>
          <cell r="F47" t="e">
            <v>#VALUE!</v>
          </cell>
          <cell r="G47" t="e">
            <v>#VALUE!</v>
          </cell>
          <cell r="O47">
            <v>0.13</v>
          </cell>
        </row>
        <row r="48">
          <cell r="B48">
            <v>2.2999999999999998</v>
          </cell>
          <cell r="D48" t="e">
            <v>#VALUE!</v>
          </cell>
          <cell r="E48" t="str">
            <v>x</v>
          </cell>
          <cell r="F48" t="e">
            <v>#VALUE!</v>
          </cell>
          <cell r="G48" t="e">
            <v>#VALUE!</v>
          </cell>
          <cell r="O48">
            <v>0.06</v>
          </cell>
        </row>
        <row r="54">
          <cell r="F54" t="str">
            <v xml:space="preserve"> </v>
          </cell>
          <cell r="G54" t="str">
            <v xml:space="preserve"> </v>
          </cell>
        </row>
        <row r="55">
          <cell r="B55" t="str">
            <v>F1</v>
          </cell>
          <cell r="E55" t="str">
            <v>x</v>
          </cell>
          <cell r="F55" t="e">
            <v>#VALUE!</v>
          </cell>
          <cell r="G55" t="str">
            <v>x</v>
          </cell>
        </row>
        <row r="56">
          <cell r="B56" t="str">
            <v>F2</v>
          </cell>
          <cell r="E56" t="str">
            <v>x</v>
          </cell>
          <cell r="F56" t="e">
            <v>#VALUE!</v>
          </cell>
          <cell r="G56" t="e">
            <v>#VALUE!</v>
          </cell>
        </row>
        <row r="57">
          <cell r="B57" t="str">
            <v>F3</v>
          </cell>
          <cell r="E57" t="str">
            <v>x</v>
          </cell>
          <cell r="F57" t="e">
            <v>#VALUE!</v>
          </cell>
          <cell r="G57" t="e">
            <v>#VALUE!</v>
          </cell>
        </row>
        <row r="58">
          <cell r="B58" t="str">
            <v>T1</v>
          </cell>
          <cell r="E58" t="str">
            <v>x</v>
          </cell>
          <cell r="F58" t="e">
            <v>#VALUE!</v>
          </cell>
          <cell r="G58" t="e">
            <v>#VALUE!</v>
          </cell>
        </row>
        <row r="59">
          <cell r="B59" t="str">
            <v>T2</v>
          </cell>
          <cell r="E59" t="str">
            <v>x</v>
          </cell>
          <cell r="F59" t="e">
            <v>#VALUE!</v>
          </cell>
          <cell r="G59" t="e">
            <v>#VALUE!</v>
          </cell>
        </row>
        <row r="60">
          <cell r="B60" t="str">
            <v>T3</v>
          </cell>
          <cell r="E60" t="str">
            <v>x</v>
          </cell>
          <cell r="F60" t="e">
            <v>#VALUE!</v>
          </cell>
          <cell r="G60" t="e">
            <v>#VALUE!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blinkdefault"/>
      <sheetName val="A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DMC1"/>
      <sheetName val="Data+4mm"/>
      <sheetName val="Data P+4mm"/>
      <sheetName val="Graph_Ash +4mm"/>
      <sheetName val="Data+1.4mm"/>
      <sheetName val="Data P+1.4mm"/>
      <sheetName val="Graph_Ash+1.4mm"/>
      <sheetName val="Data-1.4mm"/>
      <sheetName val="Data P-1.4mm"/>
      <sheetName val="Graph_Ash-1.4mm"/>
      <sheetName val="Standards (4)"/>
    </sheetNames>
    <sheetDataSet>
      <sheetData sheetId="0" refreshError="1"/>
      <sheetData sheetId="1" refreshError="1">
        <row r="11">
          <cell r="H11">
            <v>2.2999999999999998</v>
          </cell>
        </row>
        <row r="12">
          <cell r="H12">
            <v>4.9000000000000004</v>
          </cell>
        </row>
        <row r="13">
          <cell r="H13">
            <v>9.6</v>
          </cell>
        </row>
        <row r="14">
          <cell r="H14">
            <v>15.5</v>
          </cell>
        </row>
        <row r="15">
          <cell r="H15">
            <v>23.5</v>
          </cell>
        </row>
        <row r="16">
          <cell r="H16">
            <v>30.7</v>
          </cell>
        </row>
        <row r="17">
          <cell r="H17">
            <v>36.200000000000003</v>
          </cell>
        </row>
        <row r="18">
          <cell r="H18">
            <v>41.8</v>
          </cell>
        </row>
        <row r="19">
          <cell r="H19">
            <v>46.2</v>
          </cell>
        </row>
        <row r="20">
          <cell r="H20">
            <v>54</v>
          </cell>
        </row>
        <row r="21">
          <cell r="H21">
            <v>72.099999999999994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lies"/>
      <sheetName val="Plies 2"/>
      <sheetName val="Washes"/>
      <sheetName val="Ply Valid"/>
      <sheetName val="Print Macros"/>
    </sheetNames>
    <sheetDataSet>
      <sheetData sheetId="0" refreshError="1">
        <row r="6">
          <cell r="C6">
            <v>237428</v>
          </cell>
          <cell r="F6">
            <v>29901</v>
          </cell>
          <cell r="O6">
            <v>1.52</v>
          </cell>
        </row>
        <row r="7">
          <cell r="C7">
            <v>237441</v>
          </cell>
          <cell r="F7">
            <v>29902</v>
          </cell>
          <cell r="O7">
            <v>1.8</v>
          </cell>
        </row>
        <row r="8">
          <cell r="C8">
            <v>237454</v>
          </cell>
          <cell r="F8">
            <v>29903</v>
          </cell>
          <cell r="O8">
            <v>1.78</v>
          </cell>
        </row>
        <row r="9">
          <cell r="C9">
            <v>237467</v>
          </cell>
          <cell r="F9">
            <v>29904</v>
          </cell>
          <cell r="O9">
            <v>1.3</v>
          </cell>
        </row>
        <row r="10">
          <cell r="C10">
            <v>237480</v>
          </cell>
          <cell r="F10">
            <v>29905</v>
          </cell>
          <cell r="O10">
            <v>1.47</v>
          </cell>
        </row>
        <row r="11">
          <cell r="C11">
            <v>237493</v>
          </cell>
          <cell r="F11">
            <v>29906</v>
          </cell>
          <cell r="O11">
            <v>1.43</v>
          </cell>
        </row>
        <row r="12">
          <cell r="C12">
            <v>237506</v>
          </cell>
          <cell r="F12">
            <v>29907</v>
          </cell>
          <cell r="O12">
            <v>1.32</v>
          </cell>
        </row>
        <row r="13">
          <cell r="C13">
            <v>237519</v>
          </cell>
          <cell r="F13">
            <v>29908</v>
          </cell>
          <cell r="O13">
            <v>1.44</v>
          </cell>
        </row>
        <row r="14">
          <cell r="C14">
            <v>237971</v>
          </cell>
          <cell r="F14">
            <v>29909</v>
          </cell>
          <cell r="O14">
            <v>1.57</v>
          </cell>
        </row>
        <row r="15">
          <cell r="C15">
            <v>237984</v>
          </cell>
          <cell r="F15">
            <v>29910</v>
          </cell>
          <cell r="O15">
            <v>1.41</v>
          </cell>
        </row>
        <row r="16">
          <cell r="C16">
            <v>237999</v>
          </cell>
          <cell r="F16">
            <v>29911</v>
          </cell>
          <cell r="O16">
            <v>1.55</v>
          </cell>
        </row>
        <row r="17">
          <cell r="C17">
            <v>238012</v>
          </cell>
          <cell r="F17">
            <v>29912</v>
          </cell>
          <cell r="O17">
            <v>1.28</v>
          </cell>
        </row>
        <row r="18">
          <cell r="C18">
            <v>238025</v>
          </cell>
          <cell r="F18">
            <v>29913</v>
          </cell>
          <cell r="O18">
            <v>1.63</v>
          </cell>
        </row>
        <row r="19">
          <cell r="C19">
            <v>238038</v>
          </cell>
          <cell r="F19">
            <v>29914</v>
          </cell>
          <cell r="O19">
            <v>1.41</v>
          </cell>
        </row>
        <row r="20">
          <cell r="C20">
            <v>238205</v>
          </cell>
          <cell r="F20">
            <v>29915</v>
          </cell>
          <cell r="O20">
            <v>2.27</v>
          </cell>
        </row>
        <row r="21">
          <cell r="C21">
            <v>238051</v>
          </cell>
          <cell r="F21">
            <v>29916</v>
          </cell>
          <cell r="O21">
            <v>1.6</v>
          </cell>
        </row>
        <row r="22">
          <cell r="C22">
            <v>238066</v>
          </cell>
          <cell r="F22">
            <v>29917</v>
          </cell>
          <cell r="O22">
            <v>1.4</v>
          </cell>
        </row>
        <row r="23">
          <cell r="C23">
            <v>238079</v>
          </cell>
          <cell r="F23">
            <v>29918</v>
          </cell>
          <cell r="O23">
            <v>1.39</v>
          </cell>
        </row>
        <row r="24">
          <cell r="C24">
            <v>238092</v>
          </cell>
          <cell r="F24">
            <v>29919</v>
          </cell>
          <cell r="O24">
            <v>1.37</v>
          </cell>
        </row>
        <row r="25">
          <cell r="C25">
            <v>238105</v>
          </cell>
          <cell r="F25">
            <v>29920</v>
          </cell>
          <cell r="O25">
            <v>1.36</v>
          </cell>
        </row>
        <row r="26">
          <cell r="C26">
            <v>238122</v>
          </cell>
          <cell r="F26">
            <v>29921</v>
          </cell>
          <cell r="O26">
            <v>2.02</v>
          </cell>
        </row>
        <row r="27">
          <cell r="C27">
            <v>238138</v>
          </cell>
          <cell r="F27">
            <v>29922</v>
          </cell>
          <cell r="O27">
            <v>1.38</v>
          </cell>
        </row>
        <row r="28">
          <cell r="C28">
            <v>238151</v>
          </cell>
          <cell r="F28">
            <v>29923</v>
          </cell>
          <cell r="O28">
            <v>2.0499999999999998</v>
          </cell>
        </row>
        <row r="29">
          <cell r="C29">
            <v>238164</v>
          </cell>
          <cell r="F29">
            <v>29924</v>
          </cell>
          <cell r="O29">
            <v>1.38</v>
          </cell>
        </row>
        <row r="30">
          <cell r="C30">
            <v>238179</v>
          </cell>
          <cell r="F30">
            <v>29925</v>
          </cell>
          <cell r="O30">
            <v>1.31</v>
          </cell>
        </row>
        <row r="31">
          <cell r="C31">
            <v>238192</v>
          </cell>
          <cell r="F31">
            <v>29926</v>
          </cell>
          <cell r="O31">
            <v>1.46</v>
          </cell>
        </row>
        <row r="34">
          <cell r="F34">
            <v>29901</v>
          </cell>
          <cell r="O34" t="str">
            <v>DENSITY MASS</v>
          </cell>
        </row>
        <row r="35">
          <cell r="C35">
            <v>237431</v>
          </cell>
          <cell r="F35" t="str">
            <v>+2mm</v>
          </cell>
          <cell r="N35" t="str">
            <v>F1.60</v>
          </cell>
          <cell r="O35" t="str">
            <v>2235</v>
          </cell>
        </row>
        <row r="36">
          <cell r="C36">
            <v>237432</v>
          </cell>
          <cell r="F36" t="str">
            <v>+2mm</v>
          </cell>
          <cell r="N36" t="str">
            <v>S1.60</v>
          </cell>
          <cell r="O36" t="str">
            <v>340</v>
          </cell>
        </row>
        <row r="38">
          <cell r="C38">
            <v>237434</v>
          </cell>
          <cell r="F38" t="str">
            <v>-2 + 0.125mm</v>
          </cell>
          <cell r="N38" t="str">
            <v>F1.60</v>
          </cell>
          <cell r="O38" t="str">
            <v>1072</v>
          </cell>
        </row>
        <row r="39">
          <cell r="C39">
            <v>237435</v>
          </cell>
          <cell r="F39" t="str">
            <v>-2 + 0.125mm</v>
          </cell>
          <cell r="N39" t="str">
            <v>S1.60</v>
          </cell>
          <cell r="O39" t="str">
            <v>148</v>
          </cell>
        </row>
        <row r="41">
          <cell r="F41" t="str">
            <v>+2.0mm</v>
          </cell>
          <cell r="N41">
            <v>2607</v>
          </cell>
        </row>
        <row r="42">
          <cell r="F42" t="str">
            <v>-2.0mm +0.125mm</v>
          </cell>
          <cell r="N42">
            <v>1252</v>
          </cell>
        </row>
        <row r="43">
          <cell r="F43" t="str">
            <v>-0.125mm +0.063mm</v>
          </cell>
          <cell r="N43">
            <v>126</v>
          </cell>
        </row>
        <row r="44">
          <cell r="F44" t="str">
            <v>-0.063mm</v>
          </cell>
          <cell r="N44">
            <v>175</v>
          </cell>
        </row>
        <row r="45">
          <cell r="N45">
            <v>0</v>
          </cell>
        </row>
        <row r="46">
          <cell r="F46">
            <v>29902</v>
          </cell>
        </row>
        <row r="48">
          <cell r="C48">
            <v>237444</v>
          </cell>
          <cell r="F48" t="str">
            <v>+2mm</v>
          </cell>
          <cell r="N48" t="str">
            <v>F1.60</v>
          </cell>
          <cell r="O48" t="str">
            <v>1315</v>
          </cell>
        </row>
        <row r="49">
          <cell r="C49">
            <v>237445</v>
          </cell>
          <cell r="F49" t="str">
            <v>+2mm</v>
          </cell>
          <cell r="N49" t="str">
            <v>S1.60</v>
          </cell>
          <cell r="O49" t="str">
            <v>2669</v>
          </cell>
        </row>
        <row r="51">
          <cell r="C51">
            <v>237447</v>
          </cell>
          <cell r="F51" t="str">
            <v>-2 + 0.125mm</v>
          </cell>
          <cell r="N51" t="str">
            <v>F1.60</v>
          </cell>
          <cell r="O51" t="str">
            <v>182</v>
          </cell>
        </row>
        <row r="52">
          <cell r="C52">
            <v>237448</v>
          </cell>
          <cell r="F52" t="str">
            <v>-2 + 0.125mm</v>
          </cell>
          <cell r="N52" t="str">
            <v>S1.60</v>
          </cell>
          <cell r="O52" t="str">
            <v>230</v>
          </cell>
        </row>
        <row r="54">
          <cell r="F54" t="str">
            <v>+2.0mm</v>
          </cell>
          <cell r="N54">
            <v>4044</v>
          </cell>
        </row>
        <row r="55">
          <cell r="F55" t="str">
            <v>-2.0mm +0.125mm</v>
          </cell>
          <cell r="N55">
            <v>420</v>
          </cell>
        </row>
        <row r="56">
          <cell r="F56" t="str">
            <v>-0.125mm +0.063mm</v>
          </cell>
          <cell r="N56">
            <v>53</v>
          </cell>
        </row>
        <row r="57">
          <cell r="F57" t="str">
            <v>-0.063mm</v>
          </cell>
          <cell r="N57">
            <v>204</v>
          </cell>
        </row>
        <row r="58">
          <cell r="N58">
            <v>0</v>
          </cell>
        </row>
        <row r="59">
          <cell r="F59">
            <v>29903</v>
          </cell>
        </row>
        <row r="61">
          <cell r="C61">
            <v>237457</v>
          </cell>
          <cell r="F61" t="str">
            <v>+2mm</v>
          </cell>
          <cell r="N61" t="str">
            <v>F1.60</v>
          </cell>
          <cell r="O61" t="str">
            <v>1022</v>
          </cell>
        </row>
        <row r="62">
          <cell r="C62">
            <v>237458</v>
          </cell>
          <cell r="F62" t="str">
            <v>+2mm</v>
          </cell>
          <cell r="N62" t="str">
            <v>S1.60</v>
          </cell>
          <cell r="O62" t="str">
            <v>1598</v>
          </cell>
        </row>
        <row r="64">
          <cell r="C64">
            <v>237460</v>
          </cell>
          <cell r="F64" t="str">
            <v>-2 + 0.125mm</v>
          </cell>
          <cell r="N64" t="str">
            <v>F1.60</v>
          </cell>
          <cell r="O64" t="str">
            <v>232</v>
          </cell>
        </row>
        <row r="65">
          <cell r="C65">
            <v>237461</v>
          </cell>
          <cell r="F65" t="str">
            <v>-2 + 0.125mm</v>
          </cell>
          <cell r="N65" t="str">
            <v>S1.60</v>
          </cell>
          <cell r="O65" t="str">
            <v>581</v>
          </cell>
        </row>
        <row r="67">
          <cell r="F67" t="str">
            <v>+2.0mm</v>
          </cell>
          <cell r="N67">
            <v>2626</v>
          </cell>
        </row>
        <row r="68">
          <cell r="F68" t="str">
            <v>-2.0mm +0.125mm</v>
          </cell>
          <cell r="N68">
            <v>820</v>
          </cell>
        </row>
        <row r="69">
          <cell r="F69" t="str">
            <v>-0.125mm +0.063mm</v>
          </cell>
          <cell r="N69">
            <v>40</v>
          </cell>
        </row>
        <row r="70">
          <cell r="F70" t="str">
            <v>-0.063mm</v>
          </cell>
          <cell r="N70">
            <v>27</v>
          </cell>
        </row>
        <row r="71">
          <cell r="N71">
            <v>0</v>
          </cell>
        </row>
        <row r="72">
          <cell r="F72">
            <v>29904</v>
          </cell>
        </row>
        <row r="74">
          <cell r="C74">
            <v>237470</v>
          </cell>
          <cell r="F74" t="str">
            <v>+2mm</v>
          </cell>
          <cell r="N74" t="str">
            <v>F1.60</v>
          </cell>
          <cell r="O74" t="str">
            <v>3775</v>
          </cell>
        </row>
        <row r="75">
          <cell r="C75">
            <v>237471</v>
          </cell>
          <cell r="F75" t="str">
            <v>+2mm</v>
          </cell>
          <cell r="N75" t="str">
            <v>S1.60</v>
          </cell>
          <cell r="O75" t="str">
            <v>56</v>
          </cell>
        </row>
        <row r="77">
          <cell r="C77">
            <v>237473</v>
          </cell>
          <cell r="F77" t="str">
            <v>-2 + 0.125mm</v>
          </cell>
          <cell r="N77" t="str">
            <v>F1.60</v>
          </cell>
          <cell r="O77" t="str">
            <v>63</v>
          </cell>
        </row>
        <row r="78">
          <cell r="C78">
            <v>237474</v>
          </cell>
          <cell r="F78" t="str">
            <v>-2 + 0.125mm</v>
          </cell>
          <cell r="N78" t="str">
            <v>S1.60</v>
          </cell>
          <cell r="O78" t="str">
            <v>538</v>
          </cell>
        </row>
        <row r="80">
          <cell r="F80" t="str">
            <v>+2.0mm</v>
          </cell>
          <cell r="N80">
            <v>3838</v>
          </cell>
        </row>
        <row r="81">
          <cell r="F81" t="str">
            <v>-2.0mm +0.125mm</v>
          </cell>
          <cell r="N81">
            <v>606</v>
          </cell>
        </row>
        <row r="82">
          <cell r="F82" t="str">
            <v>-0.125mm +0.063mm</v>
          </cell>
          <cell r="N82">
            <v>43</v>
          </cell>
        </row>
        <row r="83">
          <cell r="F83" t="str">
            <v>-0.063mm</v>
          </cell>
          <cell r="N83">
            <v>42</v>
          </cell>
        </row>
        <row r="84">
          <cell r="N84">
            <v>0</v>
          </cell>
        </row>
        <row r="85">
          <cell r="F85">
            <v>29905</v>
          </cell>
        </row>
        <row r="87">
          <cell r="C87">
            <v>237483</v>
          </cell>
          <cell r="F87" t="str">
            <v>+2mm</v>
          </cell>
          <cell r="N87" t="str">
            <v>F1.60</v>
          </cell>
          <cell r="O87" t="str">
            <v>1083</v>
          </cell>
        </row>
        <row r="88">
          <cell r="C88">
            <v>237484</v>
          </cell>
          <cell r="F88" t="str">
            <v>+2mm</v>
          </cell>
          <cell r="N88" t="str">
            <v>S1.60</v>
          </cell>
          <cell r="O88" t="str">
            <v>507</v>
          </cell>
        </row>
        <row r="90">
          <cell r="C90">
            <v>237486</v>
          </cell>
          <cell r="F90" t="str">
            <v>-2 + 0.125mm</v>
          </cell>
          <cell r="N90" t="str">
            <v>F1.60</v>
          </cell>
          <cell r="O90" t="str">
            <v>136</v>
          </cell>
        </row>
        <row r="91">
          <cell r="C91">
            <v>237487</v>
          </cell>
          <cell r="F91" t="str">
            <v>-2 + 0.125mm</v>
          </cell>
          <cell r="N91" t="str">
            <v>S1.60</v>
          </cell>
          <cell r="O91" t="str">
            <v>94</v>
          </cell>
        </row>
        <row r="93">
          <cell r="F93" t="str">
            <v>+2.0mm</v>
          </cell>
          <cell r="N93">
            <v>1593</v>
          </cell>
        </row>
        <row r="94">
          <cell r="F94" t="str">
            <v>-2.0mm +0.125mm</v>
          </cell>
          <cell r="N94">
            <v>232</v>
          </cell>
        </row>
        <row r="95">
          <cell r="F95" t="str">
            <v>-0.125mm +0.063mm</v>
          </cell>
          <cell r="N95">
            <v>14</v>
          </cell>
        </row>
        <row r="96">
          <cell r="F96" t="str">
            <v>-0.063mm</v>
          </cell>
          <cell r="N96">
            <v>12</v>
          </cell>
        </row>
        <row r="97">
          <cell r="N97">
            <v>0</v>
          </cell>
        </row>
        <row r="98">
          <cell r="F98" t="str">
            <v>29906-07</v>
          </cell>
        </row>
        <row r="100">
          <cell r="C100">
            <v>306826</v>
          </cell>
          <cell r="F100" t="str">
            <v>+2mm</v>
          </cell>
          <cell r="N100" t="str">
            <v>F1.60</v>
          </cell>
          <cell r="O100" t="str">
            <v>6243</v>
          </cell>
        </row>
        <row r="101">
          <cell r="C101">
            <v>306827</v>
          </cell>
          <cell r="F101" t="str">
            <v>+2mm</v>
          </cell>
          <cell r="N101" t="str">
            <v>S1.60</v>
          </cell>
          <cell r="O101" t="str">
            <v>503</v>
          </cell>
        </row>
        <row r="103">
          <cell r="C103">
            <v>306829</v>
          </cell>
          <cell r="F103" t="str">
            <v>-2 + 0.125mm</v>
          </cell>
          <cell r="N103" t="str">
            <v>F1.60</v>
          </cell>
          <cell r="O103" t="str">
            <v>1084</v>
          </cell>
        </row>
        <row r="104">
          <cell r="C104">
            <v>306830</v>
          </cell>
          <cell r="F104" t="str">
            <v>-2 + 0.125mm</v>
          </cell>
          <cell r="N104" t="str">
            <v>S1.60</v>
          </cell>
          <cell r="O104" t="str">
            <v>238</v>
          </cell>
        </row>
        <row r="106">
          <cell r="F106" t="str">
            <v>+2.0mm</v>
          </cell>
          <cell r="N106">
            <v>6810</v>
          </cell>
        </row>
        <row r="107">
          <cell r="F107" t="str">
            <v>-2.0mm +0.125mm</v>
          </cell>
          <cell r="N107">
            <v>1360</v>
          </cell>
        </row>
        <row r="108">
          <cell r="F108" t="str">
            <v>-0.125mm +0.063mm</v>
          </cell>
          <cell r="N108">
            <v>171</v>
          </cell>
        </row>
        <row r="109">
          <cell r="F109" t="str">
            <v>-0.063mm</v>
          </cell>
          <cell r="N109">
            <v>765</v>
          </cell>
        </row>
        <row r="110">
          <cell r="N110">
            <v>0</v>
          </cell>
        </row>
        <row r="111">
          <cell r="F111" t="str">
            <v>29908-12</v>
          </cell>
        </row>
        <row r="113">
          <cell r="C113">
            <v>306839</v>
          </cell>
          <cell r="F113" t="str">
            <v>+2mm</v>
          </cell>
          <cell r="N113" t="str">
            <v>F1.60</v>
          </cell>
          <cell r="O113" t="str">
            <v>9327</v>
          </cell>
        </row>
        <row r="114">
          <cell r="C114">
            <v>306840</v>
          </cell>
          <cell r="F114" t="str">
            <v>+2mm</v>
          </cell>
          <cell r="N114" t="str">
            <v>S1.60</v>
          </cell>
          <cell r="O114" t="str">
            <v>3320</v>
          </cell>
        </row>
        <row r="116">
          <cell r="C116">
            <v>306842</v>
          </cell>
          <cell r="F116" t="str">
            <v>-2 + 0.125mm</v>
          </cell>
          <cell r="N116" t="str">
            <v>F1.60</v>
          </cell>
          <cell r="O116" t="str">
            <v>1851</v>
          </cell>
        </row>
        <row r="117">
          <cell r="C117">
            <v>306843</v>
          </cell>
          <cell r="F117" t="str">
            <v>-2 + 0.125mm</v>
          </cell>
          <cell r="N117" t="str">
            <v>S1.60</v>
          </cell>
          <cell r="O117" t="str">
            <v>662</v>
          </cell>
        </row>
        <row r="119">
          <cell r="F119" t="str">
            <v>+2.0mm</v>
          </cell>
          <cell r="N119">
            <v>12604</v>
          </cell>
        </row>
        <row r="120">
          <cell r="F120" t="str">
            <v>-2.0mm +0.125mm</v>
          </cell>
          <cell r="N120">
            <v>2530</v>
          </cell>
        </row>
        <row r="121">
          <cell r="F121" t="str">
            <v>-0.125mm +0.063mm</v>
          </cell>
          <cell r="N121">
            <v>183</v>
          </cell>
        </row>
        <row r="122">
          <cell r="F122" t="str">
            <v>-0.063mm</v>
          </cell>
          <cell r="N122">
            <v>518</v>
          </cell>
        </row>
        <row r="123">
          <cell r="N123">
            <v>0</v>
          </cell>
        </row>
        <row r="124">
          <cell r="F124" t="str">
            <v>29913-17</v>
          </cell>
        </row>
        <row r="126">
          <cell r="C126">
            <v>306852</v>
          </cell>
          <cell r="F126" t="str">
            <v>+2mm</v>
          </cell>
          <cell r="N126" t="str">
            <v>F1.60</v>
          </cell>
          <cell r="O126" t="str">
            <v>8565</v>
          </cell>
        </row>
        <row r="127">
          <cell r="C127">
            <v>306853</v>
          </cell>
          <cell r="F127" t="str">
            <v>+2mm</v>
          </cell>
          <cell r="N127" t="str">
            <v>S1.60</v>
          </cell>
          <cell r="O127" t="str">
            <v>4414</v>
          </cell>
        </row>
        <row r="129">
          <cell r="C129">
            <v>306855</v>
          </cell>
          <cell r="F129" t="str">
            <v>-2 + 0.125mm</v>
          </cell>
          <cell r="N129" t="str">
            <v>F1.60</v>
          </cell>
          <cell r="O129">
            <v>1433</v>
          </cell>
        </row>
        <row r="130">
          <cell r="C130">
            <v>306856</v>
          </cell>
          <cell r="F130" t="str">
            <v>-2 + 0.125mm</v>
          </cell>
          <cell r="N130" t="str">
            <v>S1.60</v>
          </cell>
          <cell r="O130" t="str">
            <v>621</v>
          </cell>
        </row>
        <row r="132">
          <cell r="F132" t="str">
            <v>+2.0mm</v>
          </cell>
          <cell r="N132">
            <v>13062</v>
          </cell>
        </row>
        <row r="133">
          <cell r="F133" t="str">
            <v>-2.0mm +0.125mm</v>
          </cell>
          <cell r="N133">
            <v>2054</v>
          </cell>
        </row>
        <row r="134">
          <cell r="F134" t="str">
            <v>-0.125mm +0.063mm</v>
          </cell>
          <cell r="N134">
            <v>206</v>
          </cell>
        </row>
        <row r="135">
          <cell r="F135" t="str">
            <v>-0.063mm</v>
          </cell>
          <cell r="N135">
            <v>521</v>
          </cell>
        </row>
        <row r="136">
          <cell r="N136">
            <v>0</v>
          </cell>
        </row>
        <row r="137">
          <cell r="F137" t="str">
            <v>29918-19</v>
          </cell>
        </row>
        <row r="139">
          <cell r="C139">
            <v>306865</v>
          </cell>
          <cell r="F139" t="str">
            <v>+2mm</v>
          </cell>
          <cell r="N139" t="str">
            <v>F1.60</v>
          </cell>
          <cell r="O139" t="str">
            <v>6190</v>
          </cell>
        </row>
        <row r="140">
          <cell r="C140">
            <v>306866</v>
          </cell>
          <cell r="F140" t="str">
            <v>+2mm</v>
          </cell>
          <cell r="N140" t="str">
            <v>S1.60</v>
          </cell>
          <cell r="O140" t="str">
            <v>722</v>
          </cell>
        </row>
        <row r="142">
          <cell r="C142">
            <v>306868</v>
          </cell>
          <cell r="F142" t="str">
            <v>-2 + 0.125mm</v>
          </cell>
          <cell r="N142" t="str">
            <v>F1.60</v>
          </cell>
          <cell r="O142" t="str">
            <v>1095</v>
          </cell>
        </row>
        <row r="143">
          <cell r="C143">
            <v>306869</v>
          </cell>
          <cell r="F143" t="str">
            <v>-2 + 0.125mm</v>
          </cell>
          <cell r="N143" t="str">
            <v>S1.60</v>
          </cell>
          <cell r="O143" t="str">
            <v>316</v>
          </cell>
        </row>
        <row r="145">
          <cell r="F145" t="str">
            <v>+2.0mm</v>
          </cell>
          <cell r="N145">
            <v>6924</v>
          </cell>
        </row>
        <row r="146">
          <cell r="F146" t="str">
            <v>-2.0mm +0.125mm</v>
          </cell>
          <cell r="N146">
            <v>1418</v>
          </cell>
        </row>
        <row r="147">
          <cell r="F147" t="str">
            <v>-0.125mm +0.063mm</v>
          </cell>
          <cell r="N147">
            <v>68</v>
          </cell>
        </row>
        <row r="148">
          <cell r="F148" t="str">
            <v>-0.063mm</v>
          </cell>
          <cell r="N148">
            <v>62</v>
          </cell>
        </row>
        <row r="149">
          <cell r="N149">
            <v>0</v>
          </cell>
        </row>
        <row r="150">
          <cell r="F150">
            <v>29920</v>
          </cell>
        </row>
        <row r="152">
          <cell r="C152">
            <v>238112</v>
          </cell>
          <cell r="F152" t="str">
            <v>+2mm</v>
          </cell>
          <cell r="N152" t="str">
            <v>F1.60</v>
          </cell>
          <cell r="O152" t="str">
            <v>1554</v>
          </cell>
        </row>
        <row r="153">
          <cell r="C153">
            <v>238113</v>
          </cell>
          <cell r="F153" t="str">
            <v>+2mm</v>
          </cell>
          <cell r="N153" t="str">
            <v>S1.60</v>
          </cell>
          <cell r="O153" t="str">
            <v>129</v>
          </cell>
        </row>
        <row r="155">
          <cell r="C155">
            <v>238115</v>
          </cell>
          <cell r="F155" t="str">
            <v>-2 + 0.125mm</v>
          </cell>
          <cell r="N155" t="str">
            <v>F1.60</v>
          </cell>
          <cell r="O155" t="str">
            <v>248</v>
          </cell>
        </row>
        <row r="156">
          <cell r="C156">
            <v>238116</v>
          </cell>
          <cell r="F156" t="str">
            <v>-2 + 0.125mm</v>
          </cell>
          <cell r="N156" t="str">
            <v>S1.60</v>
          </cell>
          <cell r="O156" t="str">
            <v>64</v>
          </cell>
        </row>
        <row r="158">
          <cell r="F158" t="str">
            <v>+2.0mm</v>
          </cell>
          <cell r="N158">
            <v>1691</v>
          </cell>
        </row>
        <row r="159">
          <cell r="F159" t="str">
            <v>-2.0mm +0.125mm</v>
          </cell>
          <cell r="N159">
            <v>314</v>
          </cell>
        </row>
        <row r="160">
          <cell r="F160" t="str">
            <v>-0.125mm +0.063mm</v>
          </cell>
          <cell r="N160">
            <v>13</v>
          </cell>
        </row>
        <row r="161">
          <cell r="F161" t="str">
            <v>-0.063mm</v>
          </cell>
          <cell r="N161">
            <v>6</v>
          </cell>
        </row>
        <row r="162">
          <cell r="N162">
            <v>0</v>
          </cell>
        </row>
        <row r="163">
          <cell r="F163">
            <v>29922</v>
          </cell>
        </row>
        <row r="165">
          <cell r="C165">
            <v>238141</v>
          </cell>
          <cell r="F165" t="str">
            <v>+2mm</v>
          </cell>
          <cell r="N165" t="str">
            <v>F1.60</v>
          </cell>
          <cell r="O165" t="str">
            <v>3968</v>
          </cell>
        </row>
        <row r="166">
          <cell r="C166">
            <v>238142</v>
          </cell>
          <cell r="F166" t="str">
            <v>+2mm</v>
          </cell>
          <cell r="N166" t="str">
            <v>S1.60</v>
          </cell>
          <cell r="O166" t="str">
            <v>216</v>
          </cell>
        </row>
        <row r="168">
          <cell r="C168">
            <v>238144</v>
          </cell>
          <cell r="F168" t="str">
            <v>-2 + 0.125mm</v>
          </cell>
          <cell r="N168" t="str">
            <v>F1.60</v>
          </cell>
          <cell r="O168" t="str">
            <v>763</v>
          </cell>
        </row>
        <row r="169">
          <cell r="C169">
            <v>238145</v>
          </cell>
          <cell r="F169" t="str">
            <v>-2 + 0.125mm</v>
          </cell>
          <cell r="N169" t="str">
            <v>S1.60</v>
          </cell>
          <cell r="O169" t="str">
            <v>119</v>
          </cell>
        </row>
        <row r="171">
          <cell r="F171" t="str">
            <v>+2.0mm</v>
          </cell>
          <cell r="N171">
            <v>4188</v>
          </cell>
        </row>
        <row r="172">
          <cell r="F172" t="str">
            <v>-2.0mm +0.125mm</v>
          </cell>
          <cell r="N172">
            <v>890</v>
          </cell>
        </row>
        <row r="173">
          <cell r="F173" t="str">
            <v>-0.125mm +0.063mm</v>
          </cell>
          <cell r="N173">
            <v>39</v>
          </cell>
        </row>
        <row r="174">
          <cell r="F174" t="str">
            <v>-0.063mm</v>
          </cell>
          <cell r="N174">
            <v>41</v>
          </cell>
        </row>
        <row r="175">
          <cell r="N175">
            <v>0</v>
          </cell>
        </row>
        <row r="176">
          <cell r="F176">
            <v>29924</v>
          </cell>
        </row>
        <row r="178">
          <cell r="C178">
            <v>238167</v>
          </cell>
          <cell r="F178" t="str">
            <v>+2mm</v>
          </cell>
          <cell r="N178" t="str">
            <v>F1.60</v>
          </cell>
          <cell r="O178" t="str">
            <v>2467</v>
          </cell>
        </row>
        <row r="179">
          <cell r="C179">
            <v>238168</v>
          </cell>
          <cell r="F179" t="str">
            <v>+2mm</v>
          </cell>
          <cell r="N179" t="str">
            <v>S1.60</v>
          </cell>
          <cell r="O179" t="str">
            <v>187</v>
          </cell>
        </row>
        <row r="181">
          <cell r="C181">
            <v>238170</v>
          </cell>
          <cell r="F181" t="str">
            <v>-2 + 0.125mm</v>
          </cell>
          <cell r="N181" t="str">
            <v>F1.60</v>
          </cell>
          <cell r="O181" t="str">
            <v>379</v>
          </cell>
        </row>
        <row r="182">
          <cell r="C182">
            <v>238171</v>
          </cell>
          <cell r="F182" t="str">
            <v>-2 + 0.125mm</v>
          </cell>
          <cell r="N182" t="str">
            <v>S1.60</v>
          </cell>
          <cell r="O182" t="str">
            <v>64</v>
          </cell>
        </row>
        <row r="184">
          <cell r="F184" t="str">
            <v>+2.0mm</v>
          </cell>
          <cell r="N184">
            <v>2657</v>
          </cell>
        </row>
        <row r="185">
          <cell r="F185" t="str">
            <v>-2.0mm +0.125mm</v>
          </cell>
          <cell r="N185">
            <v>446</v>
          </cell>
        </row>
        <row r="186">
          <cell r="F186" t="str">
            <v>-0.125mm +0.063mm</v>
          </cell>
          <cell r="N186">
            <v>17</v>
          </cell>
        </row>
        <row r="187">
          <cell r="F187" t="str">
            <v>-0.063mm</v>
          </cell>
          <cell r="N187">
            <v>26</v>
          </cell>
        </row>
        <row r="188">
          <cell r="N188">
            <v>0</v>
          </cell>
        </row>
        <row r="189">
          <cell r="F189">
            <v>29925</v>
          </cell>
        </row>
        <row r="191">
          <cell r="C191">
            <v>238182</v>
          </cell>
          <cell r="F191" t="str">
            <v>+2mm</v>
          </cell>
          <cell r="N191" t="str">
            <v>F1.60</v>
          </cell>
          <cell r="O191" t="str">
            <v>2173</v>
          </cell>
        </row>
        <row r="192">
          <cell r="C192">
            <v>238183</v>
          </cell>
          <cell r="F192" t="str">
            <v>+2mm</v>
          </cell>
          <cell r="N192" t="str">
            <v>S1.60</v>
          </cell>
          <cell r="O192" t="str">
            <v>67</v>
          </cell>
        </row>
        <row r="194">
          <cell r="C194">
            <v>238185</v>
          </cell>
          <cell r="F194" t="str">
            <v>-2 + 0.125mm</v>
          </cell>
          <cell r="N194" t="str">
            <v>F1.60</v>
          </cell>
          <cell r="O194" t="str">
            <v>297</v>
          </cell>
        </row>
        <row r="195">
          <cell r="C195">
            <v>238186</v>
          </cell>
          <cell r="F195" t="str">
            <v>-2 + 0.125mm</v>
          </cell>
          <cell r="N195" t="str">
            <v>S1.60</v>
          </cell>
          <cell r="O195" t="str">
            <v>48</v>
          </cell>
        </row>
        <row r="197">
          <cell r="F197" t="str">
            <v>+2.0mm</v>
          </cell>
          <cell r="N197">
            <v>2240</v>
          </cell>
        </row>
        <row r="198">
          <cell r="F198" t="str">
            <v>-2.0mm +0.125mm</v>
          </cell>
          <cell r="N198">
            <v>345</v>
          </cell>
        </row>
        <row r="199">
          <cell r="F199" t="str">
            <v>-0.125mm +0.063mm</v>
          </cell>
          <cell r="N199">
            <v>15</v>
          </cell>
        </row>
        <row r="200">
          <cell r="F200" t="str">
            <v>-0.063mm</v>
          </cell>
          <cell r="N200">
            <v>10</v>
          </cell>
        </row>
        <row r="201">
          <cell r="N201">
            <v>0</v>
          </cell>
        </row>
        <row r="202">
          <cell r="F202">
            <v>29926</v>
          </cell>
        </row>
        <row r="204">
          <cell r="C204">
            <v>238195</v>
          </cell>
          <cell r="F204" t="str">
            <v>+2mm</v>
          </cell>
          <cell r="N204" t="str">
            <v>F1.60</v>
          </cell>
          <cell r="O204" t="str">
            <v>1816</v>
          </cell>
        </row>
        <row r="205">
          <cell r="C205">
            <v>238196</v>
          </cell>
          <cell r="F205" t="str">
            <v>+2mm</v>
          </cell>
          <cell r="N205" t="str">
            <v>S1.60</v>
          </cell>
          <cell r="O205" t="str">
            <v>549</v>
          </cell>
        </row>
        <row r="207">
          <cell r="C207">
            <v>238198</v>
          </cell>
          <cell r="F207" t="str">
            <v>-2 + 0.125mm</v>
          </cell>
          <cell r="N207" t="str">
            <v>F1.60</v>
          </cell>
          <cell r="O207" t="str">
            <v>327</v>
          </cell>
        </row>
        <row r="208">
          <cell r="C208">
            <v>238199</v>
          </cell>
          <cell r="F208" t="str">
            <v>-2 + 0.125mm</v>
          </cell>
          <cell r="N208" t="str">
            <v>S1.60</v>
          </cell>
          <cell r="O208" t="str">
            <v>154</v>
          </cell>
        </row>
        <row r="210">
          <cell r="F210" t="str">
            <v>+2.0mm</v>
          </cell>
          <cell r="N210">
            <v>2369</v>
          </cell>
        </row>
        <row r="211">
          <cell r="F211" t="str">
            <v>-2.0mm +0.125mm</v>
          </cell>
          <cell r="N211">
            <v>487</v>
          </cell>
        </row>
        <row r="212">
          <cell r="F212" t="str">
            <v>-0.125mm +0.063mm</v>
          </cell>
          <cell r="N212">
            <v>27</v>
          </cell>
        </row>
        <row r="213">
          <cell r="F213" t="str">
            <v>-0.063mm</v>
          </cell>
          <cell r="N213">
            <v>33</v>
          </cell>
        </row>
        <row r="214">
          <cell r="N21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lies_ARD"/>
      <sheetName val="Plies_Extended"/>
      <sheetName val="Ply Valid"/>
      <sheetName val="Washes"/>
      <sheetName val="RC - Ext"/>
      <sheetName val="CF Comps"/>
      <sheetName val="CF - Coking Coal"/>
      <sheetName val="Seylers Chart Val_Coking"/>
      <sheetName val="Petro"/>
      <sheetName val="CF - Export"/>
      <sheetName val="Seylers Chart Val_Export"/>
      <sheetName val="CF - Domestic"/>
      <sheetName val="Seylers Chart Val_Dom"/>
      <sheetName val="Comp Valid"/>
      <sheetName val="RC - Basic"/>
      <sheetName val="Raw"/>
      <sheetName val="Float_Sink"/>
      <sheetName val="Composites"/>
      <sheetName val="Gran_Mass_Control Raw "/>
      <sheetName val="Gran_Mass_Control FS"/>
      <sheetName val="Print 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-OLD CODES"/>
      <sheetName val="Plies"/>
      <sheetName val="Ply Valid"/>
      <sheetName val="Pretreat"/>
      <sheetName val="Pretreat (2)"/>
      <sheetName val="Pretreat (3)"/>
      <sheetName val="Rosin-Rammler Graphs"/>
      <sheetName val="Sizing Summary"/>
      <sheetName val="RosinRam"/>
      <sheetName val="Data vlookup"/>
      <sheetName val="Val"/>
      <sheetName val="Data"/>
      <sheetName val="Froth Flotation"/>
      <sheetName val="Washes"/>
      <sheetName val="RC - Basic"/>
      <sheetName val="Sheet2"/>
      <sheetName val="RC - Ext"/>
      <sheetName val="Sheet4"/>
      <sheetName val="Sheet3"/>
      <sheetName val="FS pw2"/>
      <sheetName val="Sheet1"/>
      <sheetName val="FS Prep"/>
      <sheetName val="FSink Input"/>
      <sheetName val="FS PW1"/>
      <sheetName val="CF Comps"/>
      <sheetName val="CF - Ext"/>
      <sheetName val="Petro"/>
      <sheetName val="Print 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NE0118RP01</v>
          </cell>
          <cell r="B6" t="str">
            <v>NE0118</v>
          </cell>
          <cell r="C6" t="str">
            <v>B60075</v>
          </cell>
          <cell r="D6" t="str">
            <v>RP01</v>
          </cell>
          <cell r="E6" t="str">
            <v>OL6004</v>
          </cell>
          <cell r="F6" t="str">
            <v>29071</v>
          </cell>
          <cell r="G6" t="str">
            <v>Woodlands Hill</v>
          </cell>
          <cell r="H6" t="str">
            <v>WH2 _Roof</v>
          </cell>
          <cell r="I6">
            <v>83.9</v>
          </cell>
          <cell r="J6">
            <v>84.1</v>
          </cell>
          <cell r="K6">
            <v>0.2</v>
          </cell>
          <cell r="L6">
            <v>14117.1</v>
          </cell>
          <cell r="O6">
            <v>2.5</v>
          </cell>
          <cell r="P6">
            <v>2.5</v>
          </cell>
          <cell r="Q6">
            <v>89.9</v>
          </cell>
          <cell r="R6">
            <v>3.3</v>
          </cell>
          <cell r="S6">
            <v>88.2</v>
          </cell>
          <cell r="U6" t="str">
            <v/>
          </cell>
          <cell r="W6" t="str">
            <v>n/a</v>
          </cell>
          <cell r="X6">
            <v>0</v>
          </cell>
          <cell r="AA6" t="str">
            <v/>
          </cell>
          <cell r="AF6" t="str">
            <v/>
          </cell>
          <cell r="AI6" t="str">
            <v/>
          </cell>
          <cell r="AJ6">
            <v>90</v>
          </cell>
        </row>
        <row r="7">
          <cell r="A7" t="str">
            <v>NE0118RP02</v>
          </cell>
          <cell r="B7" t="str">
            <v>NE0118</v>
          </cell>
          <cell r="C7" t="str">
            <v>B60076</v>
          </cell>
          <cell r="D7" t="str">
            <v>RP02</v>
          </cell>
          <cell r="E7" t="str">
            <v>OL6004</v>
          </cell>
          <cell r="F7" t="str">
            <v>29072</v>
          </cell>
          <cell r="G7" t="str">
            <v>Woodlands Hill</v>
          </cell>
          <cell r="H7" t="str">
            <v>WH2(a)</v>
          </cell>
          <cell r="I7">
            <v>84.1</v>
          </cell>
          <cell r="J7">
            <v>84.5</v>
          </cell>
          <cell r="K7">
            <v>0.4</v>
          </cell>
          <cell r="L7">
            <v>13782.4</v>
          </cell>
          <cell r="O7">
            <v>1.4</v>
          </cell>
          <cell r="P7">
            <v>1.4</v>
          </cell>
          <cell r="Q7">
            <v>78.3</v>
          </cell>
          <cell r="R7">
            <v>5.3</v>
          </cell>
          <cell r="S7">
            <v>9.9</v>
          </cell>
          <cell r="T7">
            <v>35</v>
          </cell>
          <cell r="U7">
            <v>49.8</v>
          </cell>
          <cell r="V7">
            <v>28.75</v>
          </cell>
          <cell r="W7">
            <v>28.72</v>
          </cell>
          <cell r="X7">
            <v>0.36</v>
          </cell>
          <cell r="AA7" t="str">
            <v/>
          </cell>
          <cell r="AG7">
            <v>3</v>
          </cell>
        </row>
        <row r="8">
          <cell r="A8" t="str">
            <v>NE0118RP03</v>
          </cell>
          <cell r="B8" t="str">
            <v>NE0118</v>
          </cell>
          <cell r="C8" t="str">
            <v>B60077</v>
          </cell>
          <cell r="D8" t="str">
            <v>RP03</v>
          </cell>
          <cell r="E8" t="str">
            <v>OL6004</v>
          </cell>
          <cell r="F8" t="str">
            <v>29073</v>
          </cell>
          <cell r="G8" t="str">
            <v>Woodlands Hill</v>
          </cell>
          <cell r="H8" t="str">
            <v>WH2b(1)_wh3p</v>
          </cell>
          <cell r="I8">
            <v>84.5</v>
          </cell>
          <cell r="J8">
            <v>85.76</v>
          </cell>
          <cell r="K8">
            <v>1.26</v>
          </cell>
          <cell r="L8">
            <v>58659.3</v>
          </cell>
          <cell r="O8">
            <v>1.51</v>
          </cell>
          <cell r="P8">
            <v>1.51</v>
          </cell>
          <cell r="Q8">
            <v>98.1</v>
          </cell>
          <cell r="R8">
            <v>4.9000000000000004</v>
          </cell>
          <cell r="S8">
            <v>21.7</v>
          </cell>
          <cell r="T8">
            <v>30.9</v>
          </cell>
          <cell r="U8">
            <v>42.499999999999993</v>
          </cell>
          <cell r="V8">
            <v>24.66</v>
          </cell>
          <cell r="W8">
            <v>24.62</v>
          </cell>
          <cell r="X8">
            <v>0.4</v>
          </cell>
          <cell r="AA8" t="str">
            <v/>
          </cell>
          <cell r="AG8">
            <v>2</v>
          </cell>
        </row>
        <row r="9">
          <cell r="A9" t="str">
            <v>NE0118RP04</v>
          </cell>
          <cell r="B9" t="str">
            <v>NE0118</v>
          </cell>
          <cell r="C9" t="str">
            <v>B60081</v>
          </cell>
          <cell r="D9" t="str">
            <v>RP04</v>
          </cell>
          <cell r="E9" t="str">
            <v>OL6004</v>
          </cell>
          <cell r="F9" t="str">
            <v>29077</v>
          </cell>
          <cell r="G9" t="str">
            <v>Woodlands Hill</v>
          </cell>
          <cell r="H9" t="str">
            <v>WH3a</v>
          </cell>
          <cell r="I9">
            <v>85.76</v>
          </cell>
          <cell r="J9">
            <v>86.45</v>
          </cell>
          <cell r="K9">
            <v>0.69</v>
          </cell>
          <cell r="L9">
            <v>29572.9</v>
          </cell>
          <cell r="O9">
            <v>1.44</v>
          </cell>
          <cell r="P9">
            <v>1.44</v>
          </cell>
          <cell r="Q9">
            <v>94.7</v>
          </cell>
          <cell r="R9">
            <v>5.2</v>
          </cell>
          <cell r="S9">
            <v>13.4</v>
          </cell>
          <cell r="T9">
            <v>35.5</v>
          </cell>
          <cell r="U9">
            <v>45.899999999999991</v>
          </cell>
          <cell r="V9">
            <v>26.98</v>
          </cell>
          <cell r="W9">
            <v>26.94</v>
          </cell>
          <cell r="X9">
            <v>0.38</v>
          </cell>
          <cell r="AA9" t="str">
            <v/>
          </cell>
          <cell r="AG9">
            <v>3.5</v>
          </cell>
        </row>
        <row r="10">
          <cell r="A10" t="str">
            <v>NE0118RP05</v>
          </cell>
          <cell r="B10" t="str">
            <v>NE0118</v>
          </cell>
          <cell r="C10" t="str">
            <v>B60082</v>
          </cell>
          <cell r="D10" t="str">
            <v>RP05</v>
          </cell>
          <cell r="E10" t="str">
            <v>OL6004</v>
          </cell>
          <cell r="F10" t="str">
            <v>29078</v>
          </cell>
          <cell r="G10" t="str">
            <v>Woodlands Hill</v>
          </cell>
          <cell r="H10" t="str">
            <v>WH3b</v>
          </cell>
          <cell r="I10">
            <v>86.45</v>
          </cell>
          <cell r="J10">
            <v>86.75</v>
          </cell>
          <cell r="K10">
            <v>0.3</v>
          </cell>
          <cell r="L10">
            <v>13816.2</v>
          </cell>
          <cell r="O10">
            <v>1.51</v>
          </cell>
          <cell r="P10">
            <v>1.51</v>
          </cell>
          <cell r="Q10">
            <v>97.1</v>
          </cell>
          <cell r="R10">
            <v>4.2</v>
          </cell>
          <cell r="S10">
            <v>21.7</v>
          </cell>
          <cell r="T10">
            <v>28.8</v>
          </cell>
          <cell r="U10">
            <v>45.3</v>
          </cell>
          <cell r="V10">
            <v>25.01</v>
          </cell>
          <cell r="W10">
            <v>24.97</v>
          </cell>
          <cell r="X10">
            <v>0.37</v>
          </cell>
          <cell r="AA10" t="str">
            <v/>
          </cell>
          <cell r="AG10">
            <v>1</v>
          </cell>
        </row>
        <row r="11">
          <cell r="A11" t="str">
            <v>NE0118RP06</v>
          </cell>
          <cell r="B11" t="str">
            <v>NE0118</v>
          </cell>
          <cell r="C11" t="str">
            <v>B60083</v>
          </cell>
          <cell r="D11" t="str">
            <v>RP06</v>
          </cell>
          <cell r="E11" t="str">
            <v>OL6004</v>
          </cell>
          <cell r="F11" t="str">
            <v>29079</v>
          </cell>
          <cell r="G11" t="str">
            <v>Woodlands Hill</v>
          </cell>
          <cell r="H11" t="str">
            <v>mcs</v>
          </cell>
          <cell r="I11">
            <v>86.75</v>
          </cell>
          <cell r="J11">
            <v>87.16</v>
          </cell>
          <cell r="K11">
            <v>0.41</v>
          </cell>
          <cell r="L11">
            <v>33324.199999999997</v>
          </cell>
          <cell r="O11">
            <v>2.69</v>
          </cell>
          <cell r="P11">
            <v>2.69</v>
          </cell>
          <cell r="Q11">
            <v>96.2</v>
          </cell>
          <cell r="R11">
            <v>2.4</v>
          </cell>
          <cell r="S11">
            <v>86.1</v>
          </cell>
          <cell r="U11" t="str">
            <v/>
          </cell>
          <cell r="W11" t="str">
            <v>n/a</v>
          </cell>
          <cell r="X11">
            <v>0</v>
          </cell>
          <cell r="AA11" t="str">
            <v/>
          </cell>
        </row>
        <row r="12">
          <cell r="A12" t="str">
            <v>NE0118RP07</v>
          </cell>
          <cell r="B12" t="str">
            <v>NE0118</v>
          </cell>
          <cell r="C12" t="str">
            <v>B60084</v>
          </cell>
          <cell r="D12" t="str">
            <v>RP07</v>
          </cell>
          <cell r="E12" t="str">
            <v>OL6004</v>
          </cell>
          <cell r="F12" t="str">
            <v>29080</v>
          </cell>
          <cell r="G12" t="str">
            <v>Woodlands Hill</v>
          </cell>
          <cell r="H12" t="str">
            <v>wh4</v>
          </cell>
          <cell r="I12">
            <v>87.16</v>
          </cell>
          <cell r="J12">
            <v>87.74</v>
          </cell>
          <cell r="K12">
            <v>0.57999999999999996</v>
          </cell>
          <cell r="L12">
            <v>25519.5</v>
          </cell>
          <cell r="O12">
            <v>1.52</v>
          </cell>
          <cell r="P12">
            <v>1.52</v>
          </cell>
          <cell r="Q12">
            <v>92.1</v>
          </cell>
          <cell r="R12">
            <v>4.0999999999999996</v>
          </cell>
          <cell r="S12">
            <v>22.7</v>
          </cell>
          <cell r="T12">
            <v>29.3</v>
          </cell>
          <cell r="U12">
            <v>43.900000000000006</v>
          </cell>
          <cell r="V12">
            <v>24.54</v>
          </cell>
          <cell r="W12">
            <v>24.54</v>
          </cell>
          <cell r="X12">
            <v>0</v>
          </cell>
          <cell r="AA12" t="str">
            <v/>
          </cell>
          <cell r="AG12">
            <v>2</v>
          </cell>
        </row>
        <row r="13">
          <cell r="A13" t="str">
            <v>NE0118RP08</v>
          </cell>
          <cell r="B13" t="str">
            <v>NE0118</v>
          </cell>
          <cell r="C13" t="str">
            <v>B60085</v>
          </cell>
          <cell r="D13" t="str">
            <v>RP08</v>
          </cell>
          <cell r="E13" t="str">
            <v>OL6004</v>
          </cell>
          <cell r="F13" t="str">
            <v>29081</v>
          </cell>
          <cell r="G13" t="str">
            <v>Woodlands Hill</v>
          </cell>
          <cell r="H13" t="str">
            <v>wh4 floor</v>
          </cell>
          <cell r="I13">
            <v>87.74</v>
          </cell>
          <cell r="J13">
            <v>87.94</v>
          </cell>
          <cell r="K13">
            <v>0.2</v>
          </cell>
          <cell r="L13">
            <v>16530.900000000001</v>
          </cell>
          <cell r="O13">
            <v>2.68</v>
          </cell>
          <cell r="P13">
            <v>2.68</v>
          </cell>
          <cell r="Q13">
            <v>98.2</v>
          </cell>
          <cell r="R13">
            <v>3</v>
          </cell>
          <cell r="S13">
            <v>88.5</v>
          </cell>
          <cell r="U13" t="str">
            <v/>
          </cell>
          <cell r="W13" t="str">
            <v>n/a</v>
          </cell>
          <cell r="AA13" t="str">
            <v/>
          </cell>
        </row>
        <row r="14">
          <cell r="A14" t="str">
            <v>NE0118RC01</v>
          </cell>
          <cell r="B14" t="str">
            <v>NE0118</v>
          </cell>
          <cell r="C14" t="str">
            <v>B61156</v>
          </cell>
          <cell r="D14" t="str">
            <v>RC01</v>
          </cell>
          <cell r="E14" t="str">
            <v>OL6004</v>
          </cell>
          <cell r="F14">
            <v>51714</v>
          </cell>
          <cell r="G14" t="str">
            <v>Woodlands Hill</v>
          </cell>
          <cell r="H14" t="str">
            <v>WH2a+WH2b+WH3P+WH3a</v>
          </cell>
          <cell r="I14">
            <v>84.1</v>
          </cell>
          <cell r="J14">
            <v>86.45</v>
          </cell>
          <cell r="K14">
            <v>2.35</v>
          </cell>
          <cell r="L14">
            <v>102014.6</v>
          </cell>
          <cell r="O14">
            <v>1.47</v>
          </cell>
          <cell r="P14">
            <v>1.47</v>
          </cell>
          <cell r="Q14">
            <v>94</v>
          </cell>
          <cell r="R14">
            <v>5</v>
          </cell>
          <cell r="S14">
            <v>17.8</v>
          </cell>
          <cell r="T14">
            <v>32.700000000000003</v>
          </cell>
          <cell r="U14">
            <v>44.5</v>
          </cell>
          <cell r="V14">
            <v>25.84</v>
          </cell>
          <cell r="W14">
            <v>25.8</v>
          </cell>
          <cell r="X14">
            <v>0.39</v>
          </cell>
        </row>
        <row r="15">
          <cell r="A15" t="str">
            <v>NE0118SB01F1</v>
          </cell>
          <cell r="B15" t="str">
            <v>NE0118</v>
          </cell>
          <cell r="C15" t="str">
            <v>B60075</v>
          </cell>
          <cell r="D15" t="str">
            <v>SB01F1</v>
          </cell>
          <cell r="E15" t="str">
            <v>OL6004</v>
          </cell>
          <cell r="F15" t="str">
            <v>29071</v>
          </cell>
          <cell r="G15" t="str">
            <v>Woodlands Hill</v>
          </cell>
          <cell r="H15" t="str">
            <v>WH2 _Roof</v>
          </cell>
          <cell r="K15" t="str">
            <v/>
          </cell>
          <cell r="N15">
            <v>125</v>
          </cell>
          <cell r="Q15">
            <v>63.3</v>
          </cell>
          <cell r="U15" t="str">
            <v/>
          </cell>
          <cell r="W15" t="str">
            <v>n/a</v>
          </cell>
          <cell r="AA15" t="str">
            <v/>
          </cell>
        </row>
        <row r="16">
          <cell r="A16" t="str">
            <v>NE0118SB01F2</v>
          </cell>
          <cell r="B16" t="str">
            <v>NE0118</v>
          </cell>
          <cell r="C16" t="str">
            <v>B60075</v>
          </cell>
          <cell r="D16" t="str">
            <v>SB01F2</v>
          </cell>
          <cell r="E16" t="str">
            <v>OL6004</v>
          </cell>
          <cell r="F16" t="str">
            <v>29071</v>
          </cell>
          <cell r="G16" t="str">
            <v>Woodlands Hill</v>
          </cell>
          <cell r="H16" t="str">
            <v>WH2 _Roof</v>
          </cell>
          <cell r="K16" t="str">
            <v/>
          </cell>
          <cell r="M16" t="str">
            <v>-125</v>
          </cell>
          <cell r="N16">
            <v>63</v>
          </cell>
          <cell r="Q16">
            <v>23.6</v>
          </cell>
          <cell r="U16" t="str">
            <v/>
          </cell>
          <cell r="W16" t="str">
            <v>n/a</v>
          </cell>
          <cell r="AA16" t="str">
            <v/>
          </cell>
        </row>
        <row r="17">
          <cell r="A17" t="str">
            <v>NE0118SB01F3</v>
          </cell>
          <cell r="B17" t="str">
            <v>NE0118</v>
          </cell>
          <cell r="C17" t="str">
            <v>B60075</v>
          </cell>
          <cell r="D17" t="str">
            <v>SB01F3</v>
          </cell>
          <cell r="E17" t="str">
            <v>OL6004</v>
          </cell>
          <cell r="F17" t="str">
            <v>29071</v>
          </cell>
          <cell r="G17" t="str">
            <v>Woodlands Hill</v>
          </cell>
          <cell r="H17" t="str">
            <v>WH2 _Roof</v>
          </cell>
          <cell r="K17" t="str">
            <v/>
          </cell>
          <cell r="M17" t="str">
            <v>-63</v>
          </cell>
          <cell r="N17">
            <v>31.5</v>
          </cell>
          <cell r="Q17">
            <v>6.6</v>
          </cell>
          <cell r="U17" t="str">
            <v/>
          </cell>
          <cell r="W17" t="str">
            <v>n/a</v>
          </cell>
          <cell r="AA17" t="str">
            <v/>
          </cell>
        </row>
        <row r="18">
          <cell r="A18" t="str">
            <v>NE0118SB01F4</v>
          </cell>
          <cell r="B18" t="str">
            <v>NE0118</v>
          </cell>
          <cell r="C18" t="str">
            <v>B60075</v>
          </cell>
          <cell r="D18" t="str">
            <v>SB01F4</v>
          </cell>
          <cell r="E18" t="str">
            <v>OL6004</v>
          </cell>
          <cell r="F18" t="str">
            <v>29071</v>
          </cell>
          <cell r="G18" t="str">
            <v>Woodlands Hill</v>
          </cell>
          <cell r="H18" t="str">
            <v>WH2 _Roof</v>
          </cell>
          <cell r="K18" t="str">
            <v/>
          </cell>
          <cell r="M18" t="str">
            <v>-31.5</v>
          </cell>
          <cell r="N18">
            <v>16</v>
          </cell>
          <cell r="Q18">
            <v>3</v>
          </cell>
          <cell r="U18" t="str">
            <v/>
          </cell>
          <cell r="W18" t="str">
            <v>n/a</v>
          </cell>
          <cell r="AA18" t="str">
            <v/>
          </cell>
        </row>
        <row r="19">
          <cell r="A19" t="str">
            <v>NE0118SB01F5</v>
          </cell>
          <cell r="B19" t="str">
            <v>NE0118</v>
          </cell>
          <cell r="C19" t="str">
            <v>B60075</v>
          </cell>
          <cell r="D19" t="str">
            <v>SB01F5</v>
          </cell>
          <cell r="E19" t="str">
            <v>OL6004</v>
          </cell>
          <cell r="F19" t="str">
            <v>29071</v>
          </cell>
          <cell r="G19" t="str">
            <v>Woodlands Hill</v>
          </cell>
          <cell r="H19" t="str">
            <v>WH2 _Roof</v>
          </cell>
          <cell r="K19" t="str">
            <v/>
          </cell>
          <cell r="M19" t="str">
            <v>-16</v>
          </cell>
          <cell r="N19">
            <v>8</v>
          </cell>
          <cell r="Q19">
            <v>1.6</v>
          </cell>
          <cell r="U19" t="str">
            <v/>
          </cell>
          <cell r="W19" t="str">
            <v>n/a</v>
          </cell>
          <cell r="AA19" t="str">
            <v/>
          </cell>
        </row>
        <row r="20">
          <cell r="A20" t="str">
            <v>NE0118SB01F6</v>
          </cell>
          <cell r="B20" t="str">
            <v>NE0118</v>
          </cell>
          <cell r="C20" t="str">
            <v>B60075</v>
          </cell>
          <cell r="D20" t="str">
            <v>SB01F6</v>
          </cell>
          <cell r="E20" t="str">
            <v>OL6004</v>
          </cell>
          <cell r="F20" t="str">
            <v>29071</v>
          </cell>
          <cell r="G20" t="str">
            <v>Woodlands Hill</v>
          </cell>
          <cell r="H20" t="str">
            <v>WH2 _Roof</v>
          </cell>
          <cell r="K20" t="str">
            <v/>
          </cell>
          <cell r="M20" t="str">
            <v>-8</v>
          </cell>
          <cell r="N20">
            <v>4</v>
          </cell>
          <cell r="Q20">
            <v>0.8</v>
          </cell>
          <cell r="U20" t="str">
            <v/>
          </cell>
          <cell r="W20" t="str">
            <v>n/a</v>
          </cell>
          <cell r="AA20" t="str">
            <v/>
          </cell>
        </row>
        <row r="21">
          <cell r="A21" t="str">
            <v>NE0118SB01F7</v>
          </cell>
          <cell r="B21" t="str">
            <v>NE0118</v>
          </cell>
          <cell r="C21" t="str">
            <v>B60075</v>
          </cell>
          <cell r="D21" t="str">
            <v>SB01F7</v>
          </cell>
          <cell r="E21" t="str">
            <v>OL6004</v>
          </cell>
          <cell r="F21" t="str">
            <v>29071</v>
          </cell>
          <cell r="G21" t="str">
            <v>Woodlands Hill</v>
          </cell>
          <cell r="H21" t="str">
            <v>WH2 _Roof</v>
          </cell>
          <cell r="K21" t="str">
            <v/>
          </cell>
          <cell r="M21" t="str">
            <v>-4</v>
          </cell>
          <cell r="N21">
            <v>2</v>
          </cell>
          <cell r="Q21">
            <v>0.4</v>
          </cell>
          <cell r="U21" t="str">
            <v/>
          </cell>
          <cell r="W21" t="str">
            <v>n/a</v>
          </cell>
          <cell r="AA21" t="str">
            <v/>
          </cell>
        </row>
        <row r="22">
          <cell r="A22" t="str">
            <v>NE0118SB01F8</v>
          </cell>
          <cell r="B22" t="str">
            <v>NE0118</v>
          </cell>
          <cell r="C22" t="str">
            <v>B60075</v>
          </cell>
          <cell r="D22" t="str">
            <v>SB01F8</v>
          </cell>
          <cell r="E22" t="str">
            <v>OL6004</v>
          </cell>
          <cell r="F22" t="str">
            <v>29071</v>
          </cell>
          <cell r="G22" t="str">
            <v>Woodlands Hill</v>
          </cell>
          <cell r="H22" t="str">
            <v>WH2 _Roof</v>
          </cell>
          <cell r="K22" t="str">
            <v/>
          </cell>
          <cell r="M22" t="str">
            <v>-2</v>
          </cell>
          <cell r="Q22">
            <v>0.7</v>
          </cell>
          <cell r="U22" t="str">
            <v/>
          </cell>
          <cell r="W22" t="str">
            <v>n/a</v>
          </cell>
          <cell r="AA22" t="str">
            <v/>
          </cell>
        </row>
        <row r="23">
          <cell r="A23" t="str">
            <v>NE0118SB02F1</v>
          </cell>
          <cell r="B23" t="str">
            <v>NE0118</v>
          </cell>
          <cell r="C23" t="str">
            <v>B60075</v>
          </cell>
          <cell r="D23" t="str">
            <v>SB02F1</v>
          </cell>
          <cell r="E23" t="str">
            <v>OL6004</v>
          </cell>
          <cell r="F23" t="str">
            <v>29071</v>
          </cell>
          <cell r="G23" t="str">
            <v>Woodlands Hill</v>
          </cell>
          <cell r="H23" t="str">
            <v>WH2 _Roof</v>
          </cell>
          <cell r="K23" t="str">
            <v/>
          </cell>
          <cell r="M23" t="str">
            <v/>
          </cell>
          <cell r="N23" t="str">
            <v>+125</v>
          </cell>
          <cell r="Q23">
            <v>58.5</v>
          </cell>
          <cell r="U23" t="str">
            <v/>
          </cell>
          <cell r="W23" t="str">
            <v>n/a</v>
          </cell>
          <cell r="AA23" t="str">
            <v/>
          </cell>
        </row>
        <row r="24">
          <cell r="A24" t="str">
            <v>NE0118SB02F2</v>
          </cell>
          <cell r="B24" t="str">
            <v>NE0118</v>
          </cell>
          <cell r="C24" t="str">
            <v>B60075</v>
          </cell>
          <cell r="D24" t="str">
            <v>SB02F2</v>
          </cell>
          <cell r="E24" t="str">
            <v>OL6004</v>
          </cell>
          <cell r="F24" t="str">
            <v>29071</v>
          </cell>
          <cell r="G24" t="str">
            <v>Woodlands Hill</v>
          </cell>
          <cell r="H24" t="str">
            <v>WH2 _Roof</v>
          </cell>
          <cell r="K24" t="str">
            <v/>
          </cell>
          <cell r="M24" t="str">
            <v>-125</v>
          </cell>
          <cell r="N24" t="str">
            <v>+63</v>
          </cell>
          <cell r="Q24">
            <v>16.5</v>
          </cell>
          <cell r="U24" t="str">
            <v/>
          </cell>
          <cell r="W24" t="str">
            <v>n/a</v>
          </cell>
          <cell r="AA24" t="str">
            <v/>
          </cell>
        </row>
        <row r="25">
          <cell r="A25" t="str">
            <v>NE0118SB02F3</v>
          </cell>
          <cell r="B25" t="str">
            <v>NE0118</v>
          </cell>
          <cell r="C25" t="str">
            <v>B60075</v>
          </cell>
          <cell r="D25" t="str">
            <v>SB02F3</v>
          </cell>
          <cell r="E25" t="str">
            <v>OL6004</v>
          </cell>
          <cell r="F25" t="str">
            <v>29071</v>
          </cell>
          <cell r="G25" t="str">
            <v>Woodlands Hill</v>
          </cell>
          <cell r="H25" t="str">
            <v>WH2 _Roof</v>
          </cell>
          <cell r="K25" t="str">
            <v/>
          </cell>
          <cell r="M25" t="str">
            <v>-63</v>
          </cell>
          <cell r="N25" t="str">
            <v>+31.5</v>
          </cell>
          <cell r="Q25">
            <v>12.3</v>
          </cell>
          <cell r="U25" t="str">
            <v/>
          </cell>
          <cell r="W25" t="str">
            <v>n/a</v>
          </cell>
          <cell r="AA25" t="str">
            <v/>
          </cell>
        </row>
        <row r="26">
          <cell r="A26" t="str">
            <v>NE0118SB02F4</v>
          </cell>
          <cell r="B26" t="str">
            <v>NE0118</v>
          </cell>
          <cell r="C26" t="str">
            <v>B60075</v>
          </cell>
          <cell r="D26" t="str">
            <v>SB02F4</v>
          </cell>
          <cell r="E26" t="str">
            <v>OL6004</v>
          </cell>
          <cell r="F26" t="str">
            <v>29071</v>
          </cell>
          <cell r="G26" t="str">
            <v>Woodlands Hill</v>
          </cell>
          <cell r="H26" t="str">
            <v>WH2 _Roof</v>
          </cell>
          <cell r="K26" t="str">
            <v/>
          </cell>
          <cell r="M26" t="str">
            <v>-31.5</v>
          </cell>
          <cell r="N26" t="str">
            <v>+16</v>
          </cell>
          <cell r="Q26">
            <v>5.3</v>
          </cell>
          <cell r="U26" t="str">
            <v/>
          </cell>
          <cell r="W26" t="str">
            <v>n/a</v>
          </cell>
          <cell r="AA26" t="str">
            <v/>
          </cell>
        </row>
        <row r="27">
          <cell r="A27" t="str">
            <v>NE0118SB02F5</v>
          </cell>
          <cell r="B27" t="str">
            <v>NE0118</v>
          </cell>
          <cell r="C27" t="str">
            <v>B60075</v>
          </cell>
          <cell r="D27" t="str">
            <v>SB02F5</v>
          </cell>
          <cell r="E27" t="str">
            <v>OL6004</v>
          </cell>
          <cell r="F27" t="str">
            <v>29071</v>
          </cell>
          <cell r="G27" t="str">
            <v>Woodlands Hill</v>
          </cell>
          <cell r="H27" t="str">
            <v>WH2 _Roof</v>
          </cell>
          <cell r="K27" t="str">
            <v/>
          </cell>
          <cell r="M27" t="str">
            <v>-16</v>
          </cell>
          <cell r="N27" t="str">
            <v>+8</v>
          </cell>
          <cell r="Q27">
            <v>2.8</v>
          </cell>
          <cell r="U27" t="str">
            <v/>
          </cell>
          <cell r="W27" t="str">
            <v>n/a</v>
          </cell>
          <cell r="AA27" t="str">
            <v/>
          </cell>
        </row>
        <row r="28">
          <cell r="A28" t="str">
            <v>NE0118SB02F6</v>
          </cell>
          <cell r="B28" t="str">
            <v>NE0118</v>
          </cell>
          <cell r="C28" t="str">
            <v>B60075</v>
          </cell>
          <cell r="D28" t="str">
            <v>SB02F6</v>
          </cell>
          <cell r="E28" t="str">
            <v>OL6004</v>
          </cell>
          <cell r="F28" t="str">
            <v>29071</v>
          </cell>
          <cell r="G28" t="str">
            <v>Woodlands Hill</v>
          </cell>
          <cell r="H28" t="str">
            <v>WH2 _Roof</v>
          </cell>
          <cell r="K28" t="str">
            <v/>
          </cell>
          <cell r="M28" t="str">
            <v>-8</v>
          </cell>
          <cell r="N28" t="str">
            <v>+4</v>
          </cell>
          <cell r="Q28">
            <v>1.9</v>
          </cell>
          <cell r="U28" t="str">
            <v/>
          </cell>
          <cell r="W28" t="str">
            <v>n/a</v>
          </cell>
          <cell r="AA28" t="str">
            <v/>
          </cell>
        </row>
        <row r="29">
          <cell r="A29" t="str">
            <v>NE0118SB02F7</v>
          </cell>
          <cell r="B29" t="str">
            <v>NE0118</v>
          </cell>
          <cell r="C29" t="str">
            <v>B60075</v>
          </cell>
          <cell r="D29" t="str">
            <v>SB02F7</v>
          </cell>
          <cell r="E29" t="str">
            <v>OL6004</v>
          </cell>
          <cell r="F29" t="str">
            <v>29071</v>
          </cell>
          <cell r="G29" t="str">
            <v>Woodlands Hill</v>
          </cell>
          <cell r="H29" t="str">
            <v>WH2 _Roof</v>
          </cell>
          <cell r="K29" t="str">
            <v/>
          </cell>
          <cell r="M29" t="str">
            <v>-4</v>
          </cell>
          <cell r="N29" t="str">
            <v>+2</v>
          </cell>
          <cell r="Q29">
            <v>0.9</v>
          </cell>
          <cell r="U29" t="str">
            <v/>
          </cell>
          <cell r="W29" t="str">
            <v>n/a</v>
          </cell>
          <cell r="AA29" t="str">
            <v/>
          </cell>
        </row>
        <row r="30">
          <cell r="A30" t="str">
            <v>NE0118SB02F8</v>
          </cell>
          <cell r="B30" t="str">
            <v>NE0118</v>
          </cell>
          <cell r="C30" t="str">
            <v>B60075</v>
          </cell>
          <cell r="D30" t="str">
            <v>SB02F8</v>
          </cell>
          <cell r="E30" t="str">
            <v>OL6004</v>
          </cell>
          <cell r="F30" t="str">
            <v>29071</v>
          </cell>
          <cell r="G30" t="str">
            <v>Woodlands Hill</v>
          </cell>
          <cell r="H30" t="str">
            <v>WH2 _Roof</v>
          </cell>
          <cell r="K30" t="str">
            <v/>
          </cell>
          <cell r="M30" t="str">
            <v>-2</v>
          </cell>
          <cell r="Q30">
            <v>1.8</v>
          </cell>
          <cell r="U30" t="str">
            <v/>
          </cell>
          <cell r="W30" t="str">
            <v>n/a</v>
          </cell>
          <cell r="AA30" t="str">
            <v/>
          </cell>
        </row>
        <row r="31">
          <cell r="A31" t="str">
            <v>NE0118SB03F1</v>
          </cell>
          <cell r="B31" t="str">
            <v>NE0118</v>
          </cell>
          <cell r="C31" t="str">
            <v>B60075</v>
          </cell>
          <cell r="D31" t="str">
            <v>SB03F1</v>
          </cell>
          <cell r="E31" t="str">
            <v>OL6004</v>
          </cell>
          <cell r="F31" t="str">
            <v>29071</v>
          </cell>
          <cell r="G31" t="str">
            <v>Woodlands Hill</v>
          </cell>
          <cell r="H31" t="str">
            <v>WH2 _Roof</v>
          </cell>
          <cell r="K31" t="str">
            <v/>
          </cell>
          <cell r="M31" t="str">
            <v/>
          </cell>
          <cell r="N31" t="str">
            <v>+125</v>
          </cell>
          <cell r="Q31">
            <v>26.6</v>
          </cell>
          <cell r="U31" t="str">
            <v/>
          </cell>
          <cell r="W31" t="str">
            <v>n/a</v>
          </cell>
          <cell r="AA31" t="str">
            <v/>
          </cell>
        </row>
        <row r="32">
          <cell r="A32" t="str">
            <v>NE0118SB03F2</v>
          </cell>
          <cell r="B32" t="str">
            <v>NE0118</v>
          </cell>
          <cell r="C32" t="str">
            <v>B60075</v>
          </cell>
          <cell r="D32" t="str">
            <v>SB03F2</v>
          </cell>
          <cell r="E32" t="str">
            <v>OL6004</v>
          </cell>
          <cell r="F32" t="str">
            <v>29071</v>
          </cell>
          <cell r="G32" t="str">
            <v>Woodlands Hill</v>
          </cell>
          <cell r="H32" t="str">
            <v>WH2 _Roof</v>
          </cell>
          <cell r="K32" t="str">
            <v/>
          </cell>
          <cell r="M32" t="str">
            <v>-125</v>
          </cell>
          <cell r="N32" t="str">
            <v>+63</v>
          </cell>
          <cell r="Q32">
            <v>40.4</v>
          </cell>
          <cell r="U32" t="str">
            <v/>
          </cell>
          <cell r="W32" t="str">
            <v>n/a</v>
          </cell>
          <cell r="AA32" t="str">
            <v/>
          </cell>
        </row>
        <row r="33">
          <cell r="A33" t="str">
            <v>NE0118SB03F3</v>
          </cell>
          <cell r="B33" t="str">
            <v>NE0118</v>
          </cell>
          <cell r="C33" t="str">
            <v>B60075</v>
          </cell>
          <cell r="D33" t="str">
            <v>SB03F3</v>
          </cell>
          <cell r="E33" t="str">
            <v>OL6004</v>
          </cell>
          <cell r="F33" t="str">
            <v>29071</v>
          </cell>
          <cell r="G33" t="str">
            <v>Woodlands Hill</v>
          </cell>
          <cell r="H33" t="str">
            <v>WH2 _Roof</v>
          </cell>
          <cell r="K33" t="str">
            <v/>
          </cell>
          <cell r="M33" t="str">
            <v>-63</v>
          </cell>
          <cell r="N33" t="str">
            <v>+31.5</v>
          </cell>
          <cell r="Q33">
            <v>14.3</v>
          </cell>
          <cell r="U33" t="str">
            <v/>
          </cell>
          <cell r="W33" t="str">
            <v>n/a</v>
          </cell>
          <cell r="AA33" t="str">
            <v/>
          </cell>
        </row>
        <row r="34">
          <cell r="A34" t="str">
            <v>NE0118SB03F4</v>
          </cell>
          <cell r="B34" t="str">
            <v>NE0118</v>
          </cell>
          <cell r="C34" t="str">
            <v>B60075</v>
          </cell>
          <cell r="D34" t="str">
            <v>SB03F4</v>
          </cell>
          <cell r="E34" t="str">
            <v>OL6004</v>
          </cell>
          <cell r="F34" t="str">
            <v>29071</v>
          </cell>
          <cell r="G34" t="str">
            <v>Woodlands Hill</v>
          </cell>
          <cell r="H34" t="str">
            <v>WH2 _Roof</v>
          </cell>
          <cell r="K34" t="str">
            <v/>
          </cell>
          <cell r="M34" t="str">
            <v>-31.5</v>
          </cell>
          <cell r="N34" t="str">
            <v>+16</v>
          </cell>
          <cell r="Q34">
            <v>6.8</v>
          </cell>
          <cell r="U34" t="str">
            <v/>
          </cell>
          <cell r="W34" t="str">
            <v>n/a</v>
          </cell>
          <cell r="AA34" t="str">
            <v/>
          </cell>
        </row>
        <row r="35">
          <cell r="A35" t="str">
            <v>NE0118SB03F5</v>
          </cell>
          <cell r="B35" t="str">
            <v>NE0118</v>
          </cell>
          <cell r="C35" t="str">
            <v>B60075</v>
          </cell>
          <cell r="D35" t="str">
            <v>SB03F5</v>
          </cell>
          <cell r="E35" t="str">
            <v>OL6004</v>
          </cell>
          <cell r="F35" t="str">
            <v>29071</v>
          </cell>
          <cell r="G35" t="str">
            <v>Woodlands Hill</v>
          </cell>
          <cell r="H35" t="str">
            <v>WH2 _Roof</v>
          </cell>
          <cell r="K35" t="str">
            <v/>
          </cell>
          <cell r="M35" t="str">
            <v>-16</v>
          </cell>
          <cell r="N35" t="str">
            <v>+8</v>
          </cell>
          <cell r="Q35">
            <v>4.8</v>
          </cell>
          <cell r="U35" t="str">
            <v/>
          </cell>
          <cell r="W35" t="str">
            <v>n/a</v>
          </cell>
          <cell r="AA35" t="str">
            <v/>
          </cell>
        </row>
        <row r="36">
          <cell r="A36" t="str">
            <v>NE0118SB03F6</v>
          </cell>
          <cell r="B36" t="str">
            <v>NE0118</v>
          </cell>
          <cell r="C36" t="str">
            <v>B60075</v>
          </cell>
          <cell r="D36" t="str">
            <v>SB03F6</v>
          </cell>
          <cell r="E36" t="str">
            <v>OL6004</v>
          </cell>
          <cell r="F36" t="str">
            <v>29071</v>
          </cell>
          <cell r="G36" t="str">
            <v>Woodlands Hill</v>
          </cell>
          <cell r="H36" t="str">
            <v>WH2 _Roof</v>
          </cell>
          <cell r="K36" t="str">
            <v/>
          </cell>
          <cell r="M36" t="str">
            <v>-8</v>
          </cell>
          <cell r="N36" t="str">
            <v>+4</v>
          </cell>
          <cell r="Q36">
            <v>2.8</v>
          </cell>
          <cell r="U36" t="str">
            <v/>
          </cell>
          <cell r="W36" t="str">
            <v>n/a</v>
          </cell>
          <cell r="AA36" t="str">
            <v/>
          </cell>
        </row>
        <row r="37">
          <cell r="A37" t="str">
            <v>NE0118SB03F7</v>
          </cell>
          <cell r="B37" t="str">
            <v>NE0118</v>
          </cell>
          <cell r="C37" t="str">
            <v>B60075</v>
          </cell>
          <cell r="D37" t="str">
            <v>SB03F7</v>
          </cell>
          <cell r="E37" t="str">
            <v>OL6004</v>
          </cell>
          <cell r="F37" t="str">
            <v>29071</v>
          </cell>
          <cell r="G37" t="str">
            <v>Woodlands Hill</v>
          </cell>
          <cell r="H37" t="str">
            <v>WH2 _Roof</v>
          </cell>
          <cell r="K37" t="str">
            <v/>
          </cell>
          <cell r="M37" t="str">
            <v>-4</v>
          </cell>
          <cell r="N37" t="str">
            <v>+2</v>
          </cell>
          <cell r="Q37">
            <v>1.4</v>
          </cell>
          <cell r="U37" t="str">
            <v/>
          </cell>
          <cell r="W37" t="str">
            <v>n/a</v>
          </cell>
          <cell r="AA37" t="str">
            <v/>
          </cell>
        </row>
        <row r="38">
          <cell r="A38" t="str">
            <v>NE0118SB03F8</v>
          </cell>
          <cell r="B38" t="str">
            <v>NE0118</v>
          </cell>
          <cell r="C38" t="str">
            <v>B60075</v>
          </cell>
          <cell r="D38" t="str">
            <v>SB03F8</v>
          </cell>
          <cell r="E38" t="str">
            <v>OL6004</v>
          </cell>
          <cell r="F38" t="str">
            <v>29071</v>
          </cell>
          <cell r="G38" t="str">
            <v>Woodlands Hill</v>
          </cell>
          <cell r="H38" t="str">
            <v>WH2 _Roof</v>
          </cell>
          <cell r="K38" t="str">
            <v/>
          </cell>
          <cell r="M38" t="str">
            <v>-2</v>
          </cell>
          <cell r="Q38">
            <v>2.9</v>
          </cell>
          <cell r="U38" t="str">
            <v/>
          </cell>
          <cell r="W38" t="str">
            <v>n/a</v>
          </cell>
          <cell r="AA38" t="str">
            <v/>
          </cell>
        </row>
        <row r="39">
          <cell r="A39" t="str">
            <v>NE0118SB04F1</v>
          </cell>
          <cell r="B39" t="str">
            <v>NE0118</v>
          </cell>
          <cell r="C39" t="str">
            <v>B60075</v>
          </cell>
          <cell r="D39" t="str">
            <v>SB04F1</v>
          </cell>
          <cell r="E39" t="str">
            <v>OL6004</v>
          </cell>
          <cell r="F39" t="str">
            <v>29071</v>
          </cell>
          <cell r="G39" t="str">
            <v>Woodlands Hill</v>
          </cell>
          <cell r="H39" t="str">
            <v>WH2 _Roof</v>
          </cell>
          <cell r="K39" t="str">
            <v/>
          </cell>
          <cell r="M39" t="str">
            <v/>
          </cell>
          <cell r="N39" t="str">
            <v>+125</v>
          </cell>
          <cell r="Q39">
            <v>25.8</v>
          </cell>
          <cell r="U39" t="str">
            <v/>
          </cell>
          <cell r="W39" t="str">
            <v>n/a</v>
          </cell>
          <cell r="AA39" t="str">
            <v/>
          </cell>
        </row>
        <row r="40">
          <cell r="A40" t="str">
            <v>NE0118SB04F2</v>
          </cell>
          <cell r="B40" t="str">
            <v>NE0118</v>
          </cell>
          <cell r="C40" t="str">
            <v>B60075</v>
          </cell>
          <cell r="D40" t="str">
            <v>SB04F2</v>
          </cell>
          <cell r="E40" t="str">
            <v>OL6004</v>
          </cell>
          <cell r="F40" t="str">
            <v>29071</v>
          </cell>
          <cell r="G40" t="str">
            <v>Woodlands Hill</v>
          </cell>
          <cell r="H40" t="str">
            <v>WH2 _Roof</v>
          </cell>
          <cell r="K40" t="str">
            <v/>
          </cell>
          <cell r="M40" t="str">
            <v>-125</v>
          </cell>
          <cell r="N40" t="str">
            <v>+63</v>
          </cell>
          <cell r="Q40">
            <v>23</v>
          </cell>
          <cell r="U40" t="str">
            <v/>
          </cell>
          <cell r="W40" t="str">
            <v>n/a</v>
          </cell>
          <cell r="AA40" t="str">
            <v/>
          </cell>
        </row>
        <row r="41">
          <cell r="A41" t="str">
            <v>NE0118SB04F3</v>
          </cell>
          <cell r="B41" t="str">
            <v>NE0118</v>
          </cell>
          <cell r="C41" t="str">
            <v>B60075</v>
          </cell>
          <cell r="D41" t="str">
            <v>SB04F3</v>
          </cell>
          <cell r="E41" t="str">
            <v>OL6004</v>
          </cell>
          <cell r="F41" t="str">
            <v>29071</v>
          </cell>
          <cell r="G41" t="str">
            <v>Woodlands Hill</v>
          </cell>
          <cell r="H41" t="str">
            <v>WH2 _Roof</v>
          </cell>
          <cell r="K41" t="str">
            <v/>
          </cell>
          <cell r="M41" t="str">
            <v>-63</v>
          </cell>
          <cell r="N41" t="str">
            <v>+31.5</v>
          </cell>
          <cell r="Q41">
            <v>21.1</v>
          </cell>
          <cell r="U41" t="str">
            <v/>
          </cell>
          <cell r="W41" t="str">
            <v>n/a</v>
          </cell>
          <cell r="AA41" t="str">
            <v/>
          </cell>
        </row>
        <row r="42">
          <cell r="A42" t="str">
            <v>NE0118SB04F4</v>
          </cell>
          <cell r="B42" t="str">
            <v>NE0118</v>
          </cell>
          <cell r="C42" t="str">
            <v>B60075</v>
          </cell>
          <cell r="D42" t="str">
            <v>SB04F4</v>
          </cell>
          <cell r="E42" t="str">
            <v>OL6004</v>
          </cell>
          <cell r="F42" t="str">
            <v>29071</v>
          </cell>
          <cell r="G42" t="str">
            <v>Woodlands Hill</v>
          </cell>
          <cell r="H42" t="str">
            <v>WH2 _Roof</v>
          </cell>
          <cell r="K42" t="str">
            <v/>
          </cell>
          <cell r="M42" t="str">
            <v>-31.5</v>
          </cell>
          <cell r="N42" t="str">
            <v>+16</v>
          </cell>
          <cell r="Q42">
            <v>10.4</v>
          </cell>
          <cell r="U42" t="str">
            <v/>
          </cell>
          <cell r="W42" t="str">
            <v>n/a</v>
          </cell>
          <cell r="AA42" t="str">
            <v/>
          </cell>
        </row>
        <row r="43">
          <cell r="A43" t="str">
            <v>NE0118SB04F5</v>
          </cell>
          <cell r="B43" t="str">
            <v>NE0118</v>
          </cell>
          <cell r="C43" t="str">
            <v>B60075</v>
          </cell>
          <cell r="D43" t="str">
            <v>SB04F5</v>
          </cell>
          <cell r="E43" t="str">
            <v>OL6004</v>
          </cell>
          <cell r="F43" t="str">
            <v>29071</v>
          </cell>
          <cell r="G43" t="str">
            <v>Woodlands Hill</v>
          </cell>
          <cell r="H43" t="str">
            <v>WH2 _Roof</v>
          </cell>
          <cell r="K43" t="str">
            <v/>
          </cell>
          <cell r="M43" t="str">
            <v>-16</v>
          </cell>
          <cell r="N43" t="str">
            <v>+8</v>
          </cell>
          <cell r="Q43">
            <v>7.3</v>
          </cell>
          <cell r="U43" t="str">
            <v/>
          </cell>
          <cell r="W43" t="str">
            <v>n/a</v>
          </cell>
          <cell r="AA43" t="str">
            <v/>
          </cell>
        </row>
        <row r="44">
          <cell r="A44" t="str">
            <v>NE0118SB04F6</v>
          </cell>
          <cell r="B44" t="str">
            <v>NE0118</v>
          </cell>
          <cell r="C44" t="str">
            <v>B60075</v>
          </cell>
          <cell r="D44" t="str">
            <v>SB04F6</v>
          </cell>
          <cell r="E44" t="str">
            <v>OL6004</v>
          </cell>
          <cell r="F44" t="str">
            <v>29071</v>
          </cell>
          <cell r="G44" t="str">
            <v>Woodlands Hill</v>
          </cell>
          <cell r="H44" t="str">
            <v>WH2 _Roof</v>
          </cell>
          <cell r="K44" t="str">
            <v/>
          </cell>
          <cell r="M44" t="str">
            <v>-8</v>
          </cell>
          <cell r="N44" t="str">
            <v>+4</v>
          </cell>
          <cell r="Q44">
            <v>4.5999999999999996</v>
          </cell>
          <cell r="U44" t="str">
            <v/>
          </cell>
          <cell r="W44" t="str">
            <v>n/a</v>
          </cell>
          <cell r="AA44" t="str">
            <v/>
          </cell>
        </row>
        <row r="45">
          <cell r="A45" t="str">
            <v>NE0118SB04F7</v>
          </cell>
          <cell r="B45" t="str">
            <v>NE0118</v>
          </cell>
          <cell r="C45" t="str">
            <v>B60075</v>
          </cell>
          <cell r="D45" t="str">
            <v>SB04F7</v>
          </cell>
          <cell r="E45" t="str">
            <v>OL6004</v>
          </cell>
          <cell r="F45" t="str">
            <v>29071</v>
          </cell>
          <cell r="G45" t="str">
            <v>Woodlands Hill</v>
          </cell>
          <cell r="H45" t="str">
            <v>WH2 _Roof</v>
          </cell>
          <cell r="K45" t="str">
            <v/>
          </cell>
          <cell r="M45" t="str">
            <v>-4</v>
          </cell>
          <cell r="N45" t="str">
            <v>+2</v>
          </cell>
          <cell r="Q45">
            <v>2.4</v>
          </cell>
          <cell r="U45" t="str">
            <v/>
          </cell>
          <cell r="W45" t="str">
            <v>n/a</v>
          </cell>
          <cell r="AA45" t="str">
            <v/>
          </cell>
        </row>
        <row r="46">
          <cell r="A46" t="str">
            <v>NE0118SB04F8</v>
          </cell>
          <cell r="B46" t="str">
            <v>NE0118</v>
          </cell>
          <cell r="C46" t="str">
            <v>B60075</v>
          </cell>
          <cell r="D46" t="str">
            <v>SB04F8</v>
          </cell>
          <cell r="E46" t="str">
            <v>OL6004</v>
          </cell>
          <cell r="F46" t="str">
            <v>29071</v>
          </cell>
          <cell r="G46" t="str">
            <v>Woodlands Hill</v>
          </cell>
          <cell r="H46" t="str">
            <v>WH2 _Roof</v>
          </cell>
          <cell r="K46" t="str">
            <v/>
          </cell>
          <cell r="M46" t="str">
            <v>-2</v>
          </cell>
          <cell r="Q46">
            <v>5.4</v>
          </cell>
          <cell r="U46" t="str">
            <v/>
          </cell>
          <cell r="W46" t="str">
            <v>n/a</v>
          </cell>
          <cell r="AA46" t="str">
            <v/>
          </cell>
        </row>
        <row r="47">
          <cell r="A47" t="str">
            <v>NE0118SB05F1</v>
          </cell>
          <cell r="B47" t="str">
            <v>NE0118</v>
          </cell>
          <cell r="C47" t="str">
            <v>B60075</v>
          </cell>
          <cell r="D47" t="str">
            <v>SB05F1</v>
          </cell>
          <cell r="E47" t="str">
            <v>OL6004</v>
          </cell>
          <cell r="F47" t="str">
            <v>29071</v>
          </cell>
          <cell r="G47" t="str">
            <v>Woodlands Hill</v>
          </cell>
          <cell r="H47" t="str">
            <v>WH2 _Roof</v>
          </cell>
          <cell r="K47" t="str">
            <v/>
          </cell>
          <cell r="M47" t="str">
            <v/>
          </cell>
          <cell r="N47" t="str">
            <v>+125</v>
          </cell>
          <cell r="Q47">
            <v>13.7</v>
          </cell>
          <cell r="U47" t="str">
            <v/>
          </cell>
          <cell r="W47" t="str">
            <v>n/a</v>
          </cell>
          <cell r="AA47" t="str">
            <v/>
          </cell>
        </row>
        <row r="48">
          <cell r="A48" t="str">
            <v>NE0118SB05F2</v>
          </cell>
          <cell r="B48" t="str">
            <v>NE0118</v>
          </cell>
          <cell r="C48" t="str">
            <v>B60075</v>
          </cell>
          <cell r="D48" t="str">
            <v>SB05F2</v>
          </cell>
          <cell r="E48" t="str">
            <v>OL6004</v>
          </cell>
          <cell r="F48" t="str">
            <v>29071</v>
          </cell>
          <cell r="G48" t="str">
            <v>Woodlands Hill</v>
          </cell>
          <cell r="H48" t="str">
            <v>WH2 _Roof</v>
          </cell>
          <cell r="K48" t="str">
            <v/>
          </cell>
          <cell r="M48" t="str">
            <v>-125</v>
          </cell>
          <cell r="N48" t="str">
            <v>+63</v>
          </cell>
          <cell r="Q48">
            <v>11.1</v>
          </cell>
          <cell r="U48" t="str">
            <v/>
          </cell>
          <cell r="W48" t="str">
            <v>n/a</v>
          </cell>
          <cell r="AA48" t="str">
            <v/>
          </cell>
        </row>
        <row r="49">
          <cell r="A49" t="str">
            <v>NE0118SB05F3</v>
          </cell>
          <cell r="B49" t="str">
            <v>NE0118</v>
          </cell>
          <cell r="C49" t="str">
            <v>B60075</v>
          </cell>
          <cell r="D49" t="str">
            <v>SB05F3</v>
          </cell>
          <cell r="E49" t="str">
            <v>OL6004</v>
          </cell>
          <cell r="F49" t="str">
            <v>29071</v>
          </cell>
          <cell r="G49" t="str">
            <v>Woodlands Hill</v>
          </cell>
          <cell r="H49" t="str">
            <v>WH2 _Roof</v>
          </cell>
          <cell r="K49" t="str">
            <v/>
          </cell>
          <cell r="M49" t="str">
            <v>-63</v>
          </cell>
          <cell r="N49" t="str">
            <v>+50</v>
          </cell>
          <cell r="Q49">
            <v>13.7</v>
          </cell>
          <cell r="U49" t="str">
            <v/>
          </cell>
          <cell r="W49" t="str">
            <v>n/a</v>
          </cell>
          <cell r="AA49" t="str">
            <v/>
          </cell>
        </row>
        <row r="50">
          <cell r="A50" t="str">
            <v>NE0118SB05F4</v>
          </cell>
          <cell r="B50" t="str">
            <v>NE0118</v>
          </cell>
          <cell r="C50" t="str">
            <v>B60075</v>
          </cell>
          <cell r="D50" t="str">
            <v>SB05F4</v>
          </cell>
          <cell r="E50" t="str">
            <v>OL6004</v>
          </cell>
          <cell r="F50" t="str">
            <v>29071</v>
          </cell>
          <cell r="G50" t="str">
            <v>Woodlands Hill</v>
          </cell>
          <cell r="H50" t="str">
            <v>WH2 _Roof</v>
          </cell>
          <cell r="K50" t="str">
            <v/>
          </cell>
          <cell r="M50" t="str">
            <v>-50</v>
          </cell>
          <cell r="N50" t="str">
            <v>+31.5</v>
          </cell>
          <cell r="Q50">
            <v>16.7</v>
          </cell>
          <cell r="U50" t="str">
            <v/>
          </cell>
          <cell r="W50" t="str">
            <v>n/a</v>
          </cell>
          <cell r="AA50" t="str">
            <v/>
          </cell>
        </row>
        <row r="51">
          <cell r="A51" t="str">
            <v>NE0118SB05F5</v>
          </cell>
          <cell r="B51" t="str">
            <v>NE0118</v>
          </cell>
          <cell r="C51" t="str">
            <v>B60075</v>
          </cell>
          <cell r="D51" t="str">
            <v>SB05F5</v>
          </cell>
          <cell r="E51" t="str">
            <v>OL6004</v>
          </cell>
          <cell r="F51" t="str">
            <v>29071</v>
          </cell>
          <cell r="G51" t="str">
            <v>Woodlands Hill</v>
          </cell>
          <cell r="H51" t="str">
            <v>WH2 _Roof</v>
          </cell>
          <cell r="K51" t="str">
            <v/>
          </cell>
          <cell r="M51" t="str">
            <v>-31.5</v>
          </cell>
          <cell r="N51" t="str">
            <v>+16</v>
          </cell>
          <cell r="Q51">
            <v>13.1</v>
          </cell>
          <cell r="U51" t="str">
            <v/>
          </cell>
          <cell r="W51" t="str">
            <v>n/a</v>
          </cell>
          <cell r="AA51" t="str">
            <v/>
          </cell>
        </row>
        <row r="52">
          <cell r="A52" t="str">
            <v>NE0118SB05F6</v>
          </cell>
          <cell r="B52" t="str">
            <v>NE0118</v>
          </cell>
          <cell r="C52" t="str">
            <v>B60075</v>
          </cell>
          <cell r="D52" t="str">
            <v>SB05F6</v>
          </cell>
          <cell r="E52" t="str">
            <v>OL6004</v>
          </cell>
          <cell r="F52" t="str">
            <v>29071</v>
          </cell>
          <cell r="G52" t="str">
            <v>Woodlands Hill</v>
          </cell>
          <cell r="H52" t="str">
            <v>WH2 _Roof</v>
          </cell>
          <cell r="K52" t="str">
            <v/>
          </cell>
          <cell r="M52" t="str">
            <v>-16</v>
          </cell>
          <cell r="N52" t="str">
            <v>+8</v>
          </cell>
          <cell r="Q52">
            <v>10.5</v>
          </cell>
          <cell r="U52" t="str">
            <v/>
          </cell>
          <cell r="W52" t="str">
            <v>n/a</v>
          </cell>
          <cell r="AA52" t="str">
            <v/>
          </cell>
        </row>
        <row r="53">
          <cell r="A53" t="str">
            <v>NE0118SB05F7</v>
          </cell>
          <cell r="B53" t="str">
            <v>NE0118</v>
          </cell>
          <cell r="C53" t="str">
            <v>B60075</v>
          </cell>
          <cell r="D53" t="str">
            <v>SB05F7</v>
          </cell>
          <cell r="E53" t="str">
            <v>OL6004</v>
          </cell>
          <cell r="F53" t="str">
            <v>29071</v>
          </cell>
          <cell r="G53" t="str">
            <v>Woodlands Hill</v>
          </cell>
          <cell r="H53" t="str">
            <v>WH2 _Roof</v>
          </cell>
          <cell r="K53" t="str">
            <v/>
          </cell>
          <cell r="M53" t="str">
            <v>-8</v>
          </cell>
          <cell r="N53" t="str">
            <v>+4</v>
          </cell>
          <cell r="Q53">
            <v>7</v>
          </cell>
          <cell r="U53" t="str">
            <v/>
          </cell>
          <cell r="W53" t="str">
            <v>n/a</v>
          </cell>
          <cell r="AA53" t="str">
            <v/>
          </cell>
        </row>
        <row r="54">
          <cell r="A54" t="str">
            <v>NE0118SB05F8</v>
          </cell>
          <cell r="B54" t="str">
            <v>NE0118</v>
          </cell>
          <cell r="C54" t="str">
            <v>B60075</v>
          </cell>
          <cell r="D54" t="str">
            <v>SB05F8</v>
          </cell>
          <cell r="E54" t="str">
            <v>OL6004</v>
          </cell>
          <cell r="F54" t="str">
            <v>29071</v>
          </cell>
          <cell r="G54" t="str">
            <v>Woodlands Hill</v>
          </cell>
          <cell r="H54" t="str">
            <v>WH2 _Roof</v>
          </cell>
          <cell r="K54" t="str">
            <v/>
          </cell>
          <cell r="M54" t="str">
            <v>-4</v>
          </cell>
          <cell r="N54" t="str">
            <v>+2</v>
          </cell>
          <cell r="Q54">
            <v>3.9</v>
          </cell>
          <cell r="U54" t="str">
            <v/>
          </cell>
          <cell r="W54" t="str">
            <v>n/a</v>
          </cell>
          <cell r="AA54" t="str">
            <v/>
          </cell>
        </row>
        <row r="55">
          <cell r="A55" t="str">
            <v>NE0118SB05F9</v>
          </cell>
          <cell r="B55" t="str">
            <v>NE0118</v>
          </cell>
          <cell r="C55" t="str">
            <v>B60075</v>
          </cell>
          <cell r="D55" t="str">
            <v>SB05F9</v>
          </cell>
          <cell r="E55" t="str">
            <v>OL6004</v>
          </cell>
          <cell r="F55" t="str">
            <v>29071</v>
          </cell>
          <cell r="G55" t="str">
            <v>Woodlands Hill</v>
          </cell>
          <cell r="H55" t="str">
            <v>WH2 _Roof</v>
          </cell>
          <cell r="K55" t="str">
            <v/>
          </cell>
          <cell r="M55" t="str">
            <v>-2</v>
          </cell>
          <cell r="N55" t="str">
            <v>+1</v>
          </cell>
          <cell r="Q55">
            <v>3.3</v>
          </cell>
          <cell r="U55" t="str">
            <v/>
          </cell>
          <cell r="W55" t="str">
            <v>n/a</v>
          </cell>
          <cell r="AA55" t="str">
            <v/>
          </cell>
        </row>
        <row r="56">
          <cell r="A56" t="str">
            <v>NE0118SB05F10</v>
          </cell>
          <cell r="B56" t="str">
            <v>NE0118</v>
          </cell>
          <cell r="C56" t="str">
            <v>B60075</v>
          </cell>
          <cell r="D56" t="str">
            <v>SB05F10</v>
          </cell>
          <cell r="E56" t="str">
            <v>OL6004</v>
          </cell>
          <cell r="F56" t="str">
            <v>29071</v>
          </cell>
          <cell r="G56" t="str">
            <v>Woodlands Hill</v>
          </cell>
          <cell r="H56" t="str">
            <v>WH2 _Roof</v>
          </cell>
          <cell r="K56" t="str">
            <v/>
          </cell>
          <cell r="M56" t="str">
            <v>-1</v>
          </cell>
          <cell r="N56" t="str">
            <v>+0.5</v>
          </cell>
          <cell r="Q56">
            <v>2.2000000000000002</v>
          </cell>
          <cell r="U56" t="str">
            <v/>
          </cell>
          <cell r="W56" t="str">
            <v>n/a</v>
          </cell>
          <cell r="AA56" t="str">
            <v/>
          </cell>
        </row>
        <row r="57">
          <cell r="A57" t="str">
            <v>NE0118SB05F11</v>
          </cell>
          <cell r="B57" t="str">
            <v>NE0118</v>
          </cell>
          <cell r="C57" t="str">
            <v>B60075</v>
          </cell>
          <cell r="D57" t="str">
            <v>SB05F11</v>
          </cell>
          <cell r="E57" t="str">
            <v>OL6004</v>
          </cell>
          <cell r="F57" t="str">
            <v>29071</v>
          </cell>
          <cell r="G57" t="str">
            <v>Woodlands Hill</v>
          </cell>
          <cell r="H57" t="str">
            <v>WH2 _Roof</v>
          </cell>
          <cell r="K57" t="str">
            <v/>
          </cell>
          <cell r="M57" t="str">
            <v>-0.5</v>
          </cell>
          <cell r="N57" t="str">
            <v>+0.25</v>
          </cell>
          <cell r="Q57">
            <v>1.4</v>
          </cell>
          <cell r="U57" t="str">
            <v/>
          </cell>
          <cell r="W57" t="str">
            <v>n/a</v>
          </cell>
          <cell r="AA57" t="str">
            <v/>
          </cell>
        </row>
        <row r="58">
          <cell r="A58" t="str">
            <v>NE0118SB05F12</v>
          </cell>
          <cell r="B58" t="str">
            <v>NE0118</v>
          </cell>
          <cell r="C58" t="str">
            <v>B60075</v>
          </cell>
          <cell r="D58" t="str">
            <v>SB05F12</v>
          </cell>
          <cell r="E58" t="str">
            <v>OL6004</v>
          </cell>
          <cell r="F58" t="str">
            <v>29071</v>
          </cell>
          <cell r="G58" t="str">
            <v>Woodlands Hill</v>
          </cell>
          <cell r="H58" t="str">
            <v>WH2 _Roof</v>
          </cell>
          <cell r="K58" t="str">
            <v/>
          </cell>
          <cell r="M58" t="str">
            <v>-0.25</v>
          </cell>
          <cell r="N58" t="str">
            <v>+0.125</v>
          </cell>
          <cell r="Q58">
            <v>0.9</v>
          </cell>
          <cell r="U58" t="str">
            <v/>
          </cell>
          <cell r="W58" t="str">
            <v>n/a</v>
          </cell>
          <cell r="AA58" t="str">
            <v/>
          </cell>
        </row>
        <row r="59">
          <cell r="A59" t="str">
            <v>NE0118SB05F13</v>
          </cell>
          <cell r="B59" t="str">
            <v>NE0118</v>
          </cell>
          <cell r="C59" t="str">
            <v>B60075</v>
          </cell>
          <cell r="D59" t="str">
            <v>SB05F13</v>
          </cell>
          <cell r="E59" t="str">
            <v>OL6004</v>
          </cell>
          <cell r="F59" t="str">
            <v>29071</v>
          </cell>
          <cell r="G59" t="str">
            <v>Woodlands Hill</v>
          </cell>
          <cell r="H59" t="str">
            <v>WH2 _Roof</v>
          </cell>
          <cell r="K59" t="str">
            <v/>
          </cell>
          <cell r="M59" t="str">
            <v>-0.125</v>
          </cell>
          <cell r="Q59">
            <v>2.5</v>
          </cell>
          <cell r="U59" t="str">
            <v/>
          </cell>
          <cell r="W59" t="str">
            <v>n/a</v>
          </cell>
          <cell r="AA59" t="str">
            <v/>
          </cell>
        </row>
        <row r="60">
          <cell r="A60" t="str">
            <v>NE0118SC01F1</v>
          </cell>
          <cell r="B60" t="str">
            <v>NE0118</v>
          </cell>
          <cell r="C60" t="str">
            <v>B60075</v>
          </cell>
          <cell r="D60" t="str">
            <v>SC01F1</v>
          </cell>
          <cell r="E60" t="str">
            <v>OL6004</v>
          </cell>
          <cell r="F60" t="str">
            <v>29071</v>
          </cell>
          <cell r="G60" t="str">
            <v>Woodlands Hill</v>
          </cell>
          <cell r="H60" t="str">
            <v>WH2 _Roof</v>
          </cell>
          <cell r="N60" t="str">
            <v>+50.0</v>
          </cell>
          <cell r="Q60">
            <v>0</v>
          </cell>
        </row>
        <row r="61">
          <cell r="A61" t="str">
            <v>NE0118SC01F2</v>
          </cell>
          <cell r="B61" t="str">
            <v>NE0118</v>
          </cell>
          <cell r="C61" t="str">
            <v>B60075</v>
          </cell>
          <cell r="D61" t="str">
            <v>SC01F2</v>
          </cell>
          <cell r="E61" t="str">
            <v>OL6004</v>
          </cell>
          <cell r="F61" t="str">
            <v>29071</v>
          </cell>
          <cell r="G61" t="str">
            <v>Woodlands Hill</v>
          </cell>
          <cell r="H61" t="str">
            <v>WH2 _Roof</v>
          </cell>
          <cell r="K61" t="str">
            <v/>
          </cell>
          <cell r="M61" t="str">
            <v>-50.0</v>
          </cell>
          <cell r="N61" t="str">
            <v>+31.5</v>
          </cell>
          <cell r="Q61">
            <v>26.6</v>
          </cell>
          <cell r="U61" t="str">
            <v/>
          </cell>
          <cell r="W61" t="str">
            <v>n/a</v>
          </cell>
          <cell r="AA61" t="str">
            <v/>
          </cell>
        </row>
        <row r="62">
          <cell r="A62" t="str">
            <v>NE0118SC01F3</v>
          </cell>
          <cell r="B62" t="str">
            <v>NE0118</v>
          </cell>
          <cell r="C62" t="str">
            <v>B60075</v>
          </cell>
          <cell r="D62" t="str">
            <v>SC01F3</v>
          </cell>
          <cell r="E62" t="str">
            <v>OL6004</v>
          </cell>
          <cell r="F62" t="str">
            <v>29071</v>
          </cell>
          <cell r="G62" t="str">
            <v>Woodlands Hill</v>
          </cell>
          <cell r="H62" t="str">
            <v>WH2 _Roof</v>
          </cell>
          <cell r="K62" t="str">
            <v/>
          </cell>
          <cell r="M62" t="str">
            <v>-31.5</v>
          </cell>
          <cell r="N62" t="str">
            <v>+16</v>
          </cell>
          <cell r="Q62">
            <v>32.299999999999997</v>
          </cell>
          <cell r="U62" t="str">
            <v/>
          </cell>
          <cell r="W62" t="str">
            <v>n/a</v>
          </cell>
          <cell r="AA62" t="str">
            <v/>
          </cell>
        </row>
        <row r="63">
          <cell r="A63" t="str">
            <v>NE0118SC01F4</v>
          </cell>
          <cell r="B63" t="str">
            <v>NE0118</v>
          </cell>
          <cell r="C63" t="str">
            <v>B60075</v>
          </cell>
          <cell r="D63" t="str">
            <v>SC01F4</v>
          </cell>
          <cell r="E63" t="str">
            <v>OL6004</v>
          </cell>
          <cell r="F63" t="str">
            <v>29071</v>
          </cell>
          <cell r="G63" t="str">
            <v>Woodlands Hill</v>
          </cell>
          <cell r="H63" t="str">
            <v>WH2 _Roof</v>
          </cell>
          <cell r="K63" t="str">
            <v/>
          </cell>
          <cell r="M63" t="str">
            <v>-16</v>
          </cell>
          <cell r="N63" t="str">
            <v>+8</v>
          </cell>
          <cell r="Q63">
            <v>15</v>
          </cell>
          <cell r="U63" t="str">
            <v/>
          </cell>
          <cell r="W63" t="str">
            <v>n/a</v>
          </cell>
          <cell r="AA63" t="str">
            <v/>
          </cell>
        </row>
        <row r="64">
          <cell r="A64" t="str">
            <v>NE0118SC01F5</v>
          </cell>
          <cell r="B64" t="str">
            <v>NE0118</v>
          </cell>
          <cell r="C64" t="str">
            <v>B60075</v>
          </cell>
          <cell r="D64" t="str">
            <v>SC01F5</v>
          </cell>
          <cell r="E64" t="str">
            <v>OL6004</v>
          </cell>
          <cell r="F64" t="str">
            <v>29071</v>
          </cell>
          <cell r="G64" t="str">
            <v>Woodlands Hill</v>
          </cell>
          <cell r="H64" t="str">
            <v>WH2 _Roof</v>
          </cell>
          <cell r="K64" t="str">
            <v/>
          </cell>
          <cell r="M64" t="str">
            <v>-8</v>
          </cell>
          <cell r="N64" t="str">
            <v>+4</v>
          </cell>
          <cell r="Q64">
            <v>9.1</v>
          </cell>
          <cell r="U64" t="str">
            <v/>
          </cell>
          <cell r="W64" t="str">
            <v>n/a</v>
          </cell>
          <cell r="AA64" t="str">
            <v/>
          </cell>
        </row>
        <row r="65">
          <cell r="A65" t="str">
            <v>NE0118SC01F6</v>
          </cell>
          <cell r="B65" t="str">
            <v>NE0118</v>
          </cell>
          <cell r="C65" t="str">
            <v>B60075</v>
          </cell>
          <cell r="D65" t="str">
            <v>SC01F6</v>
          </cell>
          <cell r="E65" t="str">
            <v>OL6004</v>
          </cell>
          <cell r="F65" t="str">
            <v>29071</v>
          </cell>
          <cell r="G65" t="str">
            <v>Woodlands Hill</v>
          </cell>
          <cell r="H65" t="str">
            <v>WH2 _Roof</v>
          </cell>
          <cell r="K65" t="str">
            <v/>
          </cell>
          <cell r="M65" t="str">
            <v>-4</v>
          </cell>
          <cell r="N65" t="str">
            <v>+2</v>
          </cell>
          <cell r="Q65">
            <v>5.0999999999999996</v>
          </cell>
          <cell r="U65" t="str">
            <v/>
          </cell>
          <cell r="W65" t="str">
            <v>n/a</v>
          </cell>
          <cell r="AA65" t="str">
            <v/>
          </cell>
        </row>
        <row r="66">
          <cell r="A66" t="str">
            <v>NE0118SC01F7</v>
          </cell>
          <cell r="B66" t="str">
            <v>NE0118</v>
          </cell>
          <cell r="C66" t="str">
            <v>B60075</v>
          </cell>
          <cell r="D66" t="str">
            <v>SC01F7</v>
          </cell>
          <cell r="E66" t="str">
            <v>OL6004</v>
          </cell>
          <cell r="F66" t="str">
            <v>29071</v>
          </cell>
          <cell r="G66" t="str">
            <v>Woodlands Hill</v>
          </cell>
          <cell r="H66" t="str">
            <v>WH2 _Roof</v>
          </cell>
          <cell r="K66" t="str">
            <v/>
          </cell>
          <cell r="M66" t="str">
            <v>-2</v>
          </cell>
          <cell r="N66" t="str">
            <v>+1</v>
          </cell>
          <cell r="Q66">
            <v>4</v>
          </cell>
          <cell r="U66" t="str">
            <v/>
          </cell>
          <cell r="W66" t="str">
            <v>n/a</v>
          </cell>
          <cell r="AA66" t="str">
            <v/>
          </cell>
        </row>
        <row r="67">
          <cell r="A67" t="str">
            <v>NE0118SC01F8</v>
          </cell>
          <cell r="B67" t="str">
            <v>NE0118</v>
          </cell>
          <cell r="C67" t="str">
            <v>B60075</v>
          </cell>
          <cell r="D67" t="str">
            <v>SC01F8</v>
          </cell>
          <cell r="E67" t="str">
            <v>OL6004</v>
          </cell>
          <cell r="F67" t="str">
            <v>29071</v>
          </cell>
          <cell r="G67" t="str">
            <v>Woodlands Hill</v>
          </cell>
          <cell r="H67" t="str">
            <v>WH2 _Roof</v>
          </cell>
          <cell r="K67" t="str">
            <v/>
          </cell>
          <cell r="M67" t="str">
            <v>-1</v>
          </cell>
          <cell r="N67" t="str">
            <v>+0.5</v>
          </cell>
          <cell r="Q67">
            <v>2.7</v>
          </cell>
          <cell r="U67" t="str">
            <v/>
          </cell>
          <cell r="W67" t="str">
            <v>n/a</v>
          </cell>
          <cell r="AA67" t="str">
            <v/>
          </cell>
        </row>
        <row r="68">
          <cell r="A68" t="str">
            <v>NE0118SC01F9</v>
          </cell>
          <cell r="B68" t="str">
            <v>NE0118</v>
          </cell>
          <cell r="C68" t="str">
            <v>B60075</v>
          </cell>
          <cell r="D68" t="str">
            <v>SC01F9</v>
          </cell>
          <cell r="E68" t="str">
            <v>OL6004</v>
          </cell>
          <cell r="F68" t="str">
            <v>29071</v>
          </cell>
          <cell r="G68" t="str">
            <v>Woodlands Hill</v>
          </cell>
          <cell r="H68" t="str">
            <v>WH2 _Roof</v>
          </cell>
          <cell r="K68" t="str">
            <v/>
          </cell>
          <cell r="M68" t="str">
            <v>-0.5</v>
          </cell>
          <cell r="N68" t="str">
            <v>+0.25</v>
          </cell>
          <cell r="Q68">
            <v>1.6</v>
          </cell>
          <cell r="U68" t="str">
            <v/>
          </cell>
          <cell r="W68" t="str">
            <v>n/a</v>
          </cell>
          <cell r="AA68" t="str">
            <v/>
          </cell>
        </row>
        <row r="69">
          <cell r="A69" t="str">
            <v>NE0118SC01F10</v>
          </cell>
          <cell r="B69" t="str">
            <v>NE0118</v>
          </cell>
          <cell r="C69" t="str">
            <v>B60075</v>
          </cell>
          <cell r="D69" t="str">
            <v>SC01F10</v>
          </cell>
          <cell r="E69" t="str">
            <v>OL6004</v>
          </cell>
          <cell r="F69" t="str">
            <v>29071</v>
          </cell>
          <cell r="G69" t="str">
            <v>Woodlands Hill</v>
          </cell>
          <cell r="H69" t="str">
            <v>WH2 _Roof</v>
          </cell>
          <cell r="K69" t="str">
            <v/>
          </cell>
          <cell r="M69" t="str">
            <v>-0.25</v>
          </cell>
          <cell r="N69" t="str">
            <v>+0.125</v>
          </cell>
          <cell r="Q69">
            <v>1</v>
          </cell>
          <cell r="U69" t="str">
            <v/>
          </cell>
          <cell r="W69" t="str">
            <v>n/a</v>
          </cell>
          <cell r="AA69" t="str">
            <v/>
          </cell>
        </row>
        <row r="70">
          <cell r="A70" t="str">
            <v>NE0118SC01F11</v>
          </cell>
          <cell r="B70" t="str">
            <v>NE0118</v>
          </cell>
          <cell r="C70" t="str">
            <v>B60075</v>
          </cell>
          <cell r="D70" t="str">
            <v>SC01F11</v>
          </cell>
          <cell r="E70" t="str">
            <v>OL6004</v>
          </cell>
          <cell r="F70" t="str">
            <v>29071</v>
          </cell>
          <cell r="G70" t="str">
            <v>Woodlands Hill</v>
          </cell>
          <cell r="H70" t="str">
            <v>WH2 _Roof</v>
          </cell>
          <cell r="K70" t="str">
            <v/>
          </cell>
          <cell r="M70" t="str">
            <v>-0.125</v>
          </cell>
          <cell r="Q70">
            <v>2.6</v>
          </cell>
          <cell r="U70" t="str">
            <v/>
          </cell>
          <cell r="W70" t="str">
            <v>n/a</v>
          </cell>
          <cell r="AA70" t="str">
            <v/>
          </cell>
        </row>
        <row r="71">
          <cell r="A71" t="str">
            <v>NE0118SD01F1</v>
          </cell>
          <cell r="B71" t="str">
            <v>NE0118</v>
          </cell>
          <cell r="C71" t="str">
            <v>B60075</v>
          </cell>
          <cell r="D71" t="str">
            <v>SD01F1</v>
          </cell>
          <cell r="E71" t="str">
            <v>OL6004</v>
          </cell>
          <cell r="F71" t="str">
            <v>29071</v>
          </cell>
          <cell r="G71" t="str">
            <v>Woodlands Hill</v>
          </cell>
          <cell r="H71" t="str">
            <v>WH2 _Roof</v>
          </cell>
          <cell r="K71" t="str">
            <v/>
          </cell>
          <cell r="M71" t="str">
            <v/>
          </cell>
          <cell r="N71" t="str">
            <v>+31.5</v>
          </cell>
          <cell r="Q71">
            <v>25.7</v>
          </cell>
          <cell r="U71" t="str">
            <v/>
          </cell>
          <cell r="W71" t="str">
            <v>n/a</v>
          </cell>
          <cell r="AA71" t="str">
            <v/>
          </cell>
        </row>
        <row r="72">
          <cell r="A72" t="str">
            <v>NE0118SD01F2</v>
          </cell>
          <cell r="B72" t="str">
            <v>NE0118</v>
          </cell>
          <cell r="C72" t="str">
            <v>B60075</v>
          </cell>
          <cell r="D72" t="str">
            <v>SD01F2</v>
          </cell>
          <cell r="E72" t="str">
            <v>OL6004</v>
          </cell>
          <cell r="F72" t="str">
            <v>29071</v>
          </cell>
          <cell r="G72" t="str">
            <v>Woodlands Hill</v>
          </cell>
          <cell r="H72" t="str">
            <v>WH2 _Roof</v>
          </cell>
          <cell r="K72" t="str">
            <v/>
          </cell>
          <cell r="M72" t="str">
            <v>-31.5</v>
          </cell>
          <cell r="N72" t="str">
            <v>+16</v>
          </cell>
          <cell r="Q72">
            <v>30.3</v>
          </cell>
          <cell r="U72" t="str">
            <v/>
          </cell>
          <cell r="W72" t="str">
            <v>n/a</v>
          </cell>
          <cell r="AA72" t="str">
            <v/>
          </cell>
        </row>
        <row r="73">
          <cell r="A73" t="str">
            <v>NE0118SD01F3</v>
          </cell>
          <cell r="B73" t="str">
            <v>NE0118</v>
          </cell>
          <cell r="C73" t="str">
            <v>B60075</v>
          </cell>
          <cell r="D73" t="str">
            <v>SD01F3</v>
          </cell>
          <cell r="E73" t="str">
            <v>OL6004</v>
          </cell>
          <cell r="F73" t="str">
            <v>29071</v>
          </cell>
          <cell r="G73" t="str">
            <v>Woodlands Hill</v>
          </cell>
          <cell r="H73" t="str">
            <v>WH2 _Roof</v>
          </cell>
          <cell r="K73" t="str">
            <v/>
          </cell>
          <cell r="M73" t="str">
            <v>-16</v>
          </cell>
          <cell r="N73" t="str">
            <v>+8</v>
          </cell>
          <cell r="Q73">
            <v>15.3</v>
          </cell>
          <cell r="U73" t="str">
            <v/>
          </cell>
          <cell r="W73" t="str">
            <v>n/a</v>
          </cell>
          <cell r="AA73" t="str">
            <v/>
          </cell>
        </row>
        <row r="74">
          <cell r="A74" t="str">
            <v>NE0118SD01F4</v>
          </cell>
          <cell r="B74" t="str">
            <v>NE0118</v>
          </cell>
          <cell r="C74" t="str">
            <v>B60075</v>
          </cell>
          <cell r="D74" t="str">
            <v>SD01F4</v>
          </cell>
          <cell r="E74" t="str">
            <v>OL6004</v>
          </cell>
          <cell r="F74" t="str">
            <v>29071</v>
          </cell>
          <cell r="G74" t="str">
            <v>Woodlands Hill</v>
          </cell>
          <cell r="H74" t="str">
            <v>WH2 _Roof</v>
          </cell>
          <cell r="K74" t="str">
            <v/>
          </cell>
          <cell r="M74" t="str">
            <v>-8</v>
          </cell>
          <cell r="N74" t="str">
            <v>+4</v>
          </cell>
          <cell r="Q74">
            <v>9.5</v>
          </cell>
          <cell r="U74" t="str">
            <v/>
          </cell>
          <cell r="W74" t="str">
            <v>n/a</v>
          </cell>
          <cell r="AA74" t="str">
            <v/>
          </cell>
        </row>
        <row r="75">
          <cell r="A75" t="str">
            <v>NE0118SD01F5</v>
          </cell>
          <cell r="B75" t="str">
            <v>NE0118</v>
          </cell>
          <cell r="C75" t="str">
            <v>B60075</v>
          </cell>
          <cell r="D75" t="str">
            <v>SD01F5</v>
          </cell>
          <cell r="E75" t="str">
            <v>OL6004</v>
          </cell>
          <cell r="F75" t="str">
            <v>29071</v>
          </cell>
          <cell r="G75" t="str">
            <v>Woodlands Hill</v>
          </cell>
          <cell r="H75" t="str">
            <v>WH2 _Roof</v>
          </cell>
          <cell r="K75" t="str">
            <v/>
          </cell>
          <cell r="M75" t="str">
            <v>-4</v>
          </cell>
          <cell r="N75" t="str">
            <v>+2</v>
          </cell>
          <cell r="Q75">
            <v>4.7</v>
          </cell>
          <cell r="U75" t="str">
            <v/>
          </cell>
          <cell r="W75" t="str">
            <v>n/a</v>
          </cell>
          <cell r="AA75" t="str">
            <v/>
          </cell>
        </row>
        <row r="76">
          <cell r="A76" t="str">
            <v>NE0118SD01F6</v>
          </cell>
          <cell r="B76" t="str">
            <v>NE0118</v>
          </cell>
          <cell r="C76" t="str">
            <v>B60075</v>
          </cell>
          <cell r="D76" t="str">
            <v>SD01F6</v>
          </cell>
          <cell r="E76" t="str">
            <v>OL6004</v>
          </cell>
          <cell r="F76" t="str">
            <v>29071</v>
          </cell>
          <cell r="G76" t="str">
            <v>Woodlands Hill</v>
          </cell>
          <cell r="H76" t="str">
            <v>WH2 _Roof</v>
          </cell>
          <cell r="K76" t="str">
            <v/>
          </cell>
          <cell r="M76" t="str">
            <v>-2</v>
          </cell>
          <cell r="N76" t="str">
            <v>+1</v>
          </cell>
          <cell r="Q76">
            <v>4.4000000000000004</v>
          </cell>
          <cell r="U76" t="str">
            <v/>
          </cell>
          <cell r="W76" t="str">
            <v>n/a</v>
          </cell>
          <cell r="AA76" t="str">
            <v/>
          </cell>
        </row>
        <row r="77">
          <cell r="A77" t="str">
            <v>NE0118SD01F7</v>
          </cell>
          <cell r="B77" t="str">
            <v>NE0118</v>
          </cell>
          <cell r="C77" t="str">
            <v>B60075</v>
          </cell>
          <cell r="D77" t="str">
            <v>SD01F7</v>
          </cell>
          <cell r="E77" t="str">
            <v>OL6004</v>
          </cell>
          <cell r="F77" t="str">
            <v>29071</v>
          </cell>
          <cell r="G77" t="str">
            <v>Woodlands Hill</v>
          </cell>
          <cell r="H77" t="str">
            <v>WH2 _Roof</v>
          </cell>
          <cell r="K77" t="str">
            <v/>
          </cell>
          <cell r="M77" t="str">
            <v>-1</v>
          </cell>
          <cell r="N77" t="str">
            <v>+0.5</v>
          </cell>
          <cell r="Q77">
            <v>3.4</v>
          </cell>
          <cell r="U77" t="str">
            <v/>
          </cell>
          <cell r="W77" t="str">
            <v>n/a</v>
          </cell>
          <cell r="AA77" t="str">
            <v/>
          </cell>
        </row>
        <row r="78">
          <cell r="A78" t="str">
            <v>NE0118SD01F8</v>
          </cell>
          <cell r="B78" t="str">
            <v>NE0118</v>
          </cell>
          <cell r="C78" t="str">
            <v>B60075</v>
          </cell>
          <cell r="D78" t="str">
            <v>SD01F8</v>
          </cell>
          <cell r="E78" t="str">
            <v>OL6004</v>
          </cell>
          <cell r="F78" t="str">
            <v>29071</v>
          </cell>
          <cell r="G78" t="str">
            <v>Woodlands Hill</v>
          </cell>
          <cell r="H78" t="str">
            <v>WH2 _Roof</v>
          </cell>
          <cell r="K78" t="str">
            <v/>
          </cell>
          <cell r="M78" t="str">
            <v>-0.5</v>
          </cell>
          <cell r="N78" t="str">
            <v>+0.25</v>
          </cell>
          <cell r="Q78">
            <v>2.6</v>
          </cell>
          <cell r="U78" t="str">
            <v/>
          </cell>
          <cell r="W78" t="str">
            <v>n/a</v>
          </cell>
          <cell r="AA78" t="str">
            <v/>
          </cell>
        </row>
        <row r="79">
          <cell r="A79" t="str">
            <v>NE0118SD01F9</v>
          </cell>
          <cell r="B79" t="str">
            <v>NE0118</v>
          </cell>
          <cell r="C79" t="str">
            <v>B60075</v>
          </cell>
          <cell r="D79" t="str">
            <v>SD01F9</v>
          </cell>
          <cell r="E79" t="str">
            <v>OL6004</v>
          </cell>
          <cell r="F79" t="str">
            <v>29071</v>
          </cell>
          <cell r="G79" t="str">
            <v>Woodlands Hill</v>
          </cell>
          <cell r="H79" t="str">
            <v>WH2 _Roof</v>
          </cell>
          <cell r="K79" t="str">
            <v/>
          </cell>
          <cell r="M79" t="str">
            <v>-0.25</v>
          </cell>
          <cell r="N79" t="str">
            <v>+0.125</v>
          </cell>
          <cell r="Q79">
            <v>1.5</v>
          </cell>
          <cell r="U79" t="str">
            <v/>
          </cell>
          <cell r="W79" t="str">
            <v>n/a</v>
          </cell>
          <cell r="AA79" t="str">
            <v/>
          </cell>
        </row>
        <row r="80">
          <cell r="A80" t="str">
            <v>NE0118SD01F10</v>
          </cell>
          <cell r="B80" t="str">
            <v>NE0118</v>
          </cell>
          <cell r="C80" t="str">
            <v>B60075</v>
          </cell>
          <cell r="D80" t="str">
            <v>SD01F10</v>
          </cell>
          <cell r="E80" t="str">
            <v>OL6004</v>
          </cell>
          <cell r="F80" t="str">
            <v>29071</v>
          </cell>
          <cell r="G80" t="str">
            <v>Woodlands Hill</v>
          </cell>
          <cell r="H80" t="str">
            <v>WH2 _Roof</v>
          </cell>
          <cell r="K80" t="str">
            <v/>
          </cell>
          <cell r="M80" t="str">
            <v>-0.125</v>
          </cell>
          <cell r="Q80">
            <v>2.6</v>
          </cell>
          <cell r="U80" t="str">
            <v/>
          </cell>
          <cell r="W80" t="str">
            <v>n/a</v>
          </cell>
          <cell r="AA80" t="str">
            <v/>
          </cell>
        </row>
        <row r="81">
          <cell r="A81" t="str">
            <v>NE0118SW01F1</v>
          </cell>
          <cell r="B81" t="str">
            <v>NE0118</v>
          </cell>
          <cell r="C81" t="str">
            <v>B60075</v>
          </cell>
          <cell r="D81" t="str">
            <v>SW01F1</v>
          </cell>
          <cell r="E81" t="str">
            <v>OL6004</v>
          </cell>
          <cell r="F81" t="str">
            <v>29071</v>
          </cell>
          <cell r="G81" t="str">
            <v>Woodlands Hill</v>
          </cell>
          <cell r="H81" t="str">
            <v>WH2 _Roof</v>
          </cell>
          <cell r="K81" t="str">
            <v/>
          </cell>
          <cell r="M81" t="str">
            <v/>
          </cell>
          <cell r="N81" t="str">
            <v>+31.5</v>
          </cell>
          <cell r="Q81">
            <v>13.8</v>
          </cell>
          <cell r="U81" t="str">
            <v/>
          </cell>
          <cell r="W81" t="str">
            <v>n/a</v>
          </cell>
          <cell r="AA81" t="str">
            <v/>
          </cell>
        </row>
        <row r="82">
          <cell r="A82" t="str">
            <v>NE0118SW01F2</v>
          </cell>
          <cell r="B82" t="str">
            <v>NE0118</v>
          </cell>
          <cell r="C82" t="str">
            <v>B60075</v>
          </cell>
          <cell r="D82" t="str">
            <v>SW01F2</v>
          </cell>
          <cell r="E82" t="str">
            <v>OL6004</v>
          </cell>
          <cell r="F82" t="str">
            <v>29071</v>
          </cell>
          <cell r="G82" t="str">
            <v>Woodlands Hill</v>
          </cell>
          <cell r="H82" t="str">
            <v>WH2 _Roof</v>
          </cell>
          <cell r="K82" t="str">
            <v/>
          </cell>
          <cell r="M82" t="str">
            <v>-31.5</v>
          </cell>
          <cell r="N82" t="str">
            <v>+16</v>
          </cell>
          <cell r="Q82">
            <v>23.7</v>
          </cell>
          <cell r="U82" t="str">
            <v/>
          </cell>
          <cell r="W82" t="str">
            <v>n/a</v>
          </cell>
          <cell r="AA82" t="str">
            <v/>
          </cell>
        </row>
        <row r="83">
          <cell r="A83" t="str">
            <v>NE0118SW01F3</v>
          </cell>
          <cell r="B83" t="str">
            <v>NE0118</v>
          </cell>
          <cell r="C83" t="str">
            <v>B60075</v>
          </cell>
          <cell r="D83" t="str">
            <v>SW01F3</v>
          </cell>
          <cell r="E83" t="str">
            <v>OL6004</v>
          </cell>
          <cell r="F83" t="str">
            <v>29071</v>
          </cell>
          <cell r="G83" t="str">
            <v>Woodlands Hill</v>
          </cell>
          <cell r="H83" t="str">
            <v>WH2 _Roof</v>
          </cell>
          <cell r="K83" t="str">
            <v/>
          </cell>
          <cell r="M83" t="str">
            <v>-16</v>
          </cell>
          <cell r="N83" t="str">
            <v>+8</v>
          </cell>
          <cell r="Q83">
            <v>15.8</v>
          </cell>
          <cell r="U83" t="str">
            <v/>
          </cell>
          <cell r="W83" t="str">
            <v>n/a</v>
          </cell>
          <cell r="AA83" t="str">
            <v/>
          </cell>
        </row>
        <row r="84">
          <cell r="A84" t="str">
            <v>NE0118SW01F4</v>
          </cell>
          <cell r="B84" t="str">
            <v>NE0118</v>
          </cell>
          <cell r="C84" t="str">
            <v>B60075</v>
          </cell>
          <cell r="D84" t="str">
            <v>SW01F4</v>
          </cell>
          <cell r="E84" t="str">
            <v>OL6004</v>
          </cell>
          <cell r="F84" t="str">
            <v>29071</v>
          </cell>
          <cell r="G84" t="str">
            <v>Woodlands Hill</v>
          </cell>
          <cell r="H84" t="str">
            <v>WH2 _Roof</v>
          </cell>
          <cell r="K84" t="str">
            <v/>
          </cell>
          <cell r="M84" t="str">
            <v>-8</v>
          </cell>
          <cell r="N84" t="str">
            <v>+4</v>
          </cell>
          <cell r="Q84">
            <v>9.8000000000000007</v>
          </cell>
        </row>
        <row r="85">
          <cell r="A85" t="str">
            <v>NE0118SW01F5</v>
          </cell>
          <cell r="B85" t="str">
            <v>NE0118</v>
          </cell>
          <cell r="C85" t="str">
            <v>B60075</v>
          </cell>
          <cell r="D85" t="str">
            <v>SW01F5</v>
          </cell>
          <cell r="E85" t="str">
            <v>OL6004</v>
          </cell>
          <cell r="F85" t="str">
            <v>29071</v>
          </cell>
          <cell r="G85" t="str">
            <v>Woodlands Hill</v>
          </cell>
          <cell r="H85" t="str">
            <v>WH2 _Roof</v>
          </cell>
          <cell r="M85" t="str">
            <v>-4</v>
          </cell>
          <cell r="N85" t="str">
            <v>+2</v>
          </cell>
          <cell r="Q85">
            <v>3.2</v>
          </cell>
        </row>
        <row r="86">
          <cell r="A86" t="str">
            <v>NE0118SW01F6</v>
          </cell>
          <cell r="B86" t="str">
            <v>NE0118</v>
          </cell>
          <cell r="C86" t="str">
            <v>B60075</v>
          </cell>
          <cell r="D86" t="str">
            <v>SW01F6</v>
          </cell>
          <cell r="E86" t="str">
            <v>OL6004</v>
          </cell>
          <cell r="F86" t="str">
            <v>29071</v>
          </cell>
          <cell r="G86" t="str">
            <v>Woodlands Hill</v>
          </cell>
          <cell r="H86" t="str">
            <v>WH2 _Roof</v>
          </cell>
          <cell r="M86" t="str">
            <v>-2</v>
          </cell>
          <cell r="N86" t="str">
            <v>+1</v>
          </cell>
          <cell r="Q86">
            <v>5.7</v>
          </cell>
        </row>
        <row r="87">
          <cell r="A87" t="str">
            <v>NE0118SW01F7</v>
          </cell>
          <cell r="B87" t="str">
            <v>NE0118</v>
          </cell>
          <cell r="C87" t="str">
            <v>B60075</v>
          </cell>
          <cell r="D87" t="str">
            <v>SW01F7</v>
          </cell>
          <cell r="E87" t="str">
            <v>OL6004</v>
          </cell>
          <cell r="F87" t="str">
            <v>29071</v>
          </cell>
          <cell r="G87" t="str">
            <v>Woodlands Hill</v>
          </cell>
          <cell r="H87" t="str">
            <v>WH2 _Roof</v>
          </cell>
          <cell r="M87" t="str">
            <v>-1</v>
          </cell>
          <cell r="N87" t="str">
            <v>+0.5</v>
          </cell>
          <cell r="Q87">
            <v>4.5999999999999996</v>
          </cell>
        </row>
        <row r="88">
          <cell r="A88" t="str">
            <v>NE0118SW01F8</v>
          </cell>
          <cell r="B88" t="str">
            <v>NE0118</v>
          </cell>
          <cell r="C88" t="str">
            <v>B60075</v>
          </cell>
          <cell r="D88" t="str">
            <v>SW01F8</v>
          </cell>
          <cell r="E88" t="str">
            <v>OL6004</v>
          </cell>
          <cell r="F88" t="str">
            <v>29071</v>
          </cell>
          <cell r="G88" t="str">
            <v>Woodlands Hill</v>
          </cell>
          <cell r="H88" t="str">
            <v>WH2 _Roof</v>
          </cell>
          <cell r="M88" t="str">
            <v>-0.5</v>
          </cell>
          <cell r="N88" t="str">
            <v>+0.25</v>
          </cell>
          <cell r="Q88">
            <v>3.7</v>
          </cell>
        </row>
        <row r="89">
          <cell r="A89" t="str">
            <v>NE0118SW01F9</v>
          </cell>
          <cell r="B89" t="str">
            <v>NE0118</v>
          </cell>
          <cell r="C89" t="str">
            <v>B60075</v>
          </cell>
          <cell r="D89" t="str">
            <v>SW01F9</v>
          </cell>
          <cell r="E89" t="str">
            <v>OL6004</v>
          </cell>
          <cell r="F89" t="str">
            <v>29071</v>
          </cell>
          <cell r="G89" t="str">
            <v>Woodlands Hill</v>
          </cell>
          <cell r="H89" t="str">
            <v>WH2 _Roof</v>
          </cell>
          <cell r="M89" t="str">
            <v>-0.25</v>
          </cell>
          <cell r="N89" t="str">
            <v>+0.125</v>
          </cell>
          <cell r="Q89">
            <v>2.7</v>
          </cell>
        </row>
        <row r="90">
          <cell r="A90" t="str">
            <v>NE0118SW01F10</v>
          </cell>
          <cell r="B90" t="str">
            <v>NE0118</v>
          </cell>
          <cell r="C90" t="str">
            <v>B60075</v>
          </cell>
          <cell r="D90" t="str">
            <v>SW01F10</v>
          </cell>
          <cell r="E90" t="str">
            <v>OL6004</v>
          </cell>
          <cell r="F90" t="str">
            <v>29071</v>
          </cell>
          <cell r="G90" t="str">
            <v>Woodlands Hill</v>
          </cell>
          <cell r="H90" t="str">
            <v>WH2 _Roof</v>
          </cell>
          <cell r="M90" t="str">
            <v>-0.125</v>
          </cell>
          <cell r="N90" t="str">
            <v>0.163</v>
          </cell>
          <cell r="Q90">
            <v>1.9</v>
          </cell>
        </row>
        <row r="91">
          <cell r="A91" t="str">
            <v>NE0118SW01F11</v>
          </cell>
          <cell r="B91" t="str">
            <v>NE0118</v>
          </cell>
          <cell r="C91" t="str">
            <v>B60075</v>
          </cell>
          <cell r="D91" t="str">
            <v>SW01F11</v>
          </cell>
          <cell r="E91" t="str">
            <v>OL6004</v>
          </cell>
          <cell r="F91" t="str">
            <v>29071</v>
          </cell>
          <cell r="G91" t="str">
            <v>Woodlands Hill</v>
          </cell>
          <cell r="H91" t="str">
            <v>WH2 _Roof</v>
          </cell>
          <cell r="M91" t="str">
            <v>-0.163</v>
          </cell>
          <cell r="N91" t="str">
            <v>0.038</v>
          </cell>
          <cell r="Q91">
            <v>0.7</v>
          </cell>
        </row>
        <row r="92">
          <cell r="A92" t="str">
            <v>NE0118SW01F12</v>
          </cell>
          <cell r="B92" t="str">
            <v>NE0118</v>
          </cell>
          <cell r="C92" t="str">
            <v>B60075</v>
          </cell>
          <cell r="D92" t="str">
            <v>SW01F12</v>
          </cell>
          <cell r="E92" t="str">
            <v>OL6004</v>
          </cell>
          <cell r="F92" t="str">
            <v>29071</v>
          </cell>
          <cell r="G92" t="str">
            <v>Woodlands Hill</v>
          </cell>
          <cell r="H92" t="str">
            <v>WH2 _Roof</v>
          </cell>
          <cell r="M92" t="str">
            <v>-0.038</v>
          </cell>
          <cell r="Q92">
            <v>14.4</v>
          </cell>
        </row>
        <row r="93">
          <cell r="A93" t="str">
            <v>NE0118SB06F1</v>
          </cell>
          <cell r="B93" t="str">
            <v>NE0118</v>
          </cell>
          <cell r="C93" t="str">
            <v>B60076</v>
          </cell>
          <cell r="D93" t="str">
            <v>SB06F1</v>
          </cell>
          <cell r="E93" t="str">
            <v>OL6004</v>
          </cell>
          <cell r="F93" t="str">
            <v>29072</v>
          </cell>
          <cell r="G93" t="str">
            <v>Woodlands Hill</v>
          </cell>
          <cell r="H93" t="str">
            <v>WH2(a)</v>
          </cell>
          <cell r="K93" t="str">
            <v/>
          </cell>
          <cell r="M93" t="e">
            <v>#REF!</v>
          </cell>
          <cell r="N93" t="str">
            <v>+125</v>
          </cell>
          <cell r="Q93">
            <v>69.8</v>
          </cell>
          <cell r="U93" t="str">
            <v/>
          </cell>
          <cell r="W93" t="str">
            <v>n/a</v>
          </cell>
          <cell r="AA93" t="str">
            <v/>
          </cell>
        </row>
        <row r="94">
          <cell r="A94" t="str">
            <v>NE0118SB06F2</v>
          </cell>
          <cell r="B94" t="str">
            <v>NE0118</v>
          </cell>
          <cell r="C94" t="str">
            <v>B60076</v>
          </cell>
          <cell r="D94" t="str">
            <v>SB06F2</v>
          </cell>
          <cell r="E94" t="str">
            <v>OL6004</v>
          </cell>
          <cell r="F94" t="str">
            <v>29072</v>
          </cell>
          <cell r="G94" t="str">
            <v>Woodlands Hill</v>
          </cell>
          <cell r="H94" t="str">
            <v>WH2(a)</v>
          </cell>
          <cell r="K94" t="str">
            <v/>
          </cell>
          <cell r="M94" t="str">
            <v>-125</v>
          </cell>
          <cell r="N94" t="str">
            <v>+63</v>
          </cell>
          <cell r="Q94">
            <v>13.7</v>
          </cell>
          <cell r="U94" t="str">
            <v/>
          </cell>
          <cell r="W94" t="str">
            <v>n/a</v>
          </cell>
          <cell r="AA94" t="str">
            <v/>
          </cell>
        </row>
        <row r="95">
          <cell r="A95" t="str">
            <v>NE0118SB06F3</v>
          </cell>
          <cell r="B95" t="str">
            <v>NE0118</v>
          </cell>
          <cell r="C95" t="str">
            <v>B60076</v>
          </cell>
          <cell r="D95" t="str">
            <v>SB06F3</v>
          </cell>
          <cell r="E95" t="str">
            <v>OL6004</v>
          </cell>
          <cell r="F95" t="str">
            <v>29072</v>
          </cell>
          <cell r="G95" t="str">
            <v>Woodlands Hill</v>
          </cell>
          <cell r="H95" t="str">
            <v>WH2(a)</v>
          </cell>
          <cell r="K95" t="str">
            <v/>
          </cell>
          <cell r="M95" t="str">
            <v>-63</v>
          </cell>
          <cell r="N95" t="str">
            <v>+31.5</v>
          </cell>
          <cell r="Q95">
            <v>9.1999999999999993</v>
          </cell>
          <cell r="U95" t="str">
            <v/>
          </cell>
          <cell r="W95" t="str">
            <v>n/a</v>
          </cell>
          <cell r="AA95" t="str">
            <v/>
          </cell>
        </row>
        <row r="96">
          <cell r="A96" t="str">
            <v>NE0118SB06F4</v>
          </cell>
          <cell r="B96" t="str">
            <v>NE0118</v>
          </cell>
          <cell r="C96" t="str">
            <v>B60076</v>
          </cell>
          <cell r="D96" t="str">
            <v>SB06F4</v>
          </cell>
          <cell r="E96" t="str">
            <v>OL6004</v>
          </cell>
          <cell r="F96" t="str">
            <v>29072</v>
          </cell>
          <cell r="G96" t="str">
            <v>Woodlands Hill</v>
          </cell>
          <cell r="H96" t="str">
            <v>WH2(a)</v>
          </cell>
          <cell r="K96" t="str">
            <v/>
          </cell>
          <cell r="M96" t="str">
            <v>-31.5</v>
          </cell>
          <cell r="N96" t="str">
            <v>+16</v>
          </cell>
          <cell r="Q96">
            <v>2.5</v>
          </cell>
          <cell r="U96" t="str">
            <v/>
          </cell>
          <cell r="W96" t="str">
            <v>n/a</v>
          </cell>
          <cell r="AA96" t="str">
            <v/>
          </cell>
        </row>
        <row r="97">
          <cell r="A97" t="str">
            <v>NE0118SB06F5</v>
          </cell>
          <cell r="B97" t="str">
            <v>NE0118</v>
          </cell>
          <cell r="C97" t="str">
            <v>B60076</v>
          </cell>
          <cell r="D97" t="str">
            <v>SB06F5</v>
          </cell>
          <cell r="E97" t="str">
            <v>OL6004</v>
          </cell>
          <cell r="F97" t="str">
            <v>29072</v>
          </cell>
          <cell r="G97" t="str">
            <v>Woodlands Hill</v>
          </cell>
          <cell r="H97" t="str">
            <v>WH2(a)</v>
          </cell>
          <cell r="K97" t="str">
            <v/>
          </cell>
          <cell r="M97" t="str">
            <v>-16</v>
          </cell>
          <cell r="N97" t="str">
            <v>+8</v>
          </cell>
          <cell r="Q97">
            <v>2.2000000000000002</v>
          </cell>
          <cell r="U97" t="str">
            <v/>
          </cell>
          <cell r="W97" t="str">
            <v>n/a</v>
          </cell>
          <cell r="AA97" t="str">
            <v/>
          </cell>
        </row>
        <row r="98">
          <cell r="A98" t="str">
            <v>NE0118SB06F6</v>
          </cell>
          <cell r="B98" t="str">
            <v>NE0118</v>
          </cell>
          <cell r="C98" t="str">
            <v>B60076</v>
          </cell>
          <cell r="D98" t="str">
            <v>SB06F6</v>
          </cell>
          <cell r="E98" t="str">
            <v>OL6004</v>
          </cell>
          <cell r="F98" t="str">
            <v>29072</v>
          </cell>
          <cell r="G98" t="str">
            <v>Woodlands Hill</v>
          </cell>
          <cell r="H98" t="str">
            <v>WH2(a)</v>
          </cell>
          <cell r="K98" t="str">
            <v/>
          </cell>
          <cell r="M98" t="str">
            <v>-8</v>
          </cell>
          <cell r="N98" t="str">
            <v>+4</v>
          </cell>
          <cell r="Q98">
            <v>1.2</v>
          </cell>
          <cell r="U98" t="str">
            <v/>
          </cell>
          <cell r="W98" t="str">
            <v>n/a</v>
          </cell>
          <cell r="AA98" t="str">
            <v/>
          </cell>
        </row>
        <row r="99">
          <cell r="A99" t="str">
            <v>NE0118SB06F7</v>
          </cell>
          <cell r="B99" t="str">
            <v>NE0118</v>
          </cell>
          <cell r="C99" t="str">
            <v>B60076</v>
          </cell>
          <cell r="D99" t="str">
            <v>SB06F7</v>
          </cell>
          <cell r="E99" t="str">
            <v>OL6004</v>
          </cell>
          <cell r="F99" t="str">
            <v>29072</v>
          </cell>
          <cell r="G99" t="str">
            <v>Woodlands Hill</v>
          </cell>
          <cell r="H99" t="str">
            <v>WH2(a)</v>
          </cell>
          <cell r="K99" t="str">
            <v/>
          </cell>
          <cell r="M99" t="str">
            <v>-4</v>
          </cell>
          <cell r="N99" t="str">
            <v>+2</v>
          </cell>
          <cell r="Q99">
            <v>0.6</v>
          </cell>
          <cell r="U99" t="str">
            <v/>
          </cell>
          <cell r="W99" t="str">
            <v>n/a</v>
          </cell>
          <cell r="AA99" t="str">
            <v/>
          </cell>
        </row>
        <row r="100">
          <cell r="A100" t="str">
            <v>NE0118SB06F8</v>
          </cell>
          <cell r="B100" t="str">
            <v>NE0118</v>
          </cell>
          <cell r="C100" t="str">
            <v>B60076</v>
          </cell>
          <cell r="D100" t="str">
            <v>SB06F8</v>
          </cell>
          <cell r="E100" t="str">
            <v>OL6004</v>
          </cell>
          <cell r="F100" t="str">
            <v>29072</v>
          </cell>
          <cell r="G100" t="str">
            <v>Woodlands Hill</v>
          </cell>
          <cell r="H100" t="str">
            <v>WH2(a)</v>
          </cell>
          <cell r="K100" t="str">
            <v/>
          </cell>
          <cell r="M100" t="str">
            <v>-2</v>
          </cell>
          <cell r="Q100">
            <v>0.8</v>
          </cell>
          <cell r="U100" t="str">
            <v/>
          </cell>
          <cell r="W100" t="str">
            <v>n/a</v>
          </cell>
          <cell r="AA100" t="str">
            <v/>
          </cell>
        </row>
        <row r="101">
          <cell r="A101" t="str">
            <v>NE0118SB07F1</v>
          </cell>
          <cell r="B101" t="str">
            <v>NE0118</v>
          </cell>
          <cell r="C101" t="str">
            <v>B60076</v>
          </cell>
          <cell r="D101" t="str">
            <v>SB07F1</v>
          </cell>
          <cell r="E101" t="str">
            <v>OL6004</v>
          </cell>
          <cell r="F101" t="str">
            <v>29072</v>
          </cell>
          <cell r="G101" t="str">
            <v>Woodlands Hill</v>
          </cell>
          <cell r="H101" t="str">
            <v>WH2(a)</v>
          </cell>
          <cell r="K101" t="str">
            <v/>
          </cell>
          <cell r="M101" t="str">
            <v/>
          </cell>
          <cell r="N101" t="str">
            <v>+125</v>
          </cell>
          <cell r="Q101">
            <v>8.8000000000000007</v>
          </cell>
          <cell r="U101" t="str">
            <v/>
          </cell>
          <cell r="W101" t="str">
            <v>n/a</v>
          </cell>
          <cell r="AA101" t="str">
            <v/>
          </cell>
        </row>
        <row r="102">
          <cell r="A102" t="str">
            <v>NE0118SB07F2</v>
          </cell>
          <cell r="B102" t="str">
            <v>NE0118</v>
          </cell>
          <cell r="C102" t="str">
            <v>B60076</v>
          </cell>
          <cell r="D102" t="str">
            <v>SB07F2</v>
          </cell>
          <cell r="E102" t="str">
            <v>OL6004</v>
          </cell>
          <cell r="F102" t="str">
            <v>29072</v>
          </cell>
          <cell r="G102" t="str">
            <v>Woodlands Hill</v>
          </cell>
          <cell r="H102" t="str">
            <v>WH2(a)</v>
          </cell>
          <cell r="K102" t="str">
            <v/>
          </cell>
          <cell r="M102" t="str">
            <v>-125</v>
          </cell>
          <cell r="N102" t="str">
            <v>+63</v>
          </cell>
          <cell r="Q102">
            <v>37.4</v>
          </cell>
          <cell r="U102" t="str">
            <v/>
          </cell>
          <cell r="W102" t="str">
            <v>n/a</v>
          </cell>
          <cell r="AA102" t="str">
            <v/>
          </cell>
        </row>
        <row r="103">
          <cell r="A103" t="str">
            <v>NE0118SB07F3</v>
          </cell>
          <cell r="B103" t="str">
            <v>NE0118</v>
          </cell>
          <cell r="C103" t="str">
            <v>B60076</v>
          </cell>
          <cell r="D103" t="str">
            <v>SB07F3</v>
          </cell>
          <cell r="E103" t="str">
            <v>OL6004</v>
          </cell>
          <cell r="F103" t="str">
            <v>29072</v>
          </cell>
          <cell r="G103" t="str">
            <v>Woodlands Hill</v>
          </cell>
          <cell r="H103" t="str">
            <v>WH2(a)</v>
          </cell>
          <cell r="K103" t="str">
            <v/>
          </cell>
          <cell r="M103" t="str">
            <v>-63</v>
          </cell>
          <cell r="N103" t="str">
            <v>+31.5</v>
          </cell>
          <cell r="Q103">
            <v>23.1</v>
          </cell>
          <cell r="U103" t="str">
            <v/>
          </cell>
          <cell r="W103" t="str">
            <v>n/a</v>
          </cell>
          <cell r="AA103" t="str">
            <v/>
          </cell>
        </row>
        <row r="104">
          <cell r="A104" t="str">
            <v>NE0118SB07F4</v>
          </cell>
          <cell r="B104" t="str">
            <v>NE0118</v>
          </cell>
          <cell r="C104" t="str">
            <v>B60076</v>
          </cell>
          <cell r="D104" t="str">
            <v>SB07F4</v>
          </cell>
          <cell r="E104" t="str">
            <v>OL6004</v>
          </cell>
          <cell r="F104" t="str">
            <v>29072</v>
          </cell>
          <cell r="G104" t="str">
            <v>Woodlands Hill</v>
          </cell>
          <cell r="H104" t="str">
            <v>WH2(a)</v>
          </cell>
          <cell r="K104" t="str">
            <v/>
          </cell>
          <cell r="M104" t="str">
            <v>-31.5</v>
          </cell>
          <cell r="N104" t="str">
            <v>+16</v>
          </cell>
          <cell r="Q104">
            <v>10.6</v>
          </cell>
          <cell r="U104" t="str">
            <v/>
          </cell>
          <cell r="W104" t="str">
            <v>n/a</v>
          </cell>
          <cell r="AA104" t="str">
            <v/>
          </cell>
        </row>
        <row r="105">
          <cell r="A105" t="str">
            <v>NE0118SB07F5</v>
          </cell>
          <cell r="B105" t="str">
            <v>NE0118</v>
          </cell>
          <cell r="C105" t="str">
            <v>B60076</v>
          </cell>
          <cell r="D105" t="str">
            <v>SB07F5</v>
          </cell>
          <cell r="E105" t="str">
            <v>OL6004</v>
          </cell>
          <cell r="F105" t="str">
            <v>29072</v>
          </cell>
          <cell r="G105" t="str">
            <v>Woodlands Hill</v>
          </cell>
          <cell r="H105" t="str">
            <v>WH2(a)</v>
          </cell>
          <cell r="K105" t="str">
            <v/>
          </cell>
          <cell r="M105" t="str">
            <v>-16</v>
          </cell>
          <cell r="N105" t="str">
            <v>+8</v>
          </cell>
          <cell r="Q105">
            <v>8.5</v>
          </cell>
          <cell r="U105" t="str">
            <v/>
          </cell>
          <cell r="W105" t="str">
            <v>n/a</v>
          </cell>
          <cell r="AA105" t="str">
            <v/>
          </cell>
        </row>
        <row r="106">
          <cell r="A106" t="str">
            <v>NE0118SB07F6</v>
          </cell>
          <cell r="B106" t="str">
            <v>NE0118</v>
          </cell>
          <cell r="C106" t="str">
            <v>B60076</v>
          </cell>
          <cell r="D106" t="str">
            <v>SB07F6</v>
          </cell>
          <cell r="E106" t="str">
            <v>OL6004</v>
          </cell>
          <cell r="F106" t="str">
            <v>29072</v>
          </cell>
          <cell r="G106" t="str">
            <v>Woodlands Hill</v>
          </cell>
          <cell r="H106" t="str">
            <v>WH2(a)</v>
          </cell>
          <cell r="K106" t="str">
            <v/>
          </cell>
          <cell r="M106" t="str">
            <v>-8</v>
          </cell>
          <cell r="N106" t="str">
            <v>+4</v>
          </cell>
          <cell r="Q106">
            <v>5.3</v>
          </cell>
          <cell r="U106" t="str">
            <v/>
          </cell>
          <cell r="W106" t="str">
            <v>n/a</v>
          </cell>
          <cell r="AA106" t="str">
            <v/>
          </cell>
        </row>
        <row r="107">
          <cell r="A107" t="str">
            <v>NE0118SB07F7</v>
          </cell>
          <cell r="B107" t="str">
            <v>NE0118</v>
          </cell>
          <cell r="C107" t="str">
            <v>B60076</v>
          </cell>
          <cell r="D107" t="str">
            <v>SB07F7</v>
          </cell>
          <cell r="E107" t="str">
            <v>OL6004</v>
          </cell>
          <cell r="F107" t="str">
            <v>29072</v>
          </cell>
          <cell r="G107" t="str">
            <v>Woodlands Hill</v>
          </cell>
          <cell r="H107" t="str">
            <v>WH2(a)</v>
          </cell>
          <cell r="K107" t="str">
            <v/>
          </cell>
          <cell r="M107" t="str">
            <v>-4</v>
          </cell>
          <cell r="N107" t="str">
            <v>+2</v>
          </cell>
          <cell r="Q107">
            <v>2.7</v>
          </cell>
          <cell r="U107" t="str">
            <v/>
          </cell>
          <cell r="W107" t="str">
            <v>n/a</v>
          </cell>
          <cell r="AA107" t="str">
            <v/>
          </cell>
        </row>
        <row r="108">
          <cell r="A108" t="str">
            <v>NE0118SB07F8</v>
          </cell>
          <cell r="B108" t="str">
            <v>NE0118</v>
          </cell>
          <cell r="C108" t="str">
            <v>B60076</v>
          </cell>
          <cell r="D108" t="str">
            <v>SB07F8</v>
          </cell>
          <cell r="E108" t="str">
            <v>OL6004</v>
          </cell>
          <cell r="F108" t="str">
            <v>29072</v>
          </cell>
          <cell r="G108" t="str">
            <v>Woodlands Hill</v>
          </cell>
          <cell r="H108" t="str">
            <v>WH2(a)</v>
          </cell>
          <cell r="K108" t="str">
            <v/>
          </cell>
          <cell r="M108" t="str">
            <v>-2</v>
          </cell>
          <cell r="Q108">
            <v>3.6</v>
          </cell>
          <cell r="U108" t="str">
            <v/>
          </cell>
          <cell r="W108" t="str">
            <v>n/a</v>
          </cell>
          <cell r="AA108" t="str">
            <v/>
          </cell>
        </row>
        <row r="109">
          <cell r="A109" t="str">
            <v>NE0118SB08F1</v>
          </cell>
          <cell r="B109" t="str">
            <v>NE0118</v>
          </cell>
          <cell r="C109" t="str">
            <v>B60076</v>
          </cell>
          <cell r="D109" t="str">
            <v>SB08F1</v>
          </cell>
          <cell r="E109" t="str">
            <v>OL6004</v>
          </cell>
          <cell r="F109" t="str">
            <v>29072</v>
          </cell>
          <cell r="G109" t="str">
            <v>Woodlands Hill</v>
          </cell>
          <cell r="H109" t="str">
            <v>WH2(a)</v>
          </cell>
          <cell r="K109" t="str">
            <v/>
          </cell>
          <cell r="M109" t="str">
            <v/>
          </cell>
          <cell r="N109" t="str">
            <v>+125</v>
          </cell>
          <cell r="Q109">
            <v>0</v>
          </cell>
          <cell r="U109" t="str">
            <v/>
          </cell>
          <cell r="W109" t="str">
            <v>n/a</v>
          </cell>
          <cell r="AA109" t="str">
            <v/>
          </cell>
        </row>
        <row r="110">
          <cell r="A110" t="str">
            <v>NE0118SB08F2</v>
          </cell>
          <cell r="B110" t="str">
            <v>NE0118</v>
          </cell>
          <cell r="C110" t="str">
            <v>B60076</v>
          </cell>
          <cell r="D110" t="str">
            <v>SB08F2</v>
          </cell>
          <cell r="E110" t="str">
            <v>OL6004</v>
          </cell>
          <cell r="F110" t="str">
            <v>29072</v>
          </cell>
          <cell r="G110" t="str">
            <v>Woodlands Hill</v>
          </cell>
          <cell r="H110" t="str">
            <v>WH2(a)</v>
          </cell>
          <cell r="K110" t="str">
            <v/>
          </cell>
          <cell r="M110" t="str">
            <v>-125</v>
          </cell>
          <cell r="N110" t="str">
            <v>+63</v>
          </cell>
          <cell r="Q110">
            <v>34.6</v>
          </cell>
          <cell r="U110" t="str">
            <v/>
          </cell>
          <cell r="W110" t="str">
            <v>n/a</v>
          </cell>
          <cell r="AA110" t="str">
            <v/>
          </cell>
        </row>
        <row r="111">
          <cell r="A111" t="str">
            <v>NE0118SB08F3</v>
          </cell>
          <cell r="B111" t="str">
            <v>NE0118</v>
          </cell>
          <cell r="C111" t="str">
            <v>B60076</v>
          </cell>
          <cell r="D111" t="str">
            <v>SB08F3</v>
          </cell>
          <cell r="E111" t="str">
            <v>OL6004</v>
          </cell>
          <cell r="F111" t="str">
            <v>29072</v>
          </cell>
          <cell r="G111" t="str">
            <v>Woodlands Hill</v>
          </cell>
          <cell r="H111" t="str">
            <v>WH2(a)</v>
          </cell>
          <cell r="K111" t="str">
            <v/>
          </cell>
          <cell r="M111" t="str">
            <v>-63</v>
          </cell>
          <cell r="N111" t="str">
            <v>+31.5</v>
          </cell>
          <cell r="Q111">
            <v>21.3</v>
          </cell>
          <cell r="U111" t="str">
            <v/>
          </cell>
          <cell r="W111" t="str">
            <v>n/a</v>
          </cell>
          <cell r="AA111" t="str">
            <v/>
          </cell>
        </row>
        <row r="112">
          <cell r="A112" t="str">
            <v>NE0118SB08F4</v>
          </cell>
          <cell r="B112" t="str">
            <v>NE0118</v>
          </cell>
          <cell r="C112" t="str">
            <v>B60076</v>
          </cell>
          <cell r="D112" t="str">
            <v>SB08F4</v>
          </cell>
          <cell r="E112" t="str">
            <v>OL6004</v>
          </cell>
          <cell r="F112" t="str">
            <v>29072</v>
          </cell>
          <cell r="G112" t="str">
            <v>Woodlands Hill</v>
          </cell>
          <cell r="H112" t="str">
            <v>WH2(a)</v>
          </cell>
          <cell r="K112" t="str">
            <v/>
          </cell>
          <cell r="M112" t="str">
            <v>-31.5</v>
          </cell>
          <cell r="N112" t="str">
            <v>+16</v>
          </cell>
          <cell r="Q112">
            <v>13.1</v>
          </cell>
          <cell r="U112" t="str">
            <v/>
          </cell>
          <cell r="W112" t="str">
            <v>n/a</v>
          </cell>
          <cell r="AA112" t="str">
            <v/>
          </cell>
        </row>
        <row r="113">
          <cell r="A113" t="str">
            <v>NE0118SB08F5</v>
          </cell>
          <cell r="B113" t="str">
            <v>NE0118</v>
          </cell>
          <cell r="C113" t="str">
            <v>B60076</v>
          </cell>
          <cell r="D113" t="str">
            <v>SB08F5</v>
          </cell>
          <cell r="E113" t="str">
            <v>OL6004</v>
          </cell>
          <cell r="F113" t="str">
            <v>29072</v>
          </cell>
          <cell r="G113" t="str">
            <v>Woodlands Hill</v>
          </cell>
          <cell r="H113" t="str">
            <v>WH2(a)</v>
          </cell>
          <cell r="K113" t="str">
            <v/>
          </cell>
          <cell r="M113" t="str">
            <v>-16</v>
          </cell>
          <cell r="N113" t="str">
            <v>+8</v>
          </cell>
          <cell r="Q113">
            <v>12.4</v>
          </cell>
          <cell r="U113" t="str">
            <v/>
          </cell>
          <cell r="W113" t="str">
            <v>n/a</v>
          </cell>
          <cell r="AA113" t="str">
            <v/>
          </cell>
        </row>
        <row r="114">
          <cell r="A114" t="str">
            <v>NE0118SB08F6</v>
          </cell>
          <cell r="B114" t="str">
            <v>NE0118</v>
          </cell>
          <cell r="C114" t="str">
            <v>B60076</v>
          </cell>
          <cell r="D114" t="str">
            <v>SB08F6</v>
          </cell>
          <cell r="E114" t="str">
            <v>OL6004</v>
          </cell>
          <cell r="F114" t="str">
            <v>29072</v>
          </cell>
          <cell r="G114" t="str">
            <v>Woodlands Hill</v>
          </cell>
          <cell r="H114" t="str">
            <v>WH2(a)</v>
          </cell>
          <cell r="K114" t="str">
            <v/>
          </cell>
          <cell r="M114" t="str">
            <v>-8</v>
          </cell>
          <cell r="N114" t="str">
            <v>+4</v>
          </cell>
          <cell r="Q114">
            <v>8.3000000000000007</v>
          </cell>
          <cell r="U114" t="str">
            <v/>
          </cell>
          <cell r="W114" t="str">
            <v>n/a</v>
          </cell>
          <cell r="AA114" t="str">
            <v/>
          </cell>
        </row>
        <row r="115">
          <cell r="A115" t="str">
            <v>NE0118SB08F7</v>
          </cell>
          <cell r="B115" t="str">
            <v>NE0118</v>
          </cell>
          <cell r="C115" t="str">
            <v>B60076</v>
          </cell>
          <cell r="D115" t="str">
            <v>SB08F7</v>
          </cell>
          <cell r="E115" t="str">
            <v>OL6004</v>
          </cell>
          <cell r="F115" t="str">
            <v>29072</v>
          </cell>
          <cell r="G115" t="str">
            <v>Woodlands Hill</v>
          </cell>
          <cell r="H115" t="str">
            <v>WH2(a)</v>
          </cell>
          <cell r="K115" t="str">
            <v/>
          </cell>
          <cell r="M115" t="str">
            <v>-4</v>
          </cell>
          <cell r="N115" t="str">
            <v>+2</v>
          </cell>
          <cell r="Q115">
            <v>4.4000000000000004</v>
          </cell>
          <cell r="U115" t="str">
            <v/>
          </cell>
          <cell r="W115" t="str">
            <v>n/a</v>
          </cell>
          <cell r="AA115" t="str">
            <v/>
          </cell>
        </row>
        <row r="116">
          <cell r="A116" t="str">
            <v>NE0118SB08F8</v>
          </cell>
          <cell r="B116" t="str">
            <v>NE0118</v>
          </cell>
          <cell r="C116" t="str">
            <v>B60076</v>
          </cell>
          <cell r="D116" t="str">
            <v>SB08F8</v>
          </cell>
          <cell r="E116" t="str">
            <v>OL6004</v>
          </cell>
          <cell r="F116" t="str">
            <v>29072</v>
          </cell>
          <cell r="G116" t="str">
            <v>Woodlands Hill</v>
          </cell>
          <cell r="H116" t="str">
            <v>WH2(a)</v>
          </cell>
          <cell r="K116" t="str">
            <v/>
          </cell>
          <cell r="M116" t="str">
            <v>-2</v>
          </cell>
          <cell r="Q116">
            <v>5.9</v>
          </cell>
          <cell r="U116" t="str">
            <v/>
          </cell>
          <cell r="W116" t="str">
            <v>n/a</v>
          </cell>
          <cell r="AA116" t="str">
            <v/>
          </cell>
        </row>
        <row r="117">
          <cell r="A117" t="str">
            <v>NE0118SB09F1</v>
          </cell>
          <cell r="B117" t="str">
            <v>NE0118</v>
          </cell>
          <cell r="C117" t="str">
            <v>B60076</v>
          </cell>
          <cell r="D117" t="str">
            <v>SB09F1</v>
          </cell>
          <cell r="E117" t="str">
            <v>OL6004</v>
          </cell>
          <cell r="F117" t="str">
            <v>29072</v>
          </cell>
          <cell r="G117" t="str">
            <v>Woodlands Hill</v>
          </cell>
          <cell r="H117" t="str">
            <v>WH2(a)</v>
          </cell>
          <cell r="K117" t="str">
            <v/>
          </cell>
          <cell r="M117" t="str">
            <v/>
          </cell>
          <cell r="N117" t="str">
            <v>+125</v>
          </cell>
          <cell r="Q117">
            <v>0</v>
          </cell>
          <cell r="U117" t="str">
            <v/>
          </cell>
          <cell r="W117" t="str">
            <v>n/a</v>
          </cell>
          <cell r="AA117" t="str">
            <v/>
          </cell>
        </row>
        <row r="118">
          <cell r="A118" t="str">
            <v>NE0118SB09F2</v>
          </cell>
          <cell r="B118" t="str">
            <v>NE0118</v>
          </cell>
          <cell r="C118" t="str">
            <v>B60076</v>
          </cell>
          <cell r="D118" t="str">
            <v>SB09F2</v>
          </cell>
          <cell r="E118" t="str">
            <v>OL6004</v>
          </cell>
          <cell r="F118" t="str">
            <v>29072</v>
          </cell>
          <cell r="G118" t="str">
            <v>Woodlands Hill</v>
          </cell>
          <cell r="H118" t="str">
            <v>WH2(a)</v>
          </cell>
          <cell r="K118" t="str">
            <v/>
          </cell>
          <cell r="M118" t="str">
            <v>-125</v>
          </cell>
          <cell r="N118" t="str">
            <v>+63</v>
          </cell>
          <cell r="Q118">
            <v>15.5</v>
          </cell>
          <cell r="U118" t="str">
            <v/>
          </cell>
          <cell r="W118" t="str">
            <v>n/a</v>
          </cell>
          <cell r="AA118" t="str">
            <v/>
          </cell>
        </row>
        <row r="119">
          <cell r="A119" t="str">
            <v>NE0118SB09F3</v>
          </cell>
          <cell r="B119" t="str">
            <v>NE0118</v>
          </cell>
          <cell r="C119" t="str">
            <v>B60076</v>
          </cell>
          <cell r="D119" t="str">
            <v>SB09F3</v>
          </cell>
          <cell r="E119" t="str">
            <v>OL6004</v>
          </cell>
          <cell r="F119" t="str">
            <v>29072</v>
          </cell>
          <cell r="G119" t="str">
            <v>Woodlands Hill</v>
          </cell>
          <cell r="H119" t="str">
            <v>WH2(a)</v>
          </cell>
          <cell r="K119" t="str">
            <v/>
          </cell>
          <cell r="M119" t="str">
            <v>-63</v>
          </cell>
          <cell r="N119" t="str">
            <v>+31.5</v>
          </cell>
          <cell r="Q119">
            <v>22.5</v>
          </cell>
          <cell r="U119" t="str">
            <v/>
          </cell>
          <cell r="W119" t="str">
            <v>n/a</v>
          </cell>
          <cell r="AA119" t="str">
            <v/>
          </cell>
        </row>
        <row r="120">
          <cell r="A120" t="str">
            <v>NE0118SB09F4</v>
          </cell>
          <cell r="B120" t="str">
            <v>NE0118</v>
          </cell>
          <cell r="C120" t="str">
            <v>B60076</v>
          </cell>
          <cell r="D120" t="str">
            <v>SB09F4</v>
          </cell>
          <cell r="E120" t="str">
            <v>OL6004</v>
          </cell>
          <cell r="F120" t="str">
            <v>29072</v>
          </cell>
          <cell r="G120" t="str">
            <v>Woodlands Hill</v>
          </cell>
          <cell r="H120" t="str">
            <v>WH2(a)</v>
          </cell>
          <cell r="K120" t="str">
            <v/>
          </cell>
          <cell r="M120" t="str">
            <v>-31.5</v>
          </cell>
          <cell r="N120" t="str">
            <v>+16</v>
          </cell>
          <cell r="Q120">
            <v>15.9</v>
          </cell>
          <cell r="U120" t="str">
            <v/>
          </cell>
          <cell r="W120" t="str">
            <v>n/a</v>
          </cell>
          <cell r="AA120" t="str">
            <v/>
          </cell>
        </row>
        <row r="121">
          <cell r="A121" t="str">
            <v>NE0118SB09F5</v>
          </cell>
          <cell r="B121" t="str">
            <v>NE0118</v>
          </cell>
          <cell r="C121" t="str">
            <v>B60076</v>
          </cell>
          <cell r="D121" t="str">
            <v>SB09F5</v>
          </cell>
          <cell r="E121" t="str">
            <v>OL6004</v>
          </cell>
          <cell r="F121" t="str">
            <v>29072</v>
          </cell>
          <cell r="G121" t="str">
            <v>Woodlands Hill</v>
          </cell>
          <cell r="H121" t="str">
            <v>WH2(a)</v>
          </cell>
          <cell r="K121" t="str">
            <v/>
          </cell>
          <cell r="M121" t="str">
            <v>-16</v>
          </cell>
          <cell r="N121" t="str">
            <v>+8</v>
          </cell>
          <cell r="Q121">
            <v>16.2</v>
          </cell>
          <cell r="U121" t="str">
            <v/>
          </cell>
          <cell r="W121" t="str">
            <v>n/a</v>
          </cell>
          <cell r="AA121" t="str">
            <v/>
          </cell>
        </row>
        <row r="122">
          <cell r="A122" t="str">
            <v>NE0118SB09F6</v>
          </cell>
          <cell r="B122" t="str">
            <v>NE0118</v>
          </cell>
          <cell r="C122" t="str">
            <v>B60076</v>
          </cell>
          <cell r="D122" t="str">
            <v>SB09F6</v>
          </cell>
          <cell r="E122" t="str">
            <v>OL6004</v>
          </cell>
          <cell r="F122" t="str">
            <v>29072</v>
          </cell>
          <cell r="G122" t="str">
            <v>Woodlands Hill</v>
          </cell>
          <cell r="H122" t="str">
            <v>WH2(a)</v>
          </cell>
          <cell r="K122" t="str">
            <v/>
          </cell>
          <cell r="M122" t="str">
            <v>-8</v>
          </cell>
          <cell r="N122" t="str">
            <v>+4</v>
          </cell>
          <cell r="Q122">
            <v>12.1</v>
          </cell>
          <cell r="U122" t="str">
            <v/>
          </cell>
          <cell r="W122" t="str">
            <v>n/a</v>
          </cell>
          <cell r="AA122" t="str">
            <v/>
          </cell>
        </row>
        <row r="123">
          <cell r="A123" t="str">
            <v>NE0118SB09F7</v>
          </cell>
          <cell r="B123" t="str">
            <v>NE0118</v>
          </cell>
          <cell r="C123" t="str">
            <v>B60076</v>
          </cell>
          <cell r="D123" t="str">
            <v>SB09F7</v>
          </cell>
          <cell r="E123" t="str">
            <v>OL6004</v>
          </cell>
          <cell r="F123" t="str">
            <v>29072</v>
          </cell>
          <cell r="G123" t="str">
            <v>Woodlands Hill</v>
          </cell>
          <cell r="H123" t="str">
            <v>WH2(a)</v>
          </cell>
          <cell r="K123" t="str">
            <v/>
          </cell>
          <cell r="M123" t="str">
            <v>-4</v>
          </cell>
          <cell r="N123" t="str">
            <v>+2</v>
          </cell>
          <cell r="Q123">
            <v>6.5</v>
          </cell>
          <cell r="U123" t="str">
            <v/>
          </cell>
          <cell r="W123" t="str">
            <v>n/a</v>
          </cell>
          <cell r="AA123" t="str">
            <v/>
          </cell>
        </row>
        <row r="124">
          <cell r="A124" t="str">
            <v>NE0118SB09F8</v>
          </cell>
          <cell r="B124" t="str">
            <v>NE0118</v>
          </cell>
          <cell r="C124" t="str">
            <v>B60076</v>
          </cell>
          <cell r="D124" t="str">
            <v>SB09F8</v>
          </cell>
          <cell r="E124" t="str">
            <v>OL6004</v>
          </cell>
          <cell r="F124" t="str">
            <v>29072</v>
          </cell>
          <cell r="G124" t="str">
            <v>Woodlands Hill</v>
          </cell>
          <cell r="H124" t="str">
            <v>WH2(a)</v>
          </cell>
          <cell r="K124" t="str">
            <v/>
          </cell>
          <cell r="M124" t="str">
            <v>-2</v>
          </cell>
          <cell r="Q124">
            <v>11.3</v>
          </cell>
          <cell r="U124" t="str">
            <v/>
          </cell>
          <cell r="W124" t="str">
            <v>n/a</v>
          </cell>
          <cell r="AA124" t="str">
            <v/>
          </cell>
        </row>
        <row r="125">
          <cell r="A125" t="str">
            <v>NE0118SB10F1</v>
          </cell>
          <cell r="B125" t="str">
            <v>NE0118</v>
          </cell>
          <cell r="C125" t="str">
            <v>B60076</v>
          </cell>
          <cell r="D125" t="str">
            <v>SB10F1</v>
          </cell>
          <cell r="E125" t="str">
            <v>OL6004</v>
          </cell>
          <cell r="F125" t="str">
            <v>29072</v>
          </cell>
          <cell r="G125" t="str">
            <v>Woodlands Hill</v>
          </cell>
          <cell r="H125" t="str">
            <v>WH2(a)</v>
          </cell>
          <cell r="K125" t="str">
            <v/>
          </cell>
          <cell r="M125" t="str">
            <v/>
          </cell>
          <cell r="N125" t="str">
            <v>+125</v>
          </cell>
          <cell r="Q125">
            <v>0</v>
          </cell>
          <cell r="U125" t="str">
            <v/>
          </cell>
          <cell r="W125" t="str">
            <v>n/a</v>
          </cell>
          <cell r="AA125" t="str">
            <v/>
          </cell>
        </row>
        <row r="126">
          <cell r="A126" t="str">
            <v>NE0118SB10F2</v>
          </cell>
          <cell r="B126" t="str">
            <v>NE0118</v>
          </cell>
          <cell r="C126" t="str">
            <v>B60076</v>
          </cell>
          <cell r="D126" t="str">
            <v>SB10F2</v>
          </cell>
          <cell r="E126" t="str">
            <v>OL6004</v>
          </cell>
          <cell r="F126" t="str">
            <v>29072</v>
          </cell>
          <cell r="G126" t="str">
            <v>Woodlands Hill</v>
          </cell>
          <cell r="H126" t="str">
            <v>WH2(a)</v>
          </cell>
          <cell r="K126" t="str">
            <v/>
          </cell>
          <cell r="M126" t="str">
            <v>-125</v>
          </cell>
          <cell r="N126" t="str">
            <v>+63</v>
          </cell>
          <cell r="Q126">
            <v>5.7</v>
          </cell>
          <cell r="U126" t="str">
            <v/>
          </cell>
          <cell r="W126" t="str">
            <v>n/a</v>
          </cell>
          <cell r="AA126" t="str">
            <v/>
          </cell>
        </row>
        <row r="127">
          <cell r="A127" t="str">
            <v>NE0118SB10F3</v>
          </cell>
          <cell r="B127" t="str">
            <v>NE0118</v>
          </cell>
          <cell r="C127" t="str">
            <v>B60076</v>
          </cell>
          <cell r="D127" t="str">
            <v>SB10F3</v>
          </cell>
          <cell r="E127" t="str">
            <v>OL6004</v>
          </cell>
          <cell r="F127" t="str">
            <v>29072</v>
          </cell>
          <cell r="G127" t="str">
            <v>Woodlands Hill</v>
          </cell>
          <cell r="H127" t="str">
            <v>WH2(a)</v>
          </cell>
          <cell r="K127" t="str">
            <v/>
          </cell>
          <cell r="M127" t="str">
            <v>-63</v>
          </cell>
          <cell r="N127" t="str">
            <v>+50</v>
          </cell>
          <cell r="Q127">
            <v>5.7</v>
          </cell>
          <cell r="U127" t="str">
            <v/>
          </cell>
          <cell r="W127" t="str">
            <v>n/a</v>
          </cell>
          <cell r="AA127" t="str">
            <v/>
          </cell>
        </row>
        <row r="128">
          <cell r="A128" t="str">
            <v>NE0118SB10F4</v>
          </cell>
          <cell r="B128" t="str">
            <v>NE0118</v>
          </cell>
          <cell r="C128" t="str">
            <v>B60076</v>
          </cell>
          <cell r="D128" t="str">
            <v>SB10F4</v>
          </cell>
          <cell r="E128" t="str">
            <v>OL6004</v>
          </cell>
          <cell r="F128" t="str">
            <v>29072</v>
          </cell>
          <cell r="G128" t="str">
            <v>Woodlands Hill</v>
          </cell>
          <cell r="H128" t="str">
            <v>WH2(a)</v>
          </cell>
          <cell r="K128" t="str">
            <v/>
          </cell>
          <cell r="M128" t="str">
            <v>-50</v>
          </cell>
          <cell r="N128" t="str">
            <v>+31.5</v>
          </cell>
          <cell r="Q128">
            <v>11.9</v>
          </cell>
          <cell r="U128" t="str">
            <v/>
          </cell>
          <cell r="W128" t="str">
            <v>n/a</v>
          </cell>
          <cell r="AA128" t="str">
            <v/>
          </cell>
        </row>
        <row r="129">
          <cell r="A129" t="str">
            <v>NE0118SB10F5</v>
          </cell>
          <cell r="B129" t="str">
            <v>NE0118</v>
          </cell>
          <cell r="C129" t="str">
            <v>B60076</v>
          </cell>
          <cell r="D129" t="str">
            <v>SB10F5</v>
          </cell>
          <cell r="E129" t="str">
            <v>OL6004</v>
          </cell>
          <cell r="F129" t="str">
            <v>29072</v>
          </cell>
          <cell r="G129" t="str">
            <v>Woodlands Hill</v>
          </cell>
          <cell r="H129" t="str">
            <v>WH2(a)</v>
          </cell>
          <cell r="K129" t="str">
            <v/>
          </cell>
          <cell r="M129" t="str">
            <v>-31.5</v>
          </cell>
          <cell r="N129" t="str">
            <v>+16</v>
          </cell>
          <cell r="Q129">
            <v>18</v>
          </cell>
          <cell r="U129" t="str">
            <v/>
          </cell>
          <cell r="W129" t="str">
            <v>n/a</v>
          </cell>
          <cell r="AA129" t="str">
            <v/>
          </cell>
        </row>
        <row r="130">
          <cell r="A130" t="str">
            <v>NE0118SB10F6</v>
          </cell>
          <cell r="B130" t="str">
            <v>NE0118</v>
          </cell>
          <cell r="C130" t="str">
            <v>B60076</v>
          </cell>
          <cell r="D130" t="str">
            <v>SB10F6</v>
          </cell>
          <cell r="E130" t="str">
            <v>OL6004</v>
          </cell>
          <cell r="F130" t="str">
            <v>29072</v>
          </cell>
          <cell r="G130" t="str">
            <v>Woodlands Hill</v>
          </cell>
          <cell r="H130" t="str">
            <v>WH2(a)</v>
          </cell>
          <cell r="K130" t="str">
            <v/>
          </cell>
          <cell r="M130" t="str">
            <v>-16</v>
          </cell>
          <cell r="N130" t="str">
            <v>+8</v>
          </cell>
          <cell r="Q130">
            <v>19.3</v>
          </cell>
          <cell r="U130" t="str">
            <v/>
          </cell>
          <cell r="W130" t="str">
            <v>n/a</v>
          </cell>
          <cell r="AA130" t="str">
            <v/>
          </cell>
        </row>
        <row r="131">
          <cell r="A131" t="str">
            <v>NE0118SB10F7</v>
          </cell>
          <cell r="B131" t="str">
            <v>NE0118</v>
          </cell>
          <cell r="C131" t="str">
            <v>B60076</v>
          </cell>
          <cell r="D131" t="str">
            <v>SB10F7</v>
          </cell>
          <cell r="E131" t="str">
            <v>OL6004</v>
          </cell>
          <cell r="F131" t="str">
            <v>29072</v>
          </cell>
          <cell r="G131" t="str">
            <v>Woodlands Hill</v>
          </cell>
          <cell r="H131" t="str">
            <v>WH2(a)</v>
          </cell>
          <cell r="K131" t="str">
            <v/>
          </cell>
          <cell r="M131" t="str">
            <v>-8</v>
          </cell>
          <cell r="N131" t="str">
            <v>+4</v>
          </cell>
          <cell r="Q131">
            <v>16</v>
          </cell>
          <cell r="U131" t="str">
            <v/>
          </cell>
          <cell r="W131" t="str">
            <v>n/a</v>
          </cell>
          <cell r="AA131" t="str">
            <v/>
          </cell>
        </row>
        <row r="132">
          <cell r="A132" t="str">
            <v>NE0118SB10F8</v>
          </cell>
          <cell r="B132" t="str">
            <v>NE0118</v>
          </cell>
          <cell r="C132" t="str">
            <v>B60076</v>
          </cell>
          <cell r="D132" t="str">
            <v>SB10F8</v>
          </cell>
          <cell r="E132" t="str">
            <v>OL6004</v>
          </cell>
          <cell r="F132" t="str">
            <v>29072</v>
          </cell>
          <cell r="G132" t="str">
            <v>Woodlands Hill</v>
          </cell>
          <cell r="H132" t="str">
            <v>WH2(a)</v>
          </cell>
          <cell r="K132" t="str">
            <v/>
          </cell>
          <cell r="M132" t="str">
            <v>-4</v>
          </cell>
          <cell r="N132" t="str">
            <v>+2</v>
          </cell>
          <cell r="Q132">
            <v>8.3000000000000007</v>
          </cell>
          <cell r="U132" t="str">
            <v/>
          </cell>
          <cell r="W132" t="str">
            <v>n/a</v>
          </cell>
          <cell r="AA132" t="str">
            <v/>
          </cell>
        </row>
        <row r="133">
          <cell r="A133" t="str">
            <v>NE0118SB10F9</v>
          </cell>
          <cell r="B133" t="str">
            <v>NE0118</v>
          </cell>
          <cell r="C133" t="str">
            <v>B60076</v>
          </cell>
          <cell r="D133" t="str">
            <v>SB10F9</v>
          </cell>
          <cell r="E133" t="str">
            <v>OL6004</v>
          </cell>
          <cell r="F133" t="str">
            <v>29072</v>
          </cell>
          <cell r="G133" t="str">
            <v>Woodlands Hill</v>
          </cell>
          <cell r="H133" t="str">
            <v>WH2(a)</v>
          </cell>
          <cell r="K133" t="str">
            <v/>
          </cell>
          <cell r="M133" t="str">
            <v>-2</v>
          </cell>
          <cell r="N133" t="str">
            <v>+1</v>
          </cell>
          <cell r="Q133">
            <v>6.6</v>
          </cell>
          <cell r="U133" t="str">
            <v/>
          </cell>
          <cell r="W133" t="str">
            <v>n/a</v>
          </cell>
          <cell r="AA133" t="str">
            <v/>
          </cell>
        </row>
        <row r="134">
          <cell r="A134" t="str">
            <v>NE0118SB10F10</v>
          </cell>
          <cell r="B134" t="str">
            <v>NE0118</v>
          </cell>
          <cell r="C134" t="str">
            <v>B60076</v>
          </cell>
          <cell r="D134" t="str">
            <v>SB10F10</v>
          </cell>
          <cell r="E134" t="str">
            <v>OL6004</v>
          </cell>
          <cell r="F134" t="str">
            <v>29072</v>
          </cell>
          <cell r="G134" t="str">
            <v>Woodlands Hill</v>
          </cell>
          <cell r="H134" t="str">
            <v>WH2(a)</v>
          </cell>
          <cell r="K134" t="str">
            <v/>
          </cell>
          <cell r="M134" t="str">
            <v>-1</v>
          </cell>
          <cell r="N134" t="str">
            <v>+0.5</v>
          </cell>
          <cell r="Q134">
            <v>3.9</v>
          </cell>
          <cell r="U134" t="str">
            <v/>
          </cell>
          <cell r="W134" t="str">
            <v>n/a</v>
          </cell>
          <cell r="AA134" t="str">
            <v/>
          </cell>
        </row>
        <row r="135">
          <cell r="A135" t="str">
            <v>NE0118SB10F11</v>
          </cell>
          <cell r="B135" t="str">
            <v>NE0118</v>
          </cell>
          <cell r="C135" t="str">
            <v>B60076</v>
          </cell>
          <cell r="D135" t="str">
            <v>SB10F11</v>
          </cell>
          <cell r="E135" t="str">
            <v>OL6004</v>
          </cell>
          <cell r="F135" t="str">
            <v>29072</v>
          </cell>
          <cell r="G135" t="str">
            <v>Woodlands Hill</v>
          </cell>
          <cell r="H135" t="str">
            <v>WH2(a)</v>
          </cell>
          <cell r="K135" t="str">
            <v/>
          </cell>
          <cell r="M135" t="str">
            <v>-0.5</v>
          </cell>
          <cell r="N135" t="str">
            <v>+0.25</v>
          </cell>
          <cell r="Q135">
            <v>2.2000000000000002</v>
          </cell>
          <cell r="U135" t="str">
            <v/>
          </cell>
          <cell r="W135" t="str">
            <v>n/a</v>
          </cell>
          <cell r="AA135" t="str">
            <v/>
          </cell>
        </row>
        <row r="136">
          <cell r="A136" t="str">
            <v>NE0118SB10F12</v>
          </cell>
          <cell r="B136" t="str">
            <v>NE0118</v>
          </cell>
          <cell r="C136" t="str">
            <v>B60076</v>
          </cell>
          <cell r="D136" t="str">
            <v>SB10F12</v>
          </cell>
          <cell r="E136" t="str">
            <v>OL6004</v>
          </cell>
          <cell r="F136" t="str">
            <v>29072</v>
          </cell>
          <cell r="G136" t="str">
            <v>Woodlands Hill</v>
          </cell>
          <cell r="H136" t="str">
            <v>WH2(a)</v>
          </cell>
          <cell r="K136" t="str">
            <v/>
          </cell>
          <cell r="M136" t="str">
            <v>-0.25</v>
          </cell>
          <cell r="N136" t="str">
            <v>+0.125</v>
          </cell>
          <cell r="Q136">
            <v>1.3</v>
          </cell>
          <cell r="U136" t="str">
            <v/>
          </cell>
          <cell r="W136" t="str">
            <v>n/a</v>
          </cell>
          <cell r="AA136" t="str">
            <v/>
          </cell>
        </row>
        <row r="137">
          <cell r="A137" t="str">
            <v>NE0118SB10F13</v>
          </cell>
          <cell r="B137" t="str">
            <v>NE0118</v>
          </cell>
          <cell r="C137" t="str">
            <v>B60076</v>
          </cell>
          <cell r="D137" t="str">
            <v>SB10F13</v>
          </cell>
          <cell r="E137" t="str">
            <v>OL6004</v>
          </cell>
          <cell r="F137" t="str">
            <v>29072</v>
          </cell>
          <cell r="G137" t="str">
            <v>Woodlands Hill</v>
          </cell>
          <cell r="H137" t="str">
            <v>WH2(a)</v>
          </cell>
          <cell r="K137" t="str">
            <v/>
          </cell>
          <cell r="M137" t="str">
            <v>-0.125</v>
          </cell>
          <cell r="Q137">
            <v>1.1000000000000001</v>
          </cell>
          <cell r="U137" t="str">
            <v/>
          </cell>
          <cell r="W137" t="str">
            <v>n/a</v>
          </cell>
          <cell r="AA137" t="str">
            <v/>
          </cell>
        </row>
        <row r="138">
          <cell r="A138" t="str">
            <v>NE0118SC02F1</v>
          </cell>
          <cell r="B138" t="str">
            <v>NE0118</v>
          </cell>
          <cell r="C138" t="str">
            <v>B60076</v>
          </cell>
          <cell r="D138" t="str">
            <v>SC02F1</v>
          </cell>
          <cell r="E138" t="str">
            <v>OL6004</v>
          </cell>
          <cell r="F138" t="str">
            <v>29072</v>
          </cell>
          <cell r="G138" t="str">
            <v>Woodlands Hill</v>
          </cell>
          <cell r="H138" t="str">
            <v>WH2(a)</v>
          </cell>
          <cell r="K138" t="str">
            <v/>
          </cell>
          <cell r="M138" t="str">
            <v/>
          </cell>
          <cell r="N138" t="str">
            <v>+31.5</v>
          </cell>
          <cell r="Q138">
            <v>17.5</v>
          </cell>
          <cell r="U138" t="str">
            <v/>
          </cell>
          <cell r="W138" t="str">
            <v>n/a</v>
          </cell>
          <cell r="AA138" t="str">
            <v/>
          </cell>
        </row>
        <row r="139">
          <cell r="A139" t="str">
            <v>NE0118SC02F2</v>
          </cell>
          <cell r="B139" t="str">
            <v>NE0118</v>
          </cell>
          <cell r="C139" t="str">
            <v>B60076</v>
          </cell>
          <cell r="D139" t="str">
            <v>SC02F2</v>
          </cell>
          <cell r="E139" t="str">
            <v>OL6004</v>
          </cell>
          <cell r="F139" t="str">
            <v>29072</v>
          </cell>
          <cell r="G139" t="str">
            <v>Woodlands Hill</v>
          </cell>
          <cell r="H139" t="str">
            <v>WH2(a)</v>
          </cell>
          <cell r="K139" t="str">
            <v/>
          </cell>
          <cell r="M139" t="str">
            <v>-31.5</v>
          </cell>
          <cell r="N139" t="str">
            <v>+16</v>
          </cell>
          <cell r="Q139">
            <v>21.2</v>
          </cell>
          <cell r="U139" t="str">
            <v/>
          </cell>
          <cell r="W139" t="str">
            <v>n/a</v>
          </cell>
          <cell r="AA139" t="str">
            <v/>
          </cell>
        </row>
        <row r="140">
          <cell r="A140" t="str">
            <v>NE0118SC02F3</v>
          </cell>
          <cell r="B140" t="str">
            <v>NE0118</v>
          </cell>
          <cell r="C140" t="str">
            <v>B60076</v>
          </cell>
          <cell r="D140" t="str">
            <v>SC02F3</v>
          </cell>
          <cell r="E140" t="str">
            <v>OL6004</v>
          </cell>
          <cell r="F140" t="str">
            <v>29072</v>
          </cell>
          <cell r="G140" t="str">
            <v>Woodlands Hill</v>
          </cell>
          <cell r="H140" t="str">
            <v>WH2(a)</v>
          </cell>
          <cell r="K140" t="str">
            <v/>
          </cell>
          <cell r="M140" t="str">
            <v>-16</v>
          </cell>
          <cell r="N140" t="str">
            <v>+8</v>
          </cell>
          <cell r="Q140">
            <v>20.5</v>
          </cell>
          <cell r="U140" t="str">
            <v/>
          </cell>
          <cell r="W140" t="str">
            <v>n/a</v>
          </cell>
          <cell r="AA140" t="str">
            <v/>
          </cell>
        </row>
        <row r="141">
          <cell r="A141" t="str">
            <v>NE0118SC02F4</v>
          </cell>
          <cell r="B141" t="str">
            <v>NE0118</v>
          </cell>
          <cell r="C141" t="str">
            <v>B60076</v>
          </cell>
          <cell r="D141" t="str">
            <v>SC02F4</v>
          </cell>
          <cell r="E141" t="str">
            <v>OL6004</v>
          </cell>
          <cell r="F141" t="str">
            <v>29072</v>
          </cell>
          <cell r="G141" t="str">
            <v>Woodlands Hill</v>
          </cell>
          <cell r="H141" t="str">
            <v>WH2(a)</v>
          </cell>
          <cell r="K141" t="str">
            <v/>
          </cell>
          <cell r="M141" t="str">
            <v>-8</v>
          </cell>
          <cell r="N141" t="str">
            <v>+4</v>
          </cell>
          <cell r="Q141">
            <v>16.600000000000001</v>
          </cell>
          <cell r="U141" t="str">
            <v/>
          </cell>
          <cell r="W141" t="str">
            <v>n/a</v>
          </cell>
          <cell r="AA141" t="str">
            <v/>
          </cell>
        </row>
        <row r="142">
          <cell r="A142" t="str">
            <v>NE0118SC02F5</v>
          </cell>
          <cell r="B142" t="str">
            <v>NE0118</v>
          </cell>
          <cell r="C142" t="str">
            <v>B60076</v>
          </cell>
          <cell r="D142" t="str">
            <v>SC02F5</v>
          </cell>
          <cell r="E142" t="str">
            <v>OL6004</v>
          </cell>
          <cell r="F142" t="str">
            <v>29072</v>
          </cell>
          <cell r="G142" t="str">
            <v>Woodlands Hill</v>
          </cell>
          <cell r="H142" t="str">
            <v>WH2(a)</v>
          </cell>
          <cell r="K142" t="str">
            <v/>
          </cell>
          <cell r="M142" t="str">
            <v>-4</v>
          </cell>
          <cell r="N142" t="str">
            <v>+2</v>
          </cell>
          <cell r="Q142">
            <v>8.6999999999999993</v>
          </cell>
          <cell r="U142" t="str">
            <v/>
          </cell>
          <cell r="W142" t="str">
            <v>n/a</v>
          </cell>
          <cell r="AA142" t="str">
            <v/>
          </cell>
        </row>
        <row r="143">
          <cell r="A143" t="str">
            <v>NE0118SC02F6</v>
          </cell>
          <cell r="B143" t="str">
            <v>NE0118</v>
          </cell>
          <cell r="C143" t="str">
            <v>B60076</v>
          </cell>
          <cell r="D143" t="str">
            <v>SC02F6</v>
          </cell>
          <cell r="E143" t="str">
            <v>OL6004</v>
          </cell>
          <cell r="F143" t="str">
            <v>29072</v>
          </cell>
          <cell r="G143" t="str">
            <v>Woodlands Hill</v>
          </cell>
          <cell r="H143" t="str">
            <v>WH2(a)</v>
          </cell>
          <cell r="K143" t="str">
            <v/>
          </cell>
          <cell r="M143" t="str">
            <v>-2</v>
          </cell>
          <cell r="N143" t="str">
            <v>+1</v>
          </cell>
          <cell r="Q143">
            <v>6.8</v>
          </cell>
          <cell r="U143" t="str">
            <v/>
          </cell>
          <cell r="W143" t="str">
            <v>n/a</v>
          </cell>
          <cell r="AA143" t="str">
            <v/>
          </cell>
        </row>
        <row r="144">
          <cell r="A144" t="str">
            <v>NE0118SC02F7</v>
          </cell>
          <cell r="B144" t="str">
            <v>NE0118</v>
          </cell>
          <cell r="C144" t="str">
            <v>B60076</v>
          </cell>
          <cell r="D144" t="str">
            <v>SC02F7</v>
          </cell>
          <cell r="E144" t="str">
            <v>OL6004</v>
          </cell>
          <cell r="F144" t="str">
            <v>29072</v>
          </cell>
          <cell r="G144" t="str">
            <v>Woodlands Hill</v>
          </cell>
          <cell r="H144" t="str">
            <v>WH2(a)</v>
          </cell>
          <cell r="K144" t="str">
            <v/>
          </cell>
          <cell r="M144" t="str">
            <v>-1</v>
          </cell>
          <cell r="N144" t="str">
            <v>+0.5</v>
          </cell>
          <cell r="Q144">
            <v>4</v>
          </cell>
          <cell r="U144" t="str">
            <v/>
          </cell>
          <cell r="W144" t="str">
            <v>n/a</v>
          </cell>
          <cell r="AA144" t="str">
            <v/>
          </cell>
        </row>
        <row r="145">
          <cell r="A145" t="str">
            <v>NE0118SC02F8</v>
          </cell>
          <cell r="B145" t="str">
            <v>NE0118</v>
          </cell>
          <cell r="C145" t="str">
            <v>B60076</v>
          </cell>
          <cell r="D145" t="str">
            <v>SC02F8</v>
          </cell>
          <cell r="E145" t="str">
            <v>OL6004</v>
          </cell>
          <cell r="F145" t="str">
            <v>29072</v>
          </cell>
          <cell r="G145" t="str">
            <v>Woodlands Hill</v>
          </cell>
          <cell r="H145" t="str">
            <v>WH2(a)</v>
          </cell>
          <cell r="K145" t="str">
            <v/>
          </cell>
          <cell r="M145" t="str">
            <v>-0.5</v>
          </cell>
          <cell r="N145" t="str">
            <v>+0.25</v>
          </cell>
          <cell r="Q145">
            <v>2.2999999999999998</v>
          </cell>
          <cell r="U145" t="str">
            <v/>
          </cell>
          <cell r="W145" t="str">
            <v>n/a</v>
          </cell>
          <cell r="AA145" t="str">
            <v/>
          </cell>
        </row>
        <row r="146">
          <cell r="A146" t="str">
            <v>NE0118SC02F9</v>
          </cell>
          <cell r="B146" t="str">
            <v>NE0118</v>
          </cell>
          <cell r="C146" t="str">
            <v>B60076</v>
          </cell>
          <cell r="D146" t="str">
            <v>SC02F9</v>
          </cell>
          <cell r="E146" t="str">
            <v>OL6004</v>
          </cell>
          <cell r="F146" t="str">
            <v>29072</v>
          </cell>
          <cell r="G146" t="str">
            <v>Woodlands Hill</v>
          </cell>
          <cell r="H146" t="str">
            <v>WH2(a)</v>
          </cell>
          <cell r="K146" t="str">
            <v/>
          </cell>
          <cell r="M146" t="str">
            <v>-0.25</v>
          </cell>
          <cell r="N146" t="str">
            <v>+0.125</v>
          </cell>
          <cell r="Q146">
            <v>1.3</v>
          </cell>
          <cell r="U146" t="str">
            <v/>
          </cell>
          <cell r="W146" t="str">
            <v>n/a</v>
          </cell>
          <cell r="AA146" t="str">
            <v/>
          </cell>
        </row>
        <row r="147">
          <cell r="A147" t="str">
            <v>NE0118SC02F10</v>
          </cell>
          <cell r="B147" t="str">
            <v>NE0118</v>
          </cell>
          <cell r="C147" t="str">
            <v>B60076</v>
          </cell>
          <cell r="D147" t="str">
            <v>SC02F10</v>
          </cell>
          <cell r="E147" t="str">
            <v>OL6004</v>
          </cell>
          <cell r="F147" t="str">
            <v>29072</v>
          </cell>
          <cell r="G147" t="str">
            <v>Woodlands Hill</v>
          </cell>
          <cell r="H147" t="str">
            <v>WH2(a)</v>
          </cell>
          <cell r="K147" t="str">
            <v/>
          </cell>
          <cell r="M147" t="str">
            <v>-0.125</v>
          </cell>
          <cell r="Q147">
            <v>1.1000000000000001</v>
          </cell>
          <cell r="U147" t="str">
            <v/>
          </cell>
          <cell r="W147" t="str">
            <v>n/a</v>
          </cell>
          <cell r="AA147" t="str">
            <v/>
          </cell>
        </row>
        <row r="148">
          <cell r="A148" t="str">
            <v>NE0118SD02F1</v>
          </cell>
          <cell r="B148" t="str">
            <v>NE0118</v>
          </cell>
          <cell r="C148" t="str">
            <v>B60076</v>
          </cell>
          <cell r="D148" t="str">
            <v>SD02F1</v>
          </cell>
          <cell r="E148" t="str">
            <v>OL6004</v>
          </cell>
          <cell r="F148" t="str">
            <v>29072</v>
          </cell>
          <cell r="G148" t="str">
            <v>Woodlands Hill</v>
          </cell>
          <cell r="H148" t="str">
            <v>WH2(a)</v>
          </cell>
          <cell r="K148" t="str">
            <v/>
          </cell>
          <cell r="M148" t="str">
            <v/>
          </cell>
          <cell r="N148" t="str">
            <v>+31.5</v>
          </cell>
          <cell r="Q148">
            <v>13.7</v>
          </cell>
          <cell r="U148" t="str">
            <v/>
          </cell>
          <cell r="W148" t="str">
            <v>n/a</v>
          </cell>
          <cell r="AA148" t="str">
            <v/>
          </cell>
        </row>
        <row r="149">
          <cell r="A149" t="str">
            <v>NE0118SD02F2</v>
          </cell>
          <cell r="B149" t="str">
            <v>NE0118</v>
          </cell>
          <cell r="C149" t="str">
            <v>B60076</v>
          </cell>
          <cell r="D149" t="str">
            <v>SD02F2</v>
          </cell>
          <cell r="E149" t="str">
            <v>OL6004</v>
          </cell>
          <cell r="F149" t="str">
            <v>29072</v>
          </cell>
          <cell r="G149" t="str">
            <v>Woodlands Hill</v>
          </cell>
          <cell r="H149" t="str">
            <v>WH2(a)</v>
          </cell>
          <cell r="K149" t="str">
            <v/>
          </cell>
          <cell r="M149" t="str">
            <v>-31.5</v>
          </cell>
          <cell r="N149" t="str">
            <v>+16</v>
          </cell>
          <cell r="Q149">
            <v>21.4</v>
          </cell>
          <cell r="U149" t="str">
            <v/>
          </cell>
          <cell r="W149" t="str">
            <v>n/a</v>
          </cell>
          <cell r="AA149" t="str">
            <v/>
          </cell>
        </row>
        <row r="150">
          <cell r="A150" t="str">
            <v>NE0118SD02F3</v>
          </cell>
          <cell r="B150" t="str">
            <v>NE0118</v>
          </cell>
          <cell r="C150" t="str">
            <v>B60076</v>
          </cell>
          <cell r="D150" t="str">
            <v>SD02F3</v>
          </cell>
          <cell r="E150" t="str">
            <v>OL6004</v>
          </cell>
          <cell r="F150" t="str">
            <v>29072</v>
          </cell>
          <cell r="G150" t="str">
            <v>Woodlands Hill</v>
          </cell>
          <cell r="H150" t="str">
            <v>WH2(a)</v>
          </cell>
          <cell r="K150" t="str">
            <v/>
          </cell>
          <cell r="M150" t="str">
            <v>-16</v>
          </cell>
          <cell r="N150" t="str">
            <v>+8</v>
          </cell>
          <cell r="Q150">
            <v>20.8</v>
          </cell>
          <cell r="U150" t="str">
            <v/>
          </cell>
          <cell r="W150" t="str">
            <v>n/a</v>
          </cell>
          <cell r="AA150" t="str">
            <v/>
          </cell>
        </row>
        <row r="151">
          <cell r="A151" t="str">
            <v>NE0118SD02F4</v>
          </cell>
          <cell r="B151" t="str">
            <v>NE0118</v>
          </cell>
          <cell r="C151" t="str">
            <v>B60076</v>
          </cell>
          <cell r="D151" t="str">
            <v>SD02F4</v>
          </cell>
          <cell r="E151" t="str">
            <v>OL6004</v>
          </cell>
          <cell r="F151" t="str">
            <v>29072</v>
          </cell>
          <cell r="G151" t="str">
            <v>Woodlands Hill</v>
          </cell>
          <cell r="H151" t="str">
            <v>WH2(a)</v>
          </cell>
          <cell r="K151" t="str">
            <v/>
          </cell>
          <cell r="M151" t="str">
            <v>-8</v>
          </cell>
          <cell r="N151" t="str">
            <v>+4</v>
          </cell>
          <cell r="Q151">
            <v>15.9</v>
          </cell>
          <cell r="U151" t="str">
            <v/>
          </cell>
          <cell r="W151" t="str">
            <v>n/a</v>
          </cell>
          <cell r="AA151" t="str">
            <v/>
          </cell>
        </row>
        <row r="152">
          <cell r="A152" t="str">
            <v>NE0118SD02F5</v>
          </cell>
          <cell r="B152" t="str">
            <v>NE0118</v>
          </cell>
          <cell r="C152" t="str">
            <v>B60076</v>
          </cell>
          <cell r="D152" t="str">
            <v>SD02F5</v>
          </cell>
          <cell r="E152" t="str">
            <v>OL6004</v>
          </cell>
          <cell r="F152" t="str">
            <v>29072</v>
          </cell>
          <cell r="G152" t="str">
            <v>Woodlands Hill</v>
          </cell>
          <cell r="H152" t="str">
            <v>WH2(a)</v>
          </cell>
          <cell r="K152" t="str">
            <v/>
          </cell>
          <cell r="M152" t="str">
            <v>-4</v>
          </cell>
          <cell r="N152" t="str">
            <v>+2</v>
          </cell>
          <cell r="Q152">
            <v>9.5</v>
          </cell>
          <cell r="U152" t="str">
            <v/>
          </cell>
          <cell r="W152" t="str">
            <v>n/a</v>
          </cell>
          <cell r="AA152" t="str">
            <v/>
          </cell>
        </row>
        <row r="153">
          <cell r="A153" t="str">
            <v>NE0118SD02F6</v>
          </cell>
          <cell r="B153" t="str">
            <v>NE0118</v>
          </cell>
          <cell r="C153" t="str">
            <v>B60076</v>
          </cell>
          <cell r="D153" t="str">
            <v>SD02F6</v>
          </cell>
          <cell r="E153" t="str">
            <v>OL6004</v>
          </cell>
          <cell r="F153" t="str">
            <v>29072</v>
          </cell>
          <cell r="G153" t="str">
            <v>Woodlands Hill</v>
          </cell>
          <cell r="H153" t="str">
            <v>WH2(a)</v>
          </cell>
          <cell r="K153" t="str">
            <v/>
          </cell>
          <cell r="M153" t="str">
            <v>-2</v>
          </cell>
          <cell r="N153" t="str">
            <v>+1</v>
          </cell>
          <cell r="Q153">
            <v>7.1</v>
          </cell>
          <cell r="U153" t="str">
            <v/>
          </cell>
          <cell r="W153" t="str">
            <v>n/a</v>
          </cell>
          <cell r="AA153" t="str">
            <v/>
          </cell>
        </row>
        <row r="154">
          <cell r="A154" t="str">
            <v>NE0118SD02F7</v>
          </cell>
          <cell r="B154" t="str">
            <v>NE0118</v>
          </cell>
          <cell r="C154" t="str">
            <v>B60076</v>
          </cell>
          <cell r="D154" t="str">
            <v>SD02F7</v>
          </cell>
          <cell r="E154" t="str">
            <v>OL6004</v>
          </cell>
          <cell r="F154" t="str">
            <v>29072</v>
          </cell>
          <cell r="G154" t="str">
            <v>Woodlands Hill</v>
          </cell>
          <cell r="H154" t="str">
            <v>WH2(a)</v>
          </cell>
          <cell r="K154" t="str">
            <v/>
          </cell>
          <cell r="M154" t="str">
            <v>-1</v>
          </cell>
          <cell r="N154" t="str">
            <v>+0.5</v>
          </cell>
          <cell r="Q154">
            <v>4.5999999999999996</v>
          </cell>
          <cell r="U154" t="str">
            <v/>
          </cell>
          <cell r="W154" t="str">
            <v>n/a</v>
          </cell>
          <cell r="AA154" t="str">
            <v/>
          </cell>
        </row>
        <row r="155">
          <cell r="A155" t="str">
            <v>NE0118SD02F8</v>
          </cell>
          <cell r="B155" t="str">
            <v>NE0118</v>
          </cell>
          <cell r="C155" t="str">
            <v>B60076</v>
          </cell>
          <cell r="D155" t="str">
            <v>SD02F8</v>
          </cell>
          <cell r="E155" t="str">
            <v>OL6004</v>
          </cell>
          <cell r="F155" t="str">
            <v>29072</v>
          </cell>
          <cell r="G155" t="str">
            <v>Woodlands Hill</v>
          </cell>
          <cell r="H155" t="str">
            <v>WH2(a)</v>
          </cell>
          <cell r="K155" t="str">
            <v/>
          </cell>
          <cell r="M155" t="str">
            <v>-0.5</v>
          </cell>
          <cell r="N155" t="str">
            <v>+0.25</v>
          </cell>
          <cell r="Q155">
            <v>3.1</v>
          </cell>
          <cell r="U155" t="str">
            <v/>
          </cell>
          <cell r="W155" t="str">
            <v>n/a</v>
          </cell>
          <cell r="AA155" t="str">
            <v/>
          </cell>
        </row>
        <row r="156">
          <cell r="A156" t="str">
            <v>NE0118SD02F9</v>
          </cell>
          <cell r="B156" t="str">
            <v>NE0118</v>
          </cell>
          <cell r="C156" t="str">
            <v>B60076</v>
          </cell>
          <cell r="D156" t="str">
            <v>SD02F9</v>
          </cell>
          <cell r="E156" t="str">
            <v>OL6004</v>
          </cell>
          <cell r="F156" t="str">
            <v>29072</v>
          </cell>
          <cell r="G156" t="str">
            <v>Woodlands Hill</v>
          </cell>
          <cell r="H156" t="str">
            <v>WH2(a)</v>
          </cell>
          <cell r="K156" t="str">
            <v/>
          </cell>
          <cell r="M156" t="str">
            <v>-0.25</v>
          </cell>
          <cell r="N156" t="str">
            <v>+0.125</v>
          </cell>
          <cell r="Q156">
            <v>2.2000000000000002</v>
          </cell>
          <cell r="U156" t="str">
            <v/>
          </cell>
          <cell r="W156" t="str">
            <v>n/a</v>
          </cell>
          <cell r="AA156" t="str">
            <v/>
          </cell>
        </row>
        <row r="157">
          <cell r="A157" t="str">
            <v>NE0118SD02F10</v>
          </cell>
          <cell r="B157" t="str">
            <v>NE0118</v>
          </cell>
          <cell r="C157" t="str">
            <v>B60076</v>
          </cell>
          <cell r="D157" t="str">
            <v>SD02F10</v>
          </cell>
          <cell r="E157" t="str">
            <v>OL6004</v>
          </cell>
          <cell r="F157" t="str">
            <v>29072</v>
          </cell>
          <cell r="G157" t="str">
            <v>Woodlands Hill</v>
          </cell>
          <cell r="H157" t="str">
            <v>WH2(a)</v>
          </cell>
          <cell r="K157" t="str">
            <v/>
          </cell>
          <cell r="M157" t="str">
            <v>-0.125</v>
          </cell>
          <cell r="Q157">
            <v>1.7</v>
          </cell>
          <cell r="U157" t="str">
            <v/>
          </cell>
          <cell r="W157" t="str">
            <v>n/a</v>
          </cell>
          <cell r="AA157" t="str">
            <v/>
          </cell>
        </row>
        <row r="158">
          <cell r="A158" t="str">
            <v>NE0118SW02F1</v>
          </cell>
          <cell r="B158" t="str">
            <v>NE0118</v>
          </cell>
          <cell r="C158" t="str">
            <v>B60076</v>
          </cell>
          <cell r="D158" t="str">
            <v>SW02F1</v>
          </cell>
          <cell r="E158" t="str">
            <v>OL6004</v>
          </cell>
          <cell r="F158" t="str">
            <v>29072</v>
          </cell>
          <cell r="G158" t="str">
            <v>Woodlands Hill</v>
          </cell>
          <cell r="H158" t="str">
            <v>WH2(a)</v>
          </cell>
          <cell r="K158" t="str">
            <v/>
          </cell>
          <cell r="M158" t="str">
            <v/>
          </cell>
          <cell r="N158" t="str">
            <v>+31.5</v>
          </cell>
          <cell r="Q158">
            <v>10.7</v>
          </cell>
          <cell r="U158" t="str">
            <v/>
          </cell>
          <cell r="W158" t="str">
            <v>n/a</v>
          </cell>
          <cell r="AA158" t="str">
            <v/>
          </cell>
        </row>
        <row r="159">
          <cell r="A159" t="str">
            <v>NE0118SW02F2</v>
          </cell>
          <cell r="B159" t="str">
            <v>NE0118</v>
          </cell>
          <cell r="C159" t="str">
            <v>B60076</v>
          </cell>
          <cell r="D159" t="str">
            <v>SW02F2</v>
          </cell>
          <cell r="E159" t="str">
            <v>OL6004</v>
          </cell>
          <cell r="F159" t="str">
            <v>29072</v>
          </cell>
          <cell r="G159" t="str">
            <v>Woodlands Hill</v>
          </cell>
          <cell r="H159" t="str">
            <v>WH2(a)</v>
          </cell>
          <cell r="K159" t="str">
            <v/>
          </cell>
          <cell r="M159" t="str">
            <v>-31.5</v>
          </cell>
          <cell r="N159" t="str">
            <v>+16</v>
          </cell>
          <cell r="Q159">
            <v>16.3</v>
          </cell>
          <cell r="U159" t="str">
            <v/>
          </cell>
          <cell r="W159" t="str">
            <v>n/a</v>
          </cell>
          <cell r="AA159" t="str">
            <v/>
          </cell>
        </row>
        <row r="160">
          <cell r="A160" t="str">
            <v>NE0118SW02F3</v>
          </cell>
          <cell r="B160" t="str">
            <v>NE0118</v>
          </cell>
          <cell r="C160" t="str">
            <v>B60076</v>
          </cell>
          <cell r="D160" t="str">
            <v>SW02F3</v>
          </cell>
          <cell r="E160" t="str">
            <v>OL6004</v>
          </cell>
          <cell r="F160" t="str">
            <v>29072</v>
          </cell>
          <cell r="G160" t="str">
            <v>Woodlands Hill</v>
          </cell>
          <cell r="H160" t="str">
            <v>WH2(a)</v>
          </cell>
          <cell r="K160" t="str">
            <v/>
          </cell>
          <cell r="M160" t="str">
            <v>-16</v>
          </cell>
          <cell r="N160" t="str">
            <v>+8</v>
          </cell>
          <cell r="Q160">
            <v>21.4</v>
          </cell>
          <cell r="U160" t="str">
            <v/>
          </cell>
          <cell r="W160" t="str">
            <v>n/a</v>
          </cell>
          <cell r="AA160" t="str">
            <v/>
          </cell>
        </row>
        <row r="161">
          <cell r="A161" t="str">
            <v>NE0118SW02F4</v>
          </cell>
          <cell r="B161" t="str">
            <v>NE0118</v>
          </cell>
          <cell r="C161" t="str">
            <v>B60076</v>
          </cell>
          <cell r="D161" t="str">
            <v>SW02F4</v>
          </cell>
          <cell r="E161" t="str">
            <v>OL6004</v>
          </cell>
          <cell r="F161" t="str">
            <v>29072</v>
          </cell>
          <cell r="G161" t="str">
            <v>Woodlands Hill</v>
          </cell>
          <cell r="H161" t="str">
            <v>WH2(a)</v>
          </cell>
          <cell r="K161" t="str">
            <v/>
          </cell>
          <cell r="M161" t="str">
            <v>-8</v>
          </cell>
          <cell r="N161" t="str">
            <v>+4</v>
          </cell>
          <cell r="Q161">
            <v>17.5</v>
          </cell>
        </row>
        <row r="162">
          <cell r="A162" t="str">
            <v>NE0118SW02F5</v>
          </cell>
          <cell r="B162" t="str">
            <v>NE0118</v>
          </cell>
          <cell r="C162" t="str">
            <v>B60076</v>
          </cell>
          <cell r="D162" t="str">
            <v>SW02F5</v>
          </cell>
          <cell r="E162" t="str">
            <v>OL6004</v>
          </cell>
          <cell r="F162" t="str">
            <v>29072</v>
          </cell>
          <cell r="G162" t="str">
            <v>Woodlands Hill</v>
          </cell>
          <cell r="H162" t="str">
            <v>WH2(a)</v>
          </cell>
          <cell r="M162" t="str">
            <v>-4</v>
          </cell>
          <cell r="N162" t="str">
            <v>+2</v>
          </cell>
          <cell r="Q162">
            <v>8.1</v>
          </cell>
        </row>
        <row r="163">
          <cell r="A163" t="str">
            <v>NE0118SW02F6</v>
          </cell>
          <cell r="B163" t="str">
            <v>NE0118</v>
          </cell>
          <cell r="C163" t="str">
            <v>B60076</v>
          </cell>
          <cell r="D163" t="str">
            <v>SW02F6</v>
          </cell>
          <cell r="E163" t="str">
            <v>OL6004</v>
          </cell>
          <cell r="F163" t="str">
            <v>29072</v>
          </cell>
          <cell r="G163" t="str">
            <v>Woodlands Hill</v>
          </cell>
          <cell r="H163" t="str">
            <v>WH2(a)</v>
          </cell>
          <cell r="M163" t="str">
            <v>-2</v>
          </cell>
          <cell r="N163" t="str">
            <v>+1</v>
          </cell>
          <cell r="Q163">
            <v>9.3000000000000007</v>
          </cell>
        </row>
        <row r="164">
          <cell r="A164" t="str">
            <v>NE0118SW02F7</v>
          </cell>
          <cell r="B164" t="str">
            <v>NE0118</v>
          </cell>
          <cell r="C164" t="str">
            <v>B60076</v>
          </cell>
          <cell r="D164" t="str">
            <v>SW02F7</v>
          </cell>
          <cell r="E164" t="str">
            <v>OL6004</v>
          </cell>
          <cell r="F164" t="str">
            <v>29072</v>
          </cell>
          <cell r="G164" t="str">
            <v>Woodlands Hill</v>
          </cell>
          <cell r="H164" t="str">
            <v>WH2(a)</v>
          </cell>
          <cell r="M164" t="str">
            <v>-1</v>
          </cell>
          <cell r="N164" t="str">
            <v>+0.5</v>
          </cell>
          <cell r="Q164">
            <v>5.4</v>
          </cell>
        </row>
        <row r="165">
          <cell r="A165" t="str">
            <v>NE0118SW02F8</v>
          </cell>
          <cell r="B165" t="str">
            <v>NE0118</v>
          </cell>
          <cell r="C165" t="str">
            <v>B60076</v>
          </cell>
          <cell r="D165" t="str">
            <v>SW02F8</v>
          </cell>
          <cell r="E165" t="str">
            <v>OL6004</v>
          </cell>
          <cell r="F165" t="str">
            <v>29072</v>
          </cell>
          <cell r="G165" t="str">
            <v>Woodlands Hill</v>
          </cell>
          <cell r="H165" t="str">
            <v>WH2(a)</v>
          </cell>
          <cell r="M165" t="str">
            <v>-0.5</v>
          </cell>
          <cell r="N165" t="str">
            <v>+0.25</v>
          </cell>
          <cell r="Q165">
            <v>3.7</v>
          </cell>
        </row>
        <row r="166">
          <cell r="A166" t="str">
            <v>NE0118SW02F9</v>
          </cell>
          <cell r="B166" t="str">
            <v>NE0118</v>
          </cell>
          <cell r="C166" t="str">
            <v>B60076</v>
          </cell>
          <cell r="D166" t="str">
            <v>SW02F9</v>
          </cell>
          <cell r="E166" t="str">
            <v>OL6004</v>
          </cell>
          <cell r="F166" t="str">
            <v>29072</v>
          </cell>
          <cell r="G166" t="str">
            <v>Woodlands Hill</v>
          </cell>
          <cell r="H166" t="str">
            <v>WH2(a)</v>
          </cell>
          <cell r="M166" t="str">
            <v>-0.25</v>
          </cell>
          <cell r="N166" t="str">
            <v>+0.125</v>
          </cell>
          <cell r="Q166">
            <v>2.4</v>
          </cell>
        </row>
        <row r="167">
          <cell r="A167" t="str">
            <v>NE0118SW02F10</v>
          </cell>
          <cell r="B167" t="str">
            <v>NE0118</v>
          </cell>
          <cell r="C167" t="str">
            <v>B60076</v>
          </cell>
          <cell r="D167" t="str">
            <v>SW02F10</v>
          </cell>
          <cell r="E167" t="str">
            <v>OL6004</v>
          </cell>
          <cell r="F167" t="str">
            <v>29072</v>
          </cell>
          <cell r="G167" t="str">
            <v>Woodlands Hill</v>
          </cell>
          <cell r="H167" t="str">
            <v>WH2(a)</v>
          </cell>
          <cell r="M167" t="str">
            <v>-0.125</v>
          </cell>
          <cell r="N167" t="str">
            <v>0.163</v>
          </cell>
          <cell r="Q167">
            <v>0.8</v>
          </cell>
        </row>
        <row r="168">
          <cell r="A168" t="str">
            <v>NE0118SW02F11</v>
          </cell>
          <cell r="B168" t="str">
            <v>NE0118</v>
          </cell>
          <cell r="C168" t="str">
            <v>B60076</v>
          </cell>
          <cell r="D168" t="str">
            <v>SW02F11</v>
          </cell>
          <cell r="E168" t="str">
            <v>OL6004</v>
          </cell>
          <cell r="F168" t="str">
            <v>29072</v>
          </cell>
          <cell r="G168" t="str">
            <v>Woodlands Hill</v>
          </cell>
          <cell r="H168" t="str">
            <v>WH2(a)</v>
          </cell>
          <cell r="M168" t="str">
            <v>-0.163</v>
          </cell>
          <cell r="N168" t="str">
            <v>0.038</v>
          </cell>
          <cell r="Q168">
            <v>0.2</v>
          </cell>
        </row>
        <row r="169">
          <cell r="A169" t="str">
            <v>NE0118SW02F12</v>
          </cell>
          <cell r="B169" t="str">
            <v>NE0118</v>
          </cell>
          <cell r="C169" t="str">
            <v>B60076</v>
          </cell>
          <cell r="D169" t="str">
            <v>SW02F12</v>
          </cell>
          <cell r="E169" t="str">
            <v>OL6004</v>
          </cell>
          <cell r="F169" t="str">
            <v>29072</v>
          </cell>
          <cell r="G169" t="str">
            <v>Woodlands Hill</v>
          </cell>
          <cell r="H169" t="str">
            <v>WH2(a)</v>
          </cell>
          <cell r="M169" t="str">
            <v>-0.038</v>
          </cell>
          <cell r="Q169">
            <v>4.2</v>
          </cell>
        </row>
        <row r="170">
          <cell r="A170" t="str">
            <v>NE0118SB11F1</v>
          </cell>
          <cell r="B170" t="str">
            <v>NE0118</v>
          </cell>
          <cell r="C170" t="str">
            <v>B60077</v>
          </cell>
          <cell r="D170" t="str">
            <v>SB11F1</v>
          </cell>
          <cell r="E170" t="str">
            <v>OL6004</v>
          </cell>
          <cell r="F170" t="str">
            <v>29072</v>
          </cell>
          <cell r="G170" t="str">
            <v>Woodlands Hill</v>
          </cell>
          <cell r="H170" t="str">
            <v>WH2b(1)_wh3p</v>
          </cell>
          <cell r="K170" t="str">
            <v/>
          </cell>
          <cell r="M170" t="e">
            <v>#REF!</v>
          </cell>
          <cell r="N170" t="str">
            <v>+125</v>
          </cell>
          <cell r="Q170">
            <v>91.8</v>
          </cell>
          <cell r="U170" t="str">
            <v/>
          </cell>
          <cell r="W170" t="str">
            <v>n/a</v>
          </cell>
          <cell r="AA170" t="str">
            <v/>
          </cell>
        </row>
        <row r="171">
          <cell r="A171" t="str">
            <v>NE0118SB11F2</v>
          </cell>
          <cell r="B171" t="str">
            <v>NE0118</v>
          </cell>
          <cell r="C171" t="str">
            <v>B60077</v>
          </cell>
          <cell r="D171" t="str">
            <v>SB11F2</v>
          </cell>
          <cell r="E171" t="str">
            <v>OL6004</v>
          </cell>
          <cell r="F171" t="str">
            <v>29072</v>
          </cell>
          <cell r="G171" t="str">
            <v>Woodlands Hill</v>
          </cell>
          <cell r="H171" t="str">
            <v>WH2b(1)_wh3p</v>
          </cell>
          <cell r="K171" t="str">
            <v/>
          </cell>
          <cell r="M171" t="str">
            <v>-125</v>
          </cell>
          <cell r="N171" t="str">
            <v>+63</v>
          </cell>
          <cell r="Q171">
            <v>2.8</v>
          </cell>
          <cell r="U171" t="str">
            <v/>
          </cell>
          <cell r="W171" t="str">
            <v>n/a</v>
          </cell>
          <cell r="AA171" t="str">
            <v/>
          </cell>
        </row>
        <row r="172">
          <cell r="A172" t="str">
            <v>NE0118SB11F3</v>
          </cell>
          <cell r="B172" t="str">
            <v>NE0118</v>
          </cell>
          <cell r="C172" t="str">
            <v>B60077</v>
          </cell>
          <cell r="D172" t="str">
            <v>SB11F3</v>
          </cell>
          <cell r="E172" t="str">
            <v>OL6004</v>
          </cell>
          <cell r="F172" t="str">
            <v>29072</v>
          </cell>
          <cell r="G172" t="str">
            <v>Woodlands Hill</v>
          </cell>
          <cell r="H172" t="str">
            <v>WH2b(1)_wh3p</v>
          </cell>
          <cell r="K172" t="str">
            <v/>
          </cell>
          <cell r="M172" t="str">
            <v>-63</v>
          </cell>
          <cell r="N172" t="str">
            <v>+31.5</v>
          </cell>
          <cell r="Q172">
            <v>1.4</v>
          </cell>
          <cell r="U172" t="str">
            <v/>
          </cell>
          <cell r="W172" t="str">
            <v>n/a</v>
          </cell>
          <cell r="AA172" t="str">
            <v/>
          </cell>
        </row>
        <row r="173">
          <cell r="A173" t="str">
            <v>NE0118SB11F4</v>
          </cell>
          <cell r="B173" t="str">
            <v>NE0118</v>
          </cell>
          <cell r="C173" t="str">
            <v>B60077</v>
          </cell>
          <cell r="D173" t="str">
            <v>SB11F4</v>
          </cell>
          <cell r="E173" t="str">
            <v>OL6004</v>
          </cell>
          <cell r="F173" t="str">
            <v>29072</v>
          </cell>
          <cell r="G173" t="str">
            <v>Woodlands Hill</v>
          </cell>
          <cell r="H173" t="str">
            <v>WH2b(1)_wh3p</v>
          </cell>
          <cell r="K173" t="str">
            <v/>
          </cell>
          <cell r="M173" t="str">
            <v>-31.5</v>
          </cell>
          <cell r="N173" t="str">
            <v>+16</v>
          </cell>
          <cell r="Q173">
            <v>1.4</v>
          </cell>
          <cell r="U173" t="str">
            <v/>
          </cell>
          <cell r="W173" t="str">
            <v>n/a</v>
          </cell>
          <cell r="AA173" t="str">
            <v/>
          </cell>
        </row>
        <row r="174">
          <cell r="A174" t="str">
            <v>NE0118SB11F5</v>
          </cell>
          <cell r="B174" t="str">
            <v>NE0118</v>
          </cell>
          <cell r="C174" t="str">
            <v>B60077</v>
          </cell>
          <cell r="D174" t="str">
            <v>SB11F5</v>
          </cell>
          <cell r="E174" t="str">
            <v>OL6004</v>
          </cell>
          <cell r="F174" t="str">
            <v>29072</v>
          </cell>
          <cell r="G174" t="str">
            <v>Woodlands Hill</v>
          </cell>
          <cell r="H174" t="str">
            <v>WH2b(1)_wh3p</v>
          </cell>
          <cell r="K174" t="str">
            <v/>
          </cell>
          <cell r="M174" t="str">
            <v>-16</v>
          </cell>
          <cell r="N174" t="str">
            <v>+8</v>
          </cell>
          <cell r="Q174">
            <v>1</v>
          </cell>
          <cell r="U174" t="str">
            <v/>
          </cell>
          <cell r="W174" t="str">
            <v>n/a</v>
          </cell>
          <cell r="AA174" t="str">
            <v/>
          </cell>
        </row>
        <row r="175">
          <cell r="A175" t="str">
            <v>NE0118SB11F6</v>
          </cell>
          <cell r="B175" t="str">
            <v>NE0118</v>
          </cell>
          <cell r="C175" t="str">
            <v>B60077</v>
          </cell>
          <cell r="D175" t="str">
            <v>SB11F6</v>
          </cell>
          <cell r="E175" t="str">
            <v>OL6004</v>
          </cell>
          <cell r="F175" t="str">
            <v>29072</v>
          </cell>
          <cell r="G175" t="str">
            <v>Woodlands Hill</v>
          </cell>
          <cell r="H175" t="str">
            <v>WH2b(1)_wh3p</v>
          </cell>
          <cell r="K175" t="str">
            <v/>
          </cell>
          <cell r="M175" t="str">
            <v>-8</v>
          </cell>
          <cell r="N175" t="str">
            <v>+4</v>
          </cell>
          <cell r="Q175">
            <v>0.7</v>
          </cell>
          <cell r="U175" t="str">
            <v/>
          </cell>
          <cell r="W175" t="str">
            <v>n/a</v>
          </cell>
          <cell r="AA175" t="str">
            <v/>
          </cell>
        </row>
        <row r="176">
          <cell r="A176" t="str">
            <v>NE0118SB11F7</v>
          </cell>
          <cell r="B176" t="str">
            <v>NE0118</v>
          </cell>
          <cell r="C176" t="str">
            <v>B60077</v>
          </cell>
          <cell r="D176" t="str">
            <v>SB11F7</v>
          </cell>
          <cell r="E176" t="str">
            <v>OL6004</v>
          </cell>
          <cell r="F176" t="str">
            <v>29072</v>
          </cell>
          <cell r="G176" t="str">
            <v>Woodlands Hill</v>
          </cell>
          <cell r="H176" t="str">
            <v>WH2b(1)_wh3p</v>
          </cell>
          <cell r="K176" t="str">
            <v/>
          </cell>
          <cell r="M176" t="str">
            <v>-4</v>
          </cell>
          <cell r="N176" t="str">
            <v>+2</v>
          </cell>
          <cell r="Q176">
            <v>0.3</v>
          </cell>
          <cell r="U176" t="str">
            <v/>
          </cell>
          <cell r="W176" t="str">
            <v>n/a</v>
          </cell>
          <cell r="AA176" t="str">
            <v/>
          </cell>
        </row>
        <row r="177">
          <cell r="A177" t="str">
            <v>NE0118SB11F8</v>
          </cell>
          <cell r="B177" t="str">
            <v>NE0118</v>
          </cell>
          <cell r="C177" t="str">
            <v>B60077</v>
          </cell>
          <cell r="D177" t="str">
            <v>SB11F8</v>
          </cell>
          <cell r="E177" t="str">
            <v>OL6004</v>
          </cell>
          <cell r="F177" t="str">
            <v>29072</v>
          </cell>
          <cell r="G177" t="str">
            <v>Woodlands Hill</v>
          </cell>
          <cell r="H177" t="str">
            <v>WH2b(1)_wh3p</v>
          </cell>
          <cell r="K177" t="str">
            <v/>
          </cell>
          <cell r="M177" t="str">
            <v>-2</v>
          </cell>
          <cell r="Q177">
            <v>0.6</v>
          </cell>
          <cell r="U177" t="str">
            <v/>
          </cell>
          <cell r="W177" t="str">
            <v>n/a</v>
          </cell>
          <cell r="AA177" t="str">
            <v/>
          </cell>
        </row>
        <row r="178">
          <cell r="A178" t="str">
            <v>NE0118SB12F1</v>
          </cell>
          <cell r="B178" t="str">
            <v>NE0118</v>
          </cell>
          <cell r="C178" t="str">
            <v>B60077</v>
          </cell>
          <cell r="D178" t="str">
            <v>SB12F1</v>
          </cell>
          <cell r="E178" t="str">
            <v>OL6004</v>
          </cell>
          <cell r="F178" t="str">
            <v>29072</v>
          </cell>
          <cell r="G178" t="str">
            <v>Woodlands Hill</v>
          </cell>
          <cell r="H178" t="str">
            <v>WH2b(1)_wh3p</v>
          </cell>
          <cell r="K178" t="str">
            <v/>
          </cell>
          <cell r="M178" t="str">
            <v/>
          </cell>
          <cell r="N178" t="str">
            <v>+125</v>
          </cell>
          <cell r="Q178">
            <v>61.8</v>
          </cell>
          <cell r="U178" t="str">
            <v/>
          </cell>
          <cell r="W178" t="str">
            <v>n/a</v>
          </cell>
          <cell r="AA178" t="str">
            <v/>
          </cell>
        </row>
        <row r="179">
          <cell r="A179" t="str">
            <v>NE0118SB12F2</v>
          </cell>
          <cell r="B179" t="str">
            <v>NE0118</v>
          </cell>
          <cell r="C179" t="str">
            <v>B60077</v>
          </cell>
          <cell r="D179" t="str">
            <v>SB12F2</v>
          </cell>
          <cell r="E179" t="str">
            <v>OL6004</v>
          </cell>
          <cell r="F179" t="str">
            <v>29072</v>
          </cell>
          <cell r="G179" t="str">
            <v>Woodlands Hill</v>
          </cell>
          <cell r="H179" t="str">
            <v>WH2b(1)_wh3p</v>
          </cell>
          <cell r="K179" t="str">
            <v/>
          </cell>
          <cell r="M179" t="str">
            <v>-125</v>
          </cell>
          <cell r="N179" t="str">
            <v>+63</v>
          </cell>
          <cell r="Q179">
            <v>16.2</v>
          </cell>
          <cell r="U179" t="str">
            <v/>
          </cell>
          <cell r="W179" t="str">
            <v>n/a</v>
          </cell>
          <cell r="AA179" t="str">
            <v/>
          </cell>
        </row>
        <row r="180">
          <cell r="A180" t="str">
            <v>NE0118SB12F3</v>
          </cell>
          <cell r="B180" t="str">
            <v>NE0118</v>
          </cell>
          <cell r="C180" t="str">
            <v>B60077</v>
          </cell>
          <cell r="D180" t="str">
            <v>SB12F3</v>
          </cell>
          <cell r="E180" t="str">
            <v>OL6004</v>
          </cell>
          <cell r="F180" t="str">
            <v>29072</v>
          </cell>
          <cell r="G180" t="str">
            <v>Woodlands Hill</v>
          </cell>
          <cell r="H180" t="str">
            <v>WH2b(1)_wh3p</v>
          </cell>
          <cell r="K180" t="str">
            <v/>
          </cell>
          <cell r="M180" t="str">
            <v>-63</v>
          </cell>
          <cell r="N180" t="str">
            <v>+31.5</v>
          </cell>
          <cell r="Q180">
            <v>8.1</v>
          </cell>
          <cell r="U180" t="str">
            <v/>
          </cell>
          <cell r="W180" t="str">
            <v>n/a</v>
          </cell>
          <cell r="AA180" t="str">
            <v/>
          </cell>
        </row>
        <row r="181">
          <cell r="A181" t="str">
            <v>NE0118SB12F4</v>
          </cell>
          <cell r="B181" t="str">
            <v>NE0118</v>
          </cell>
          <cell r="C181" t="str">
            <v>B60077</v>
          </cell>
          <cell r="D181" t="str">
            <v>SB12F4</v>
          </cell>
          <cell r="E181" t="str">
            <v>OL6004</v>
          </cell>
          <cell r="F181" t="str">
            <v>29072</v>
          </cell>
          <cell r="G181" t="str">
            <v>Woodlands Hill</v>
          </cell>
          <cell r="H181" t="str">
            <v>WH2b(1)_wh3p</v>
          </cell>
          <cell r="K181" t="str">
            <v/>
          </cell>
          <cell r="M181" t="str">
            <v>-31.5</v>
          </cell>
          <cell r="N181" t="str">
            <v>+16</v>
          </cell>
          <cell r="Q181">
            <v>4.5999999999999996</v>
          </cell>
          <cell r="U181" t="str">
            <v/>
          </cell>
          <cell r="W181" t="str">
            <v>n/a</v>
          </cell>
          <cell r="AA181" t="str">
            <v/>
          </cell>
        </row>
        <row r="182">
          <cell r="A182" t="str">
            <v>NE0118SB12F5</v>
          </cell>
          <cell r="B182" t="str">
            <v>NE0118</v>
          </cell>
          <cell r="C182" t="str">
            <v>B60077</v>
          </cell>
          <cell r="D182" t="str">
            <v>SB12F5</v>
          </cell>
          <cell r="E182" t="str">
            <v>OL6004</v>
          </cell>
          <cell r="F182" t="str">
            <v>29072</v>
          </cell>
          <cell r="G182" t="str">
            <v>Woodlands Hill</v>
          </cell>
          <cell r="H182" t="str">
            <v>WH2b(1)_wh3p</v>
          </cell>
          <cell r="K182" t="str">
            <v/>
          </cell>
          <cell r="M182" t="str">
            <v>-16</v>
          </cell>
          <cell r="N182" t="str">
            <v>+8</v>
          </cell>
          <cell r="Q182">
            <v>3.3</v>
          </cell>
          <cell r="U182" t="str">
            <v/>
          </cell>
          <cell r="W182" t="str">
            <v>n/a</v>
          </cell>
          <cell r="AA182" t="str">
            <v/>
          </cell>
        </row>
        <row r="183">
          <cell r="A183" t="str">
            <v>NE0118SB12F6</v>
          </cell>
          <cell r="B183" t="str">
            <v>NE0118</v>
          </cell>
          <cell r="C183" t="str">
            <v>B60077</v>
          </cell>
          <cell r="D183" t="str">
            <v>SB12F6</v>
          </cell>
          <cell r="E183" t="str">
            <v>OL6004</v>
          </cell>
          <cell r="F183" t="str">
            <v>29072</v>
          </cell>
          <cell r="G183" t="str">
            <v>Woodlands Hill</v>
          </cell>
          <cell r="H183" t="str">
            <v>WH2b(1)_wh3p</v>
          </cell>
          <cell r="K183" t="str">
            <v/>
          </cell>
          <cell r="M183" t="str">
            <v>-8</v>
          </cell>
          <cell r="N183" t="str">
            <v>+4</v>
          </cell>
          <cell r="Q183">
            <v>2.6</v>
          </cell>
          <cell r="U183" t="str">
            <v/>
          </cell>
          <cell r="W183" t="str">
            <v>n/a</v>
          </cell>
          <cell r="AA183" t="str">
            <v/>
          </cell>
        </row>
        <row r="184">
          <cell r="A184" t="str">
            <v>NE0118SB12F7</v>
          </cell>
          <cell r="B184" t="str">
            <v>NE0118</v>
          </cell>
          <cell r="C184" t="str">
            <v>B60077</v>
          </cell>
          <cell r="D184" t="str">
            <v>SB12F7</v>
          </cell>
          <cell r="E184" t="str">
            <v>OL6004</v>
          </cell>
          <cell r="F184" t="str">
            <v>29072</v>
          </cell>
          <cell r="G184" t="str">
            <v>Woodlands Hill</v>
          </cell>
          <cell r="H184" t="str">
            <v>WH2b(1)_wh3p</v>
          </cell>
          <cell r="K184" t="str">
            <v/>
          </cell>
          <cell r="M184" t="str">
            <v>-4</v>
          </cell>
          <cell r="N184" t="str">
            <v>+2</v>
          </cell>
          <cell r="Q184">
            <v>1.3</v>
          </cell>
          <cell r="U184" t="str">
            <v/>
          </cell>
          <cell r="W184" t="str">
            <v>n/a</v>
          </cell>
          <cell r="AA184" t="str">
            <v/>
          </cell>
        </row>
        <row r="185">
          <cell r="A185" t="str">
            <v>NE0118SB12F8</v>
          </cell>
          <cell r="B185" t="str">
            <v>NE0118</v>
          </cell>
          <cell r="C185" t="str">
            <v>B60077</v>
          </cell>
          <cell r="D185" t="str">
            <v>SB12F8</v>
          </cell>
          <cell r="E185" t="str">
            <v>OL6004</v>
          </cell>
          <cell r="F185" t="str">
            <v>29072</v>
          </cell>
          <cell r="G185" t="str">
            <v>Woodlands Hill</v>
          </cell>
          <cell r="H185" t="str">
            <v>WH2b(1)_wh3p</v>
          </cell>
          <cell r="K185" t="str">
            <v/>
          </cell>
          <cell r="M185" t="str">
            <v>-2</v>
          </cell>
          <cell r="Q185">
            <v>2.1</v>
          </cell>
          <cell r="U185" t="str">
            <v/>
          </cell>
          <cell r="W185" t="str">
            <v>n/a</v>
          </cell>
          <cell r="AA185" t="str">
            <v/>
          </cell>
        </row>
        <row r="186">
          <cell r="A186" t="str">
            <v>NE0118SB13F1</v>
          </cell>
          <cell r="B186" t="str">
            <v>NE0118</v>
          </cell>
          <cell r="C186" t="str">
            <v>B60077</v>
          </cell>
          <cell r="D186" t="str">
            <v>SB13F1</v>
          </cell>
          <cell r="E186" t="str">
            <v>OL6004</v>
          </cell>
          <cell r="F186" t="str">
            <v>29072</v>
          </cell>
          <cell r="G186" t="str">
            <v>Woodlands Hill</v>
          </cell>
          <cell r="H186" t="str">
            <v>WH2b(1)_wh3p</v>
          </cell>
          <cell r="K186" t="str">
            <v/>
          </cell>
          <cell r="M186" t="str">
            <v/>
          </cell>
          <cell r="N186" t="str">
            <v>+125</v>
          </cell>
          <cell r="Q186">
            <v>34.799999999999997</v>
          </cell>
          <cell r="U186" t="str">
            <v/>
          </cell>
          <cell r="W186" t="str">
            <v>n/a</v>
          </cell>
          <cell r="AA186" t="str">
            <v/>
          </cell>
        </row>
        <row r="187">
          <cell r="A187" t="str">
            <v>NE0118SB13F2</v>
          </cell>
          <cell r="B187" t="str">
            <v>NE0118</v>
          </cell>
          <cell r="C187" t="str">
            <v>B60077</v>
          </cell>
          <cell r="D187" t="str">
            <v>SB13F2</v>
          </cell>
          <cell r="E187" t="str">
            <v>OL6004</v>
          </cell>
          <cell r="F187" t="str">
            <v>29072</v>
          </cell>
          <cell r="G187" t="str">
            <v>Woodlands Hill</v>
          </cell>
          <cell r="H187" t="str">
            <v>WH2b(1)_wh3p</v>
          </cell>
          <cell r="K187" t="str">
            <v/>
          </cell>
          <cell r="M187" t="str">
            <v>-125</v>
          </cell>
          <cell r="N187" t="str">
            <v>+63</v>
          </cell>
          <cell r="Q187">
            <v>26.9</v>
          </cell>
          <cell r="U187" t="str">
            <v/>
          </cell>
          <cell r="W187" t="str">
            <v>n/a</v>
          </cell>
          <cell r="AA187" t="str">
            <v/>
          </cell>
        </row>
        <row r="188">
          <cell r="A188" t="str">
            <v>NE0118SB13F3</v>
          </cell>
          <cell r="B188" t="str">
            <v>NE0118</v>
          </cell>
          <cell r="C188" t="str">
            <v>B60077</v>
          </cell>
          <cell r="D188" t="str">
            <v>SB13F3</v>
          </cell>
          <cell r="E188" t="str">
            <v>OL6004</v>
          </cell>
          <cell r="F188" t="str">
            <v>29072</v>
          </cell>
          <cell r="G188" t="str">
            <v>Woodlands Hill</v>
          </cell>
          <cell r="H188" t="str">
            <v>WH2b(1)_wh3p</v>
          </cell>
          <cell r="K188" t="str">
            <v/>
          </cell>
          <cell r="M188" t="str">
            <v>-63</v>
          </cell>
          <cell r="N188" t="str">
            <v>+31.5</v>
          </cell>
          <cell r="Q188">
            <v>11.6</v>
          </cell>
          <cell r="U188" t="str">
            <v/>
          </cell>
          <cell r="W188" t="str">
            <v>n/a</v>
          </cell>
          <cell r="AA188" t="str">
            <v/>
          </cell>
        </row>
        <row r="189">
          <cell r="A189" t="str">
            <v>NE0118SB13F4</v>
          </cell>
          <cell r="B189" t="str">
            <v>NE0118</v>
          </cell>
          <cell r="C189" t="str">
            <v>B60077</v>
          </cell>
          <cell r="D189" t="str">
            <v>SB13F4</v>
          </cell>
          <cell r="E189" t="str">
            <v>OL6004</v>
          </cell>
          <cell r="F189" t="str">
            <v>29072</v>
          </cell>
          <cell r="G189" t="str">
            <v>Woodlands Hill</v>
          </cell>
          <cell r="H189" t="str">
            <v>WH2b(1)_wh3p</v>
          </cell>
          <cell r="K189" t="str">
            <v/>
          </cell>
          <cell r="M189" t="str">
            <v>-31.5</v>
          </cell>
          <cell r="N189" t="str">
            <v>+16</v>
          </cell>
          <cell r="Q189">
            <v>9.3000000000000007</v>
          </cell>
          <cell r="U189" t="str">
            <v/>
          </cell>
          <cell r="W189" t="str">
            <v>n/a</v>
          </cell>
          <cell r="AA189" t="str">
            <v/>
          </cell>
        </row>
        <row r="190">
          <cell r="A190" t="str">
            <v>NE0118SB13F5</v>
          </cell>
          <cell r="B190" t="str">
            <v>NE0118</v>
          </cell>
          <cell r="C190" t="str">
            <v>B60077</v>
          </cell>
          <cell r="D190" t="str">
            <v>SB13F5</v>
          </cell>
          <cell r="E190" t="str">
            <v>OL6004</v>
          </cell>
          <cell r="F190" t="str">
            <v>29072</v>
          </cell>
          <cell r="G190" t="str">
            <v>Woodlands Hill</v>
          </cell>
          <cell r="H190" t="str">
            <v>WH2b(1)_wh3p</v>
          </cell>
          <cell r="K190" t="str">
            <v/>
          </cell>
          <cell r="M190" t="str">
            <v>-16</v>
          </cell>
          <cell r="N190" t="str">
            <v>+8</v>
          </cell>
          <cell r="Q190">
            <v>6.5</v>
          </cell>
          <cell r="U190" t="str">
            <v/>
          </cell>
          <cell r="W190" t="str">
            <v>n/a</v>
          </cell>
          <cell r="AA190" t="str">
            <v/>
          </cell>
        </row>
        <row r="191">
          <cell r="A191" t="str">
            <v>NE0118SB13F6</v>
          </cell>
          <cell r="B191" t="str">
            <v>NE0118</v>
          </cell>
          <cell r="C191" t="str">
            <v>B60077</v>
          </cell>
          <cell r="D191" t="str">
            <v>SB13F6</v>
          </cell>
          <cell r="E191" t="str">
            <v>OL6004</v>
          </cell>
          <cell r="F191" t="str">
            <v>29072</v>
          </cell>
          <cell r="G191" t="str">
            <v>Woodlands Hill</v>
          </cell>
          <cell r="H191" t="str">
            <v>WH2b(1)_wh3p</v>
          </cell>
          <cell r="K191" t="str">
            <v/>
          </cell>
          <cell r="M191" t="str">
            <v>-8</v>
          </cell>
          <cell r="N191" t="str">
            <v>+4</v>
          </cell>
          <cell r="Q191">
            <v>4.5</v>
          </cell>
          <cell r="U191" t="str">
            <v/>
          </cell>
          <cell r="W191" t="str">
            <v>n/a</v>
          </cell>
          <cell r="AA191" t="str">
            <v/>
          </cell>
        </row>
        <row r="192">
          <cell r="A192" t="str">
            <v>NE0118SB13F7</v>
          </cell>
          <cell r="B192" t="str">
            <v>NE0118</v>
          </cell>
          <cell r="C192" t="str">
            <v>B60077</v>
          </cell>
          <cell r="D192" t="str">
            <v>SB13F7</v>
          </cell>
          <cell r="E192" t="str">
            <v>OL6004</v>
          </cell>
          <cell r="F192" t="str">
            <v>29072</v>
          </cell>
          <cell r="G192" t="str">
            <v>Woodlands Hill</v>
          </cell>
          <cell r="H192" t="str">
            <v>WH2b(1)_wh3p</v>
          </cell>
          <cell r="K192" t="str">
            <v/>
          </cell>
          <cell r="M192" t="str">
            <v>-4</v>
          </cell>
          <cell r="N192" t="str">
            <v>+2</v>
          </cell>
          <cell r="Q192">
            <v>2.2999999999999998</v>
          </cell>
          <cell r="U192" t="str">
            <v/>
          </cell>
          <cell r="W192" t="str">
            <v>n/a</v>
          </cell>
          <cell r="AA192" t="str">
            <v/>
          </cell>
        </row>
        <row r="193">
          <cell r="A193" t="str">
            <v>NE0118SB13F8</v>
          </cell>
          <cell r="B193" t="str">
            <v>NE0118</v>
          </cell>
          <cell r="C193" t="str">
            <v>B60077</v>
          </cell>
          <cell r="D193" t="str">
            <v>SB13F8</v>
          </cell>
          <cell r="E193" t="str">
            <v>OL6004</v>
          </cell>
          <cell r="F193" t="str">
            <v>29072</v>
          </cell>
          <cell r="G193" t="str">
            <v>Woodlands Hill</v>
          </cell>
          <cell r="H193" t="str">
            <v>WH2b(1)_wh3p</v>
          </cell>
          <cell r="K193" t="str">
            <v/>
          </cell>
          <cell r="M193" t="str">
            <v>-2</v>
          </cell>
          <cell r="Q193">
            <v>4.0999999999999996</v>
          </cell>
          <cell r="U193" t="str">
            <v/>
          </cell>
          <cell r="W193" t="str">
            <v>n/a</v>
          </cell>
          <cell r="AA193" t="str">
            <v/>
          </cell>
        </row>
        <row r="194">
          <cell r="A194" t="str">
            <v>NE0118SB14F1</v>
          </cell>
          <cell r="B194" t="str">
            <v>NE0118</v>
          </cell>
          <cell r="C194" t="str">
            <v>B60077</v>
          </cell>
          <cell r="D194" t="str">
            <v>SB14F1</v>
          </cell>
          <cell r="E194" t="str">
            <v>OL6004</v>
          </cell>
          <cell r="F194" t="str">
            <v>29072</v>
          </cell>
          <cell r="G194" t="str">
            <v>Woodlands Hill</v>
          </cell>
          <cell r="H194" t="str">
            <v>WH2b(1)_wh3p</v>
          </cell>
          <cell r="K194" t="str">
            <v/>
          </cell>
          <cell r="M194" t="str">
            <v/>
          </cell>
          <cell r="N194" t="str">
            <v>+125</v>
          </cell>
          <cell r="Q194">
            <v>7.6</v>
          </cell>
          <cell r="U194" t="str">
            <v/>
          </cell>
          <cell r="W194" t="str">
            <v>n/a</v>
          </cell>
          <cell r="AA194" t="str">
            <v/>
          </cell>
        </row>
        <row r="195">
          <cell r="A195" t="str">
            <v>NE0118SB14F2</v>
          </cell>
          <cell r="B195" t="str">
            <v>NE0118</v>
          </cell>
          <cell r="C195" t="str">
            <v>B60077</v>
          </cell>
          <cell r="D195" t="str">
            <v>SB14F2</v>
          </cell>
          <cell r="E195" t="str">
            <v>OL6004</v>
          </cell>
          <cell r="F195" t="str">
            <v>29072</v>
          </cell>
          <cell r="G195" t="str">
            <v>Woodlands Hill</v>
          </cell>
          <cell r="H195" t="str">
            <v>WH2b(1)_wh3p</v>
          </cell>
          <cell r="K195" t="str">
            <v/>
          </cell>
          <cell r="M195" t="str">
            <v>-125</v>
          </cell>
          <cell r="N195" t="str">
            <v>+63</v>
          </cell>
          <cell r="Q195">
            <v>25.1</v>
          </cell>
          <cell r="U195" t="str">
            <v/>
          </cell>
          <cell r="W195" t="str">
            <v>n/a</v>
          </cell>
          <cell r="AA195" t="str">
            <v/>
          </cell>
        </row>
        <row r="196">
          <cell r="A196" t="str">
            <v>NE0118SB14F3</v>
          </cell>
          <cell r="B196" t="str">
            <v>NE0118</v>
          </cell>
          <cell r="C196" t="str">
            <v>B60077</v>
          </cell>
          <cell r="D196" t="str">
            <v>SB14F3</v>
          </cell>
          <cell r="E196" t="str">
            <v>OL6004</v>
          </cell>
          <cell r="F196" t="str">
            <v>29072</v>
          </cell>
          <cell r="G196" t="str">
            <v>Woodlands Hill</v>
          </cell>
          <cell r="H196" t="str">
            <v>WH2b(1)_wh3p</v>
          </cell>
          <cell r="K196" t="str">
            <v/>
          </cell>
          <cell r="M196" t="str">
            <v>-63</v>
          </cell>
          <cell r="N196" t="str">
            <v>+31.5</v>
          </cell>
          <cell r="Q196">
            <v>20.7</v>
          </cell>
          <cell r="U196" t="str">
            <v/>
          </cell>
          <cell r="W196" t="str">
            <v>n/a</v>
          </cell>
          <cell r="AA196" t="str">
            <v/>
          </cell>
        </row>
        <row r="197">
          <cell r="A197" t="str">
            <v>NE0118SB14F4</v>
          </cell>
          <cell r="B197" t="str">
            <v>NE0118</v>
          </cell>
          <cell r="C197" t="str">
            <v>B60077</v>
          </cell>
          <cell r="D197" t="str">
            <v>SB14F4</v>
          </cell>
          <cell r="E197" t="str">
            <v>OL6004</v>
          </cell>
          <cell r="F197" t="str">
            <v>29072</v>
          </cell>
          <cell r="G197" t="str">
            <v>Woodlands Hill</v>
          </cell>
          <cell r="H197" t="str">
            <v>WH2b(1)_wh3p</v>
          </cell>
          <cell r="K197" t="str">
            <v/>
          </cell>
          <cell r="M197" t="str">
            <v>-31.5</v>
          </cell>
          <cell r="N197" t="str">
            <v>+16</v>
          </cell>
          <cell r="Q197">
            <v>14.2</v>
          </cell>
          <cell r="U197" t="str">
            <v/>
          </cell>
          <cell r="W197" t="str">
            <v>n/a</v>
          </cell>
          <cell r="AA197" t="str">
            <v/>
          </cell>
        </row>
        <row r="198">
          <cell r="A198" t="str">
            <v>NE0118SB14F5</v>
          </cell>
          <cell r="B198" t="str">
            <v>NE0118</v>
          </cell>
          <cell r="C198" t="str">
            <v>B60077</v>
          </cell>
          <cell r="D198" t="str">
            <v>SB14F5</v>
          </cell>
          <cell r="E198" t="str">
            <v>OL6004</v>
          </cell>
          <cell r="F198" t="str">
            <v>29072</v>
          </cell>
          <cell r="G198" t="str">
            <v>Woodlands Hill</v>
          </cell>
          <cell r="H198" t="str">
            <v>WH2b(1)_wh3p</v>
          </cell>
          <cell r="K198" t="str">
            <v/>
          </cell>
          <cell r="M198" t="str">
            <v>-16</v>
          </cell>
          <cell r="N198" t="str">
            <v>+8</v>
          </cell>
          <cell r="Q198">
            <v>11.2</v>
          </cell>
          <cell r="U198" t="str">
            <v/>
          </cell>
          <cell r="W198" t="str">
            <v>n/a</v>
          </cell>
          <cell r="AA198" t="str">
            <v/>
          </cell>
        </row>
        <row r="199">
          <cell r="A199" t="str">
            <v>NE0118SB14F6</v>
          </cell>
          <cell r="B199" t="str">
            <v>NE0118</v>
          </cell>
          <cell r="C199" t="str">
            <v>B60077</v>
          </cell>
          <cell r="D199" t="str">
            <v>SB14F6</v>
          </cell>
          <cell r="E199" t="str">
            <v>OL6004</v>
          </cell>
          <cell r="F199" t="str">
            <v>29072</v>
          </cell>
          <cell r="G199" t="str">
            <v>Woodlands Hill</v>
          </cell>
          <cell r="H199" t="str">
            <v>WH2b(1)_wh3p</v>
          </cell>
          <cell r="K199" t="str">
            <v/>
          </cell>
          <cell r="M199" t="str">
            <v>-8</v>
          </cell>
          <cell r="N199" t="str">
            <v>+4</v>
          </cell>
          <cell r="Q199">
            <v>8.5</v>
          </cell>
          <cell r="U199" t="str">
            <v/>
          </cell>
          <cell r="W199" t="str">
            <v>n/a</v>
          </cell>
          <cell r="AA199" t="str">
            <v/>
          </cell>
        </row>
        <row r="200">
          <cell r="A200" t="str">
            <v>NE0118SB14F7</v>
          </cell>
          <cell r="B200" t="str">
            <v>NE0118</v>
          </cell>
          <cell r="C200" t="str">
            <v>B60077</v>
          </cell>
          <cell r="D200" t="str">
            <v>SB14F7</v>
          </cell>
          <cell r="E200" t="str">
            <v>OL6004</v>
          </cell>
          <cell r="F200" t="str">
            <v>29072</v>
          </cell>
          <cell r="G200" t="str">
            <v>Woodlands Hill</v>
          </cell>
          <cell r="H200" t="str">
            <v>WH2b(1)_wh3p</v>
          </cell>
          <cell r="K200" t="str">
            <v/>
          </cell>
          <cell r="M200" t="str">
            <v>-4</v>
          </cell>
          <cell r="N200" t="str">
            <v>+2</v>
          </cell>
          <cell r="Q200">
            <v>4.5999999999999996</v>
          </cell>
          <cell r="U200" t="str">
            <v/>
          </cell>
          <cell r="W200" t="str">
            <v>n/a</v>
          </cell>
          <cell r="AA200" t="str">
            <v/>
          </cell>
        </row>
        <row r="201">
          <cell r="A201" t="str">
            <v>NE0118SB14F8</v>
          </cell>
          <cell r="B201" t="str">
            <v>NE0118</v>
          </cell>
          <cell r="C201" t="str">
            <v>B60077</v>
          </cell>
          <cell r="D201" t="str">
            <v>SB14F8</v>
          </cell>
          <cell r="E201" t="str">
            <v>OL6004</v>
          </cell>
          <cell r="F201" t="str">
            <v>29072</v>
          </cell>
          <cell r="G201" t="str">
            <v>Woodlands Hill</v>
          </cell>
          <cell r="H201" t="str">
            <v>WH2b(1)_wh3p</v>
          </cell>
          <cell r="K201" t="str">
            <v/>
          </cell>
          <cell r="M201" t="str">
            <v>-2</v>
          </cell>
          <cell r="Q201">
            <v>8.1</v>
          </cell>
          <cell r="U201" t="str">
            <v/>
          </cell>
          <cell r="W201" t="str">
            <v>n/a</v>
          </cell>
          <cell r="AA201" t="str">
            <v/>
          </cell>
        </row>
        <row r="202">
          <cell r="A202" t="str">
            <v>NE0118SB15F1</v>
          </cell>
          <cell r="B202" t="str">
            <v>NE0118</v>
          </cell>
          <cell r="C202" t="str">
            <v>B60077</v>
          </cell>
          <cell r="D202" t="str">
            <v>SB15F1</v>
          </cell>
          <cell r="E202" t="str">
            <v>OL6004</v>
          </cell>
          <cell r="F202" t="str">
            <v>29072</v>
          </cell>
          <cell r="G202" t="str">
            <v>Woodlands Hill</v>
          </cell>
          <cell r="H202" t="str">
            <v>WH2b(1)_wh3p</v>
          </cell>
          <cell r="K202" t="str">
            <v/>
          </cell>
          <cell r="M202" t="str">
            <v/>
          </cell>
          <cell r="N202" t="str">
            <v>+125</v>
          </cell>
          <cell r="Q202">
            <v>7.4</v>
          </cell>
          <cell r="U202" t="str">
            <v/>
          </cell>
          <cell r="W202" t="str">
            <v>n/a</v>
          </cell>
          <cell r="AA202" t="str">
            <v/>
          </cell>
        </row>
        <row r="203">
          <cell r="A203" t="str">
            <v>NE0118SB15F2</v>
          </cell>
          <cell r="B203" t="str">
            <v>NE0118</v>
          </cell>
          <cell r="C203" t="str">
            <v>B60077</v>
          </cell>
          <cell r="D203" t="str">
            <v>SB15F2</v>
          </cell>
          <cell r="E203" t="str">
            <v>OL6004</v>
          </cell>
          <cell r="F203" t="str">
            <v>29072</v>
          </cell>
          <cell r="G203" t="str">
            <v>Woodlands Hill</v>
          </cell>
          <cell r="H203" t="str">
            <v>WH2b(1)_wh3p</v>
          </cell>
          <cell r="K203" t="str">
            <v/>
          </cell>
          <cell r="M203" t="str">
            <v>-125</v>
          </cell>
          <cell r="N203" t="str">
            <v>+63</v>
          </cell>
          <cell r="Q203">
            <v>19.600000000000001</v>
          </cell>
          <cell r="U203" t="str">
            <v/>
          </cell>
          <cell r="W203" t="str">
            <v>n/a</v>
          </cell>
          <cell r="AA203" t="str">
            <v/>
          </cell>
        </row>
        <row r="204">
          <cell r="A204" t="str">
            <v>NE0118SB15F3</v>
          </cell>
          <cell r="B204" t="str">
            <v>NE0118</v>
          </cell>
          <cell r="C204" t="str">
            <v>B60077</v>
          </cell>
          <cell r="D204" t="str">
            <v>SB15F3</v>
          </cell>
          <cell r="E204" t="str">
            <v>OL6004</v>
          </cell>
          <cell r="F204" t="str">
            <v>29072</v>
          </cell>
          <cell r="G204" t="str">
            <v>Woodlands Hill</v>
          </cell>
          <cell r="H204" t="str">
            <v>WH2b(1)_wh3p</v>
          </cell>
          <cell r="K204" t="str">
            <v/>
          </cell>
          <cell r="M204" t="str">
            <v>-63</v>
          </cell>
          <cell r="N204" t="str">
            <v>+50</v>
          </cell>
          <cell r="Q204">
            <v>4.8</v>
          </cell>
          <cell r="U204" t="str">
            <v/>
          </cell>
          <cell r="W204" t="str">
            <v>n/a</v>
          </cell>
          <cell r="AA204" t="str">
            <v/>
          </cell>
        </row>
        <row r="205">
          <cell r="A205" t="str">
            <v>NE0118SB15F4</v>
          </cell>
          <cell r="B205" t="str">
            <v>NE0118</v>
          </cell>
          <cell r="C205" t="str">
            <v>B60077</v>
          </cell>
          <cell r="D205" t="str">
            <v>SB15F4</v>
          </cell>
          <cell r="E205" t="str">
            <v>OL6004</v>
          </cell>
          <cell r="F205" t="str">
            <v>29072</v>
          </cell>
          <cell r="G205" t="str">
            <v>Woodlands Hill</v>
          </cell>
          <cell r="H205" t="str">
            <v>WH2b(1)_wh3p</v>
          </cell>
          <cell r="K205" t="str">
            <v/>
          </cell>
          <cell r="M205" t="str">
            <v>-50</v>
          </cell>
          <cell r="N205" t="str">
            <v>+31.5</v>
          </cell>
          <cell r="Q205">
            <v>10.199999999999999</v>
          </cell>
          <cell r="U205" t="str">
            <v/>
          </cell>
          <cell r="W205" t="str">
            <v>n/a</v>
          </cell>
          <cell r="AA205" t="str">
            <v/>
          </cell>
        </row>
        <row r="206">
          <cell r="A206" t="str">
            <v>NE0118SB15F5</v>
          </cell>
          <cell r="B206" t="str">
            <v>NE0118</v>
          </cell>
          <cell r="C206" t="str">
            <v>B60077</v>
          </cell>
          <cell r="D206" t="str">
            <v>SB15F5</v>
          </cell>
          <cell r="E206" t="str">
            <v>OL6004</v>
          </cell>
          <cell r="F206" t="str">
            <v>29072</v>
          </cell>
          <cell r="G206" t="str">
            <v>Woodlands Hill</v>
          </cell>
          <cell r="H206" t="str">
            <v>WH2b(1)_wh3p</v>
          </cell>
          <cell r="K206" t="str">
            <v/>
          </cell>
          <cell r="M206" t="str">
            <v>-31.5</v>
          </cell>
          <cell r="N206" t="str">
            <v>+16</v>
          </cell>
          <cell r="Q206">
            <v>15</v>
          </cell>
          <cell r="U206" t="str">
            <v/>
          </cell>
          <cell r="W206" t="str">
            <v>n/a</v>
          </cell>
          <cell r="AA206" t="str">
            <v/>
          </cell>
        </row>
        <row r="207">
          <cell r="A207" t="str">
            <v>NE0118SB15F6</v>
          </cell>
          <cell r="B207" t="str">
            <v>NE0118</v>
          </cell>
          <cell r="C207" t="str">
            <v>B60077</v>
          </cell>
          <cell r="D207" t="str">
            <v>SB15F6</v>
          </cell>
          <cell r="E207" t="str">
            <v>OL6004</v>
          </cell>
          <cell r="F207" t="str">
            <v>29072</v>
          </cell>
          <cell r="G207" t="str">
            <v>Woodlands Hill</v>
          </cell>
          <cell r="H207" t="str">
            <v>WH2b(1)_wh3p</v>
          </cell>
          <cell r="K207" t="str">
            <v/>
          </cell>
          <cell r="M207" t="str">
            <v>-16</v>
          </cell>
          <cell r="N207" t="str">
            <v>+8</v>
          </cell>
          <cell r="Q207">
            <v>13.6</v>
          </cell>
          <cell r="U207" t="str">
            <v/>
          </cell>
          <cell r="W207" t="str">
            <v>n/a</v>
          </cell>
          <cell r="AA207" t="str">
            <v/>
          </cell>
        </row>
        <row r="208">
          <cell r="A208" t="str">
            <v>NE0118SB15F7</v>
          </cell>
          <cell r="B208" t="str">
            <v>NE0118</v>
          </cell>
          <cell r="C208" t="str">
            <v>B60077</v>
          </cell>
          <cell r="D208" t="str">
            <v>SB15F7</v>
          </cell>
          <cell r="E208" t="str">
            <v>OL6004</v>
          </cell>
          <cell r="F208" t="str">
            <v>29072</v>
          </cell>
          <cell r="G208" t="str">
            <v>Woodlands Hill</v>
          </cell>
          <cell r="H208" t="str">
            <v>WH2b(1)_wh3p</v>
          </cell>
          <cell r="K208" t="str">
            <v/>
          </cell>
          <cell r="M208" t="str">
            <v>-8</v>
          </cell>
          <cell r="N208" t="str">
            <v>+4</v>
          </cell>
          <cell r="Q208">
            <v>10.9</v>
          </cell>
          <cell r="U208" t="str">
            <v/>
          </cell>
          <cell r="W208" t="str">
            <v>n/a</v>
          </cell>
          <cell r="AA208" t="str">
            <v/>
          </cell>
        </row>
        <row r="209">
          <cell r="A209" t="str">
            <v>NE0118SB15F8</v>
          </cell>
          <cell r="B209" t="str">
            <v>NE0118</v>
          </cell>
          <cell r="C209" t="str">
            <v>B60077</v>
          </cell>
          <cell r="D209" t="str">
            <v>SB15F8</v>
          </cell>
          <cell r="E209" t="str">
            <v>OL6004</v>
          </cell>
          <cell r="F209" t="str">
            <v>29072</v>
          </cell>
          <cell r="G209" t="str">
            <v>Woodlands Hill</v>
          </cell>
          <cell r="H209" t="str">
            <v>WH2b(1)_wh3p</v>
          </cell>
          <cell r="K209" t="str">
            <v/>
          </cell>
          <cell r="M209" t="str">
            <v>-4</v>
          </cell>
          <cell r="N209" t="str">
            <v>+2</v>
          </cell>
          <cell r="Q209">
            <v>6.4</v>
          </cell>
          <cell r="U209" t="str">
            <v/>
          </cell>
          <cell r="W209" t="str">
            <v>n/a</v>
          </cell>
          <cell r="AA209" t="str">
            <v/>
          </cell>
        </row>
        <row r="210">
          <cell r="A210" t="str">
            <v>NE0118SB15F9</v>
          </cell>
          <cell r="B210" t="str">
            <v>NE0118</v>
          </cell>
          <cell r="C210" t="str">
            <v>B60077</v>
          </cell>
          <cell r="D210" t="str">
            <v>SB15F9</v>
          </cell>
          <cell r="E210" t="str">
            <v>OL6004</v>
          </cell>
          <cell r="F210" t="str">
            <v>29072</v>
          </cell>
          <cell r="G210" t="str">
            <v>Woodlands Hill</v>
          </cell>
          <cell r="H210" t="str">
            <v>WH2b(1)_wh3p</v>
          </cell>
          <cell r="K210" t="str">
            <v/>
          </cell>
          <cell r="M210" t="str">
            <v>-2</v>
          </cell>
          <cell r="N210" t="str">
            <v>+1</v>
          </cell>
          <cell r="Q210">
            <v>4.5999999999999996</v>
          </cell>
          <cell r="U210" t="str">
            <v/>
          </cell>
          <cell r="W210" t="str">
            <v>n/a</v>
          </cell>
          <cell r="AA210" t="str">
            <v/>
          </cell>
        </row>
        <row r="211">
          <cell r="A211" t="str">
            <v>NE0118SB15F10</v>
          </cell>
          <cell r="B211" t="str">
            <v>NE0118</v>
          </cell>
          <cell r="C211" t="str">
            <v>B60077</v>
          </cell>
          <cell r="D211" t="str">
            <v>SB15F10</v>
          </cell>
          <cell r="E211" t="str">
            <v>OL6004</v>
          </cell>
          <cell r="F211" t="str">
            <v>29072</v>
          </cell>
          <cell r="G211" t="str">
            <v>Woodlands Hill</v>
          </cell>
          <cell r="H211" t="str">
            <v>WH2b(1)_wh3p</v>
          </cell>
          <cell r="K211" t="str">
            <v/>
          </cell>
          <cell r="M211" t="str">
            <v>-1</v>
          </cell>
          <cell r="N211" t="str">
            <v>+0.5</v>
          </cell>
          <cell r="Q211">
            <v>3.1</v>
          </cell>
          <cell r="U211" t="str">
            <v/>
          </cell>
          <cell r="W211" t="str">
            <v>n/a</v>
          </cell>
          <cell r="AA211" t="str">
            <v/>
          </cell>
        </row>
        <row r="212">
          <cell r="A212" t="str">
            <v>NE0118SB15F11</v>
          </cell>
          <cell r="B212" t="str">
            <v>NE0118</v>
          </cell>
          <cell r="C212" t="str">
            <v>B60077</v>
          </cell>
          <cell r="D212" t="str">
            <v>SB15F11</v>
          </cell>
          <cell r="E212" t="str">
            <v>OL6004</v>
          </cell>
          <cell r="F212" t="str">
            <v>29072</v>
          </cell>
          <cell r="G212" t="str">
            <v>Woodlands Hill</v>
          </cell>
          <cell r="H212" t="str">
            <v>WH2b(1)_wh3p</v>
          </cell>
          <cell r="K212" t="str">
            <v/>
          </cell>
          <cell r="M212" t="str">
            <v>-0.5</v>
          </cell>
          <cell r="N212" t="str">
            <v>+0.25</v>
          </cell>
          <cell r="Q212">
            <v>2</v>
          </cell>
          <cell r="U212" t="str">
            <v/>
          </cell>
          <cell r="W212" t="str">
            <v>n/a</v>
          </cell>
          <cell r="AA212" t="str">
            <v/>
          </cell>
        </row>
        <row r="213">
          <cell r="A213" t="str">
            <v>NE0118SB15F12</v>
          </cell>
          <cell r="B213" t="str">
            <v>NE0118</v>
          </cell>
          <cell r="C213" t="str">
            <v>B60077</v>
          </cell>
          <cell r="D213" t="str">
            <v>SB15F12</v>
          </cell>
          <cell r="E213" t="str">
            <v>OL6004</v>
          </cell>
          <cell r="F213" t="str">
            <v>29072</v>
          </cell>
          <cell r="G213" t="str">
            <v>Woodlands Hill</v>
          </cell>
          <cell r="H213" t="str">
            <v>WH2b(1)_wh3p</v>
          </cell>
          <cell r="K213" t="str">
            <v/>
          </cell>
          <cell r="M213" t="str">
            <v>-0.25</v>
          </cell>
          <cell r="N213" t="str">
            <v>+0.125</v>
          </cell>
          <cell r="Q213">
            <v>1.2</v>
          </cell>
          <cell r="U213" t="str">
            <v/>
          </cell>
          <cell r="W213" t="str">
            <v>n/a</v>
          </cell>
          <cell r="AA213" t="str">
            <v/>
          </cell>
        </row>
        <row r="214">
          <cell r="A214" t="str">
            <v>NE0118SB15F13</v>
          </cell>
          <cell r="B214" t="str">
            <v>NE0118</v>
          </cell>
          <cell r="C214" t="str">
            <v>B60077</v>
          </cell>
          <cell r="D214" t="str">
            <v>SB15F13</v>
          </cell>
          <cell r="E214" t="str">
            <v>OL6004</v>
          </cell>
          <cell r="F214" t="str">
            <v>29072</v>
          </cell>
          <cell r="G214" t="str">
            <v>Woodlands Hill</v>
          </cell>
          <cell r="H214" t="str">
            <v>WH2b(1)_wh3p</v>
          </cell>
          <cell r="K214" t="str">
            <v/>
          </cell>
          <cell r="M214" t="str">
            <v>-0.125</v>
          </cell>
          <cell r="Q214">
            <v>1.2</v>
          </cell>
          <cell r="U214" t="str">
            <v/>
          </cell>
          <cell r="W214" t="str">
            <v>n/a</v>
          </cell>
          <cell r="AA214" t="str">
            <v/>
          </cell>
        </row>
        <row r="215">
          <cell r="A215" t="str">
            <v>NE0118SC03F1</v>
          </cell>
          <cell r="B215" t="str">
            <v>NE0118</v>
          </cell>
          <cell r="C215" t="str">
            <v>B60077</v>
          </cell>
          <cell r="D215" t="str">
            <v>SC03F1</v>
          </cell>
          <cell r="E215" t="str">
            <v>OL6004</v>
          </cell>
          <cell r="F215" t="str">
            <v>29072</v>
          </cell>
          <cell r="G215" t="str">
            <v>Woodlands Hill</v>
          </cell>
          <cell r="H215" t="str">
            <v>WH2b(1)_wh3p</v>
          </cell>
          <cell r="K215" t="str">
            <v/>
          </cell>
          <cell r="M215" t="str">
            <v/>
          </cell>
          <cell r="N215" t="str">
            <v>+31.5</v>
          </cell>
          <cell r="Q215">
            <v>23.8</v>
          </cell>
          <cell r="U215" t="str">
            <v/>
          </cell>
          <cell r="W215" t="str">
            <v>n/a</v>
          </cell>
          <cell r="AA215" t="str">
            <v/>
          </cell>
        </row>
        <row r="216">
          <cell r="A216" t="str">
            <v>NE0118SC03F2</v>
          </cell>
          <cell r="B216" t="str">
            <v>NE0118</v>
          </cell>
          <cell r="C216" t="str">
            <v>B60077</v>
          </cell>
          <cell r="D216" t="str">
            <v>SC03F2</v>
          </cell>
          <cell r="E216" t="str">
            <v>OL6004</v>
          </cell>
          <cell r="F216" t="str">
            <v>29072</v>
          </cell>
          <cell r="G216" t="str">
            <v>Woodlands Hill</v>
          </cell>
          <cell r="H216" t="str">
            <v>WH2b(1)_wh3p</v>
          </cell>
          <cell r="K216" t="str">
            <v/>
          </cell>
          <cell r="M216" t="str">
            <v>-31.5</v>
          </cell>
          <cell r="N216" t="str">
            <v>+16</v>
          </cell>
          <cell r="Q216">
            <v>25.1</v>
          </cell>
          <cell r="U216" t="str">
            <v/>
          </cell>
          <cell r="W216" t="str">
            <v>n/a</v>
          </cell>
          <cell r="AA216" t="str">
            <v/>
          </cell>
        </row>
        <row r="217">
          <cell r="A217" t="str">
            <v>NE0118SC03F3</v>
          </cell>
          <cell r="B217" t="str">
            <v>NE0118</v>
          </cell>
          <cell r="C217" t="str">
            <v>B60077</v>
          </cell>
          <cell r="D217" t="str">
            <v>SC03F3</v>
          </cell>
          <cell r="E217" t="str">
            <v>OL6004</v>
          </cell>
          <cell r="F217" t="str">
            <v>29072</v>
          </cell>
          <cell r="G217" t="str">
            <v>Woodlands Hill</v>
          </cell>
          <cell r="H217" t="str">
            <v>WH2b(1)_wh3p</v>
          </cell>
          <cell r="K217" t="str">
            <v/>
          </cell>
          <cell r="M217" t="str">
            <v>-16</v>
          </cell>
          <cell r="N217" t="str">
            <v>+8</v>
          </cell>
          <cell r="Q217">
            <v>17.3</v>
          </cell>
          <cell r="U217" t="str">
            <v/>
          </cell>
          <cell r="W217" t="str">
            <v>n/a</v>
          </cell>
          <cell r="AA217" t="str">
            <v/>
          </cell>
        </row>
        <row r="218">
          <cell r="A218" t="str">
            <v>NE0118SC03F4</v>
          </cell>
          <cell r="B218" t="str">
            <v>NE0118</v>
          </cell>
          <cell r="C218" t="str">
            <v>B60077</v>
          </cell>
          <cell r="D218" t="str">
            <v>SC03F4</v>
          </cell>
          <cell r="E218" t="str">
            <v>OL6004</v>
          </cell>
          <cell r="F218" t="str">
            <v>29072</v>
          </cell>
          <cell r="G218" t="str">
            <v>Woodlands Hill</v>
          </cell>
          <cell r="H218" t="str">
            <v>WH2b(1)_wh3p</v>
          </cell>
          <cell r="K218" t="str">
            <v/>
          </cell>
          <cell r="M218" t="str">
            <v>-8</v>
          </cell>
          <cell r="N218" t="str">
            <v>+4</v>
          </cell>
          <cell r="Q218">
            <v>13</v>
          </cell>
          <cell r="U218" t="str">
            <v/>
          </cell>
          <cell r="W218" t="str">
            <v>n/a</v>
          </cell>
          <cell r="AA218" t="str">
            <v/>
          </cell>
        </row>
        <row r="219">
          <cell r="A219" t="str">
            <v>NE0118SC03F5</v>
          </cell>
          <cell r="B219" t="str">
            <v>NE0118</v>
          </cell>
          <cell r="C219" t="str">
            <v>B60077</v>
          </cell>
          <cell r="D219" t="str">
            <v>SC03F5</v>
          </cell>
          <cell r="E219" t="str">
            <v>OL6004</v>
          </cell>
          <cell r="F219" t="str">
            <v>29072</v>
          </cell>
          <cell r="G219" t="str">
            <v>Woodlands Hill</v>
          </cell>
          <cell r="H219" t="str">
            <v>WH2b(1)_wh3p</v>
          </cell>
          <cell r="K219" t="str">
            <v/>
          </cell>
          <cell r="M219" t="str">
            <v>-4</v>
          </cell>
          <cell r="N219" t="str">
            <v>+2</v>
          </cell>
          <cell r="Q219">
            <v>7.3</v>
          </cell>
          <cell r="U219" t="str">
            <v/>
          </cell>
          <cell r="W219" t="str">
            <v>n/a</v>
          </cell>
          <cell r="AA219" t="str">
            <v/>
          </cell>
        </row>
        <row r="220">
          <cell r="A220" t="str">
            <v>NE0118SC03F6</v>
          </cell>
          <cell r="B220" t="str">
            <v>NE0118</v>
          </cell>
          <cell r="C220" t="str">
            <v>B60077</v>
          </cell>
          <cell r="D220" t="str">
            <v>SC03F6</v>
          </cell>
          <cell r="E220" t="str">
            <v>OL6004</v>
          </cell>
          <cell r="F220" t="str">
            <v>29072</v>
          </cell>
          <cell r="G220" t="str">
            <v>Woodlands Hill</v>
          </cell>
          <cell r="H220" t="str">
            <v>WH2b(1)_wh3p</v>
          </cell>
          <cell r="K220" t="str">
            <v/>
          </cell>
          <cell r="M220" t="str">
            <v>-2</v>
          </cell>
          <cell r="N220" t="str">
            <v>+1</v>
          </cell>
          <cell r="Q220">
            <v>5.3</v>
          </cell>
          <cell r="U220" t="str">
            <v/>
          </cell>
          <cell r="W220" t="str">
            <v>n/a</v>
          </cell>
          <cell r="AA220" t="str">
            <v/>
          </cell>
        </row>
        <row r="221">
          <cell r="A221" t="str">
            <v>NE0118SC03F7</v>
          </cell>
          <cell r="B221" t="str">
            <v>NE0118</v>
          </cell>
          <cell r="C221" t="str">
            <v>B60077</v>
          </cell>
          <cell r="D221" t="str">
            <v>SC03F7</v>
          </cell>
          <cell r="E221" t="str">
            <v>OL6004</v>
          </cell>
          <cell r="F221" t="str">
            <v>29072</v>
          </cell>
          <cell r="G221" t="str">
            <v>Woodlands Hill</v>
          </cell>
          <cell r="H221" t="str">
            <v>WH2b(1)_wh3p</v>
          </cell>
          <cell r="K221" t="str">
            <v/>
          </cell>
          <cell r="M221" t="str">
            <v>-1</v>
          </cell>
          <cell r="N221" t="str">
            <v>+0.5</v>
          </cell>
          <cell r="Q221">
            <v>3.5</v>
          </cell>
          <cell r="U221" t="str">
            <v/>
          </cell>
          <cell r="W221" t="str">
            <v>n/a</v>
          </cell>
          <cell r="AA221" t="str">
            <v/>
          </cell>
        </row>
        <row r="222">
          <cell r="A222" t="str">
            <v>NE0118SC03F8</v>
          </cell>
          <cell r="B222" t="str">
            <v>NE0118</v>
          </cell>
          <cell r="C222" t="str">
            <v>B60077</v>
          </cell>
          <cell r="D222" t="str">
            <v>SC03F8</v>
          </cell>
          <cell r="E222" t="str">
            <v>OL6004</v>
          </cell>
          <cell r="F222" t="str">
            <v>29072</v>
          </cell>
          <cell r="G222" t="str">
            <v>Woodlands Hill</v>
          </cell>
          <cell r="H222" t="str">
            <v>WH2b(1)_wh3p</v>
          </cell>
          <cell r="K222" t="str">
            <v/>
          </cell>
          <cell r="M222" t="str">
            <v>-0.5</v>
          </cell>
          <cell r="N222" t="str">
            <v>+0.25</v>
          </cell>
          <cell r="Q222">
            <v>2.2000000000000002</v>
          </cell>
          <cell r="U222" t="str">
            <v/>
          </cell>
          <cell r="W222" t="str">
            <v>n/a</v>
          </cell>
          <cell r="AA222" t="str">
            <v/>
          </cell>
        </row>
        <row r="223">
          <cell r="A223" t="str">
            <v>NE0118SC03F9</v>
          </cell>
          <cell r="B223" t="str">
            <v>NE0118</v>
          </cell>
          <cell r="C223" t="str">
            <v>B60077</v>
          </cell>
          <cell r="D223" t="str">
            <v>SC03F9</v>
          </cell>
          <cell r="E223" t="str">
            <v>OL6004</v>
          </cell>
          <cell r="F223" t="str">
            <v>29072</v>
          </cell>
          <cell r="G223" t="str">
            <v>Woodlands Hill</v>
          </cell>
          <cell r="H223" t="str">
            <v>WH2b(1)_wh3p</v>
          </cell>
          <cell r="K223" t="str">
            <v/>
          </cell>
          <cell r="M223" t="str">
            <v>-0.25</v>
          </cell>
          <cell r="N223" t="str">
            <v>+0.125</v>
          </cell>
          <cell r="Q223">
            <v>1.3</v>
          </cell>
          <cell r="U223" t="str">
            <v/>
          </cell>
          <cell r="W223" t="str">
            <v>n/a</v>
          </cell>
          <cell r="AA223" t="str">
            <v/>
          </cell>
        </row>
        <row r="224">
          <cell r="A224" t="str">
            <v>NE0118SC03F10</v>
          </cell>
          <cell r="B224" t="str">
            <v>NE0118</v>
          </cell>
          <cell r="C224" t="str">
            <v>B60077</v>
          </cell>
          <cell r="D224" t="str">
            <v>SC03F10</v>
          </cell>
          <cell r="E224" t="str">
            <v>OL6004</v>
          </cell>
          <cell r="F224" t="str">
            <v>29072</v>
          </cell>
          <cell r="G224" t="str">
            <v>Woodlands Hill</v>
          </cell>
          <cell r="H224" t="str">
            <v>WH2b(1)_wh3p</v>
          </cell>
          <cell r="K224" t="str">
            <v/>
          </cell>
          <cell r="M224" t="str">
            <v>-0.125</v>
          </cell>
          <cell r="Q224">
            <v>1.2</v>
          </cell>
          <cell r="U224" t="str">
            <v/>
          </cell>
          <cell r="W224" t="str">
            <v>n/a</v>
          </cell>
          <cell r="AA224" t="str">
            <v/>
          </cell>
        </row>
        <row r="225">
          <cell r="A225" t="str">
            <v>NE0118SD03F1</v>
          </cell>
          <cell r="B225" t="str">
            <v>NE0118</v>
          </cell>
          <cell r="C225" t="str">
            <v>B60077</v>
          </cell>
          <cell r="D225" t="str">
            <v>SD03F1</v>
          </cell>
          <cell r="E225" t="str">
            <v>OL6004</v>
          </cell>
          <cell r="F225" t="str">
            <v>29072</v>
          </cell>
          <cell r="G225" t="str">
            <v>Woodlands Hill</v>
          </cell>
          <cell r="H225" t="str">
            <v>WH2b(1)_wh3p</v>
          </cell>
          <cell r="K225" t="str">
            <v/>
          </cell>
          <cell r="M225" t="str">
            <v/>
          </cell>
          <cell r="N225" t="str">
            <v>+31.5</v>
          </cell>
          <cell r="Q225">
            <v>19.100000000000001</v>
          </cell>
          <cell r="U225" t="str">
            <v/>
          </cell>
          <cell r="W225" t="str">
            <v>n/a</v>
          </cell>
          <cell r="AA225" t="str">
            <v/>
          </cell>
        </row>
        <row r="226">
          <cell r="A226" t="str">
            <v>NE0118SD03F2</v>
          </cell>
          <cell r="B226" t="str">
            <v>NE0118</v>
          </cell>
          <cell r="C226" t="str">
            <v>B60077</v>
          </cell>
          <cell r="D226" t="str">
            <v>SD03F2</v>
          </cell>
          <cell r="E226" t="str">
            <v>OL6004</v>
          </cell>
          <cell r="F226" t="str">
            <v>29072</v>
          </cell>
          <cell r="G226" t="str">
            <v>Woodlands Hill</v>
          </cell>
          <cell r="H226" t="str">
            <v>WH2b(1)_wh3p</v>
          </cell>
          <cell r="K226" t="str">
            <v/>
          </cell>
          <cell r="M226" t="str">
            <v>-31.5</v>
          </cell>
          <cell r="N226" t="str">
            <v>+16</v>
          </cell>
          <cell r="Q226">
            <v>26.5</v>
          </cell>
          <cell r="U226" t="str">
            <v/>
          </cell>
          <cell r="W226" t="str">
            <v>n/a</v>
          </cell>
          <cell r="AA226" t="str">
            <v/>
          </cell>
        </row>
        <row r="227">
          <cell r="A227" t="str">
            <v>NE0118SD03F3</v>
          </cell>
          <cell r="B227" t="str">
            <v>NE0118</v>
          </cell>
          <cell r="C227" t="str">
            <v>B60077</v>
          </cell>
          <cell r="D227" t="str">
            <v>SD03F3</v>
          </cell>
          <cell r="E227" t="str">
            <v>OL6004</v>
          </cell>
          <cell r="F227" t="str">
            <v>29072</v>
          </cell>
          <cell r="G227" t="str">
            <v>Woodlands Hill</v>
          </cell>
          <cell r="H227" t="str">
            <v>WH2b(1)_wh3p</v>
          </cell>
          <cell r="K227" t="str">
            <v/>
          </cell>
          <cell r="M227" t="str">
            <v>-16</v>
          </cell>
          <cell r="N227" t="str">
            <v>+8</v>
          </cell>
          <cell r="Q227">
            <v>18</v>
          </cell>
          <cell r="U227" t="str">
            <v/>
          </cell>
          <cell r="W227" t="str">
            <v>n/a</v>
          </cell>
          <cell r="AA227" t="str">
            <v/>
          </cell>
        </row>
        <row r="228">
          <cell r="A228" t="str">
            <v>NE0118SD03F4</v>
          </cell>
          <cell r="B228" t="str">
            <v>NE0118</v>
          </cell>
          <cell r="C228" t="str">
            <v>B60077</v>
          </cell>
          <cell r="D228" t="str">
            <v>SD03F4</v>
          </cell>
          <cell r="E228" t="str">
            <v>OL6004</v>
          </cell>
          <cell r="F228" t="str">
            <v>29072</v>
          </cell>
          <cell r="G228" t="str">
            <v>Woodlands Hill</v>
          </cell>
          <cell r="H228" t="str">
            <v>WH2b(1)_wh3p</v>
          </cell>
          <cell r="K228" t="str">
            <v/>
          </cell>
          <cell r="M228" t="str">
            <v>-8</v>
          </cell>
          <cell r="N228" t="str">
            <v>+4</v>
          </cell>
          <cell r="Q228">
            <v>13</v>
          </cell>
          <cell r="U228" t="str">
            <v/>
          </cell>
          <cell r="W228" t="str">
            <v>n/a</v>
          </cell>
          <cell r="AA228" t="str">
            <v/>
          </cell>
        </row>
        <row r="229">
          <cell r="A229" t="str">
            <v>NE0118SD03F5</v>
          </cell>
          <cell r="B229" t="str">
            <v>NE0118</v>
          </cell>
          <cell r="C229" t="str">
            <v>B60077</v>
          </cell>
          <cell r="D229" t="str">
            <v>SD03F5</v>
          </cell>
          <cell r="E229" t="str">
            <v>OL6004</v>
          </cell>
          <cell r="F229" t="str">
            <v>29072</v>
          </cell>
          <cell r="G229" t="str">
            <v>Woodlands Hill</v>
          </cell>
          <cell r="H229" t="str">
            <v>WH2b(1)_wh3p</v>
          </cell>
          <cell r="K229" t="str">
            <v/>
          </cell>
          <cell r="M229" t="str">
            <v>-4</v>
          </cell>
          <cell r="N229" t="str">
            <v>+2</v>
          </cell>
          <cell r="Q229">
            <v>7.2</v>
          </cell>
          <cell r="U229" t="str">
            <v/>
          </cell>
          <cell r="W229" t="str">
            <v>n/a</v>
          </cell>
          <cell r="AA229" t="str">
            <v/>
          </cell>
        </row>
        <row r="230">
          <cell r="A230" t="str">
            <v>NE0118SD03F6</v>
          </cell>
          <cell r="B230" t="str">
            <v>NE0118</v>
          </cell>
          <cell r="C230" t="str">
            <v>B60077</v>
          </cell>
          <cell r="D230" t="str">
            <v>SD03F6</v>
          </cell>
          <cell r="E230" t="str">
            <v>OL6004</v>
          </cell>
          <cell r="F230" t="str">
            <v>29072</v>
          </cell>
          <cell r="G230" t="str">
            <v>Woodlands Hill</v>
          </cell>
          <cell r="H230" t="str">
            <v>WH2b(1)_wh3p</v>
          </cell>
          <cell r="K230" t="str">
            <v/>
          </cell>
          <cell r="M230" t="str">
            <v>-2</v>
          </cell>
          <cell r="N230" t="str">
            <v>+1</v>
          </cell>
          <cell r="Q230">
            <v>5.8</v>
          </cell>
          <cell r="U230" t="str">
            <v/>
          </cell>
          <cell r="W230" t="str">
            <v>n/a</v>
          </cell>
          <cell r="AA230" t="str">
            <v/>
          </cell>
        </row>
        <row r="231">
          <cell r="A231" t="str">
            <v>NE0118SD03F7</v>
          </cell>
          <cell r="B231" t="str">
            <v>NE0118</v>
          </cell>
          <cell r="C231" t="str">
            <v>B60077</v>
          </cell>
          <cell r="D231" t="str">
            <v>SD03F7</v>
          </cell>
          <cell r="E231" t="str">
            <v>OL6004</v>
          </cell>
          <cell r="F231" t="str">
            <v>29072</v>
          </cell>
          <cell r="G231" t="str">
            <v>Woodlands Hill</v>
          </cell>
          <cell r="H231" t="str">
            <v>WH2b(1)_wh3p</v>
          </cell>
          <cell r="K231" t="str">
            <v/>
          </cell>
          <cell r="M231" t="str">
            <v>-1</v>
          </cell>
          <cell r="N231" t="str">
            <v>+0.5</v>
          </cell>
          <cell r="Q231">
            <v>4.0999999999999996</v>
          </cell>
          <cell r="U231" t="str">
            <v/>
          </cell>
          <cell r="W231" t="str">
            <v>n/a</v>
          </cell>
          <cell r="AA231" t="str">
            <v/>
          </cell>
        </row>
        <row r="232">
          <cell r="A232" t="str">
            <v>NE0118SD03F8</v>
          </cell>
          <cell r="B232" t="str">
            <v>NE0118</v>
          </cell>
          <cell r="C232" t="str">
            <v>B60077</v>
          </cell>
          <cell r="D232" t="str">
            <v>SD03F8</v>
          </cell>
          <cell r="E232" t="str">
            <v>OL6004</v>
          </cell>
          <cell r="F232" t="str">
            <v>29072</v>
          </cell>
          <cell r="G232" t="str">
            <v>Woodlands Hill</v>
          </cell>
          <cell r="H232" t="str">
            <v>WH2b(1)_wh3p</v>
          </cell>
          <cell r="K232" t="str">
            <v/>
          </cell>
          <cell r="M232" t="str">
            <v>-0.5</v>
          </cell>
          <cell r="N232" t="str">
            <v>+0.25</v>
          </cell>
          <cell r="Q232">
            <v>3.3</v>
          </cell>
          <cell r="U232" t="str">
            <v/>
          </cell>
          <cell r="W232" t="str">
            <v>n/a</v>
          </cell>
          <cell r="AA232" t="str">
            <v/>
          </cell>
        </row>
        <row r="233">
          <cell r="A233" t="str">
            <v>NE0118SD03F9</v>
          </cell>
          <cell r="B233" t="str">
            <v>NE0118</v>
          </cell>
          <cell r="C233" t="str">
            <v>B60077</v>
          </cell>
          <cell r="D233" t="str">
            <v>SD03F9</v>
          </cell>
          <cell r="E233" t="str">
            <v>OL6004</v>
          </cell>
          <cell r="F233" t="str">
            <v>29072</v>
          </cell>
          <cell r="G233" t="str">
            <v>Woodlands Hill</v>
          </cell>
          <cell r="H233" t="str">
            <v>WH2b(1)_wh3p</v>
          </cell>
          <cell r="K233" t="str">
            <v/>
          </cell>
          <cell r="M233" t="str">
            <v>-0.25</v>
          </cell>
          <cell r="N233" t="str">
            <v>+0.125</v>
          </cell>
          <cell r="Q233">
            <v>1.6</v>
          </cell>
          <cell r="U233" t="str">
            <v/>
          </cell>
          <cell r="W233" t="str">
            <v>n/a</v>
          </cell>
          <cell r="AA233" t="str">
            <v/>
          </cell>
        </row>
        <row r="234">
          <cell r="A234" t="str">
            <v>NE0118SD03F10</v>
          </cell>
          <cell r="B234" t="str">
            <v>NE0118</v>
          </cell>
          <cell r="C234" t="str">
            <v>B60077</v>
          </cell>
          <cell r="D234" t="str">
            <v>SD03F10</v>
          </cell>
          <cell r="E234" t="str">
            <v>OL6004</v>
          </cell>
          <cell r="F234" t="str">
            <v>29072</v>
          </cell>
          <cell r="G234" t="str">
            <v>Woodlands Hill</v>
          </cell>
          <cell r="H234" t="str">
            <v>WH2b(1)_wh3p</v>
          </cell>
          <cell r="K234" t="str">
            <v/>
          </cell>
          <cell r="M234" t="str">
            <v>-0.125</v>
          </cell>
          <cell r="Q234">
            <v>1.4</v>
          </cell>
          <cell r="U234" t="str">
            <v/>
          </cell>
          <cell r="W234" t="str">
            <v>n/a</v>
          </cell>
          <cell r="AA234" t="str">
            <v/>
          </cell>
        </row>
        <row r="235">
          <cell r="A235" t="str">
            <v>NE0118SW03F1</v>
          </cell>
          <cell r="B235" t="str">
            <v>NE0118</v>
          </cell>
          <cell r="C235" t="str">
            <v>B60077</v>
          </cell>
          <cell r="D235" t="str">
            <v>SW03F1</v>
          </cell>
          <cell r="E235" t="str">
            <v>OL6004</v>
          </cell>
          <cell r="F235" t="str">
            <v>29072</v>
          </cell>
          <cell r="G235" t="str">
            <v>Woodlands Hill</v>
          </cell>
          <cell r="H235" t="str">
            <v>WH2b(1)_wh3p</v>
          </cell>
          <cell r="K235" t="str">
            <v/>
          </cell>
          <cell r="M235" t="str">
            <v/>
          </cell>
          <cell r="N235" t="str">
            <v>+31.5</v>
          </cell>
          <cell r="Q235">
            <v>16</v>
          </cell>
          <cell r="U235" t="str">
            <v/>
          </cell>
          <cell r="W235" t="str">
            <v>n/a</v>
          </cell>
          <cell r="AA235" t="str">
            <v/>
          </cell>
        </row>
        <row r="236">
          <cell r="A236" t="str">
            <v>NE0118SW03F2</v>
          </cell>
          <cell r="B236" t="str">
            <v>NE0118</v>
          </cell>
          <cell r="C236" t="str">
            <v>B60077</v>
          </cell>
          <cell r="D236" t="str">
            <v>SW03F2</v>
          </cell>
          <cell r="E236" t="str">
            <v>OL6004</v>
          </cell>
          <cell r="F236" t="str">
            <v>29072</v>
          </cell>
          <cell r="G236" t="str">
            <v>Woodlands Hill</v>
          </cell>
          <cell r="H236" t="str">
            <v>WH2b(1)_wh3p</v>
          </cell>
          <cell r="K236" t="str">
            <v/>
          </cell>
          <cell r="M236" t="str">
            <v>-31.5</v>
          </cell>
          <cell r="N236" t="str">
            <v>+16</v>
          </cell>
          <cell r="Q236">
            <v>24</v>
          </cell>
          <cell r="U236" t="str">
            <v/>
          </cell>
          <cell r="W236" t="str">
            <v>n/a</v>
          </cell>
          <cell r="AA236" t="str">
            <v/>
          </cell>
        </row>
        <row r="237">
          <cell r="A237" t="str">
            <v>NE0118SW03F3</v>
          </cell>
          <cell r="B237" t="str">
            <v>NE0118</v>
          </cell>
          <cell r="C237" t="str">
            <v>B60077</v>
          </cell>
          <cell r="D237" t="str">
            <v>SW03F3</v>
          </cell>
          <cell r="E237" t="str">
            <v>OL6004</v>
          </cell>
          <cell r="F237" t="str">
            <v>29072</v>
          </cell>
          <cell r="G237" t="str">
            <v>Woodlands Hill</v>
          </cell>
          <cell r="H237" t="str">
            <v>WH2b(1)_wh3p</v>
          </cell>
          <cell r="K237" t="str">
            <v/>
          </cell>
          <cell r="M237" t="str">
            <v>-16</v>
          </cell>
          <cell r="N237" t="str">
            <v>+8</v>
          </cell>
          <cell r="Q237">
            <v>17.7</v>
          </cell>
          <cell r="U237" t="str">
            <v/>
          </cell>
          <cell r="W237" t="str">
            <v>n/a</v>
          </cell>
          <cell r="AA237" t="str">
            <v/>
          </cell>
        </row>
        <row r="238">
          <cell r="A238" t="str">
            <v>NE0118SW03F4</v>
          </cell>
          <cell r="B238" t="str">
            <v>NE0118</v>
          </cell>
          <cell r="C238" t="str">
            <v>B60077</v>
          </cell>
          <cell r="D238" t="str">
            <v>SW03F4</v>
          </cell>
          <cell r="E238" t="str">
            <v>OL6004</v>
          </cell>
          <cell r="F238" t="str">
            <v>29072</v>
          </cell>
          <cell r="G238" t="str">
            <v>Woodlands Hill</v>
          </cell>
          <cell r="H238" t="str">
            <v>WH2b(1)_wh3p</v>
          </cell>
          <cell r="K238" t="str">
            <v/>
          </cell>
          <cell r="M238" t="str">
            <v>-8</v>
          </cell>
          <cell r="N238" t="str">
            <v>+4</v>
          </cell>
          <cell r="Q238">
            <v>13</v>
          </cell>
        </row>
        <row r="239">
          <cell r="A239" t="str">
            <v>NE0118SW03F5</v>
          </cell>
          <cell r="B239" t="str">
            <v>NE0118</v>
          </cell>
          <cell r="C239" t="str">
            <v>B60077</v>
          </cell>
          <cell r="D239" t="str">
            <v>SW03F5</v>
          </cell>
          <cell r="E239" t="str">
            <v>OL6004</v>
          </cell>
          <cell r="F239" t="str">
            <v>29072</v>
          </cell>
          <cell r="G239" t="str">
            <v>Woodlands Hill</v>
          </cell>
          <cell r="H239" t="str">
            <v>WH2b(1)_wh3p</v>
          </cell>
          <cell r="M239" t="str">
            <v>-4</v>
          </cell>
          <cell r="N239" t="str">
            <v>+2</v>
          </cell>
          <cell r="Q239">
            <v>5.9</v>
          </cell>
        </row>
        <row r="240">
          <cell r="A240" t="str">
            <v>NE0118SW03F6</v>
          </cell>
          <cell r="B240" t="str">
            <v>NE0118</v>
          </cell>
          <cell r="C240" t="str">
            <v>B60077</v>
          </cell>
          <cell r="D240" t="str">
            <v>SW03F6</v>
          </cell>
          <cell r="E240" t="str">
            <v>OL6004</v>
          </cell>
          <cell r="F240" t="str">
            <v>29072</v>
          </cell>
          <cell r="G240" t="str">
            <v>Woodlands Hill</v>
          </cell>
          <cell r="H240" t="str">
            <v>WH2b(1)_wh3p</v>
          </cell>
          <cell r="M240" t="str">
            <v>-2</v>
          </cell>
          <cell r="N240" t="str">
            <v>+1</v>
          </cell>
          <cell r="Q240">
            <v>7.4</v>
          </cell>
        </row>
        <row r="241">
          <cell r="A241" t="str">
            <v>NE0118SW03F7</v>
          </cell>
          <cell r="B241" t="str">
            <v>NE0118</v>
          </cell>
          <cell r="C241" t="str">
            <v>B60077</v>
          </cell>
          <cell r="D241" t="str">
            <v>SW03F7</v>
          </cell>
          <cell r="E241" t="str">
            <v>OL6004</v>
          </cell>
          <cell r="F241" t="str">
            <v>29072</v>
          </cell>
          <cell r="G241" t="str">
            <v>Woodlands Hill</v>
          </cell>
          <cell r="H241" t="str">
            <v>WH2b(1)_wh3p</v>
          </cell>
          <cell r="M241" t="str">
            <v>-1</v>
          </cell>
          <cell r="N241" t="str">
            <v>+0.5</v>
          </cell>
          <cell r="Q241">
            <v>4.5</v>
          </cell>
        </row>
        <row r="242">
          <cell r="A242" t="str">
            <v>NE0118SW03F8</v>
          </cell>
          <cell r="B242" t="str">
            <v>NE0118</v>
          </cell>
          <cell r="C242" t="str">
            <v>B60077</v>
          </cell>
          <cell r="D242" t="str">
            <v>SW03F8</v>
          </cell>
          <cell r="E242" t="str">
            <v>OL6004</v>
          </cell>
          <cell r="F242" t="str">
            <v>29072</v>
          </cell>
          <cell r="G242" t="str">
            <v>Woodlands Hill</v>
          </cell>
          <cell r="H242" t="str">
            <v>WH2b(1)_wh3p</v>
          </cell>
          <cell r="M242" t="str">
            <v>-0.5</v>
          </cell>
          <cell r="N242" t="str">
            <v>+0.25</v>
          </cell>
          <cell r="Q242">
            <v>3.4</v>
          </cell>
        </row>
        <row r="243">
          <cell r="A243" t="str">
            <v>NE0118SW03F9</v>
          </cell>
          <cell r="B243" t="str">
            <v>NE0118</v>
          </cell>
          <cell r="C243" t="str">
            <v>B60077</v>
          </cell>
          <cell r="D243" t="str">
            <v>SW03F9</v>
          </cell>
          <cell r="E243" t="str">
            <v>OL6004</v>
          </cell>
          <cell r="F243" t="str">
            <v>29072</v>
          </cell>
          <cell r="G243" t="str">
            <v>Woodlands Hill</v>
          </cell>
          <cell r="H243" t="str">
            <v>WH2b(1)_wh3p</v>
          </cell>
          <cell r="M243" t="str">
            <v>-0.25</v>
          </cell>
          <cell r="N243" t="str">
            <v>+0.125</v>
          </cell>
          <cell r="Q243">
            <v>2.1</v>
          </cell>
        </row>
        <row r="244">
          <cell r="A244" t="str">
            <v>NE0118SW03F10</v>
          </cell>
          <cell r="B244" t="str">
            <v>NE0118</v>
          </cell>
          <cell r="C244" t="str">
            <v>B60077</v>
          </cell>
          <cell r="D244" t="str">
            <v>SW03F10</v>
          </cell>
          <cell r="E244" t="str">
            <v>OL6004</v>
          </cell>
          <cell r="F244" t="str">
            <v>29072</v>
          </cell>
          <cell r="G244" t="str">
            <v>Woodlands Hill</v>
          </cell>
          <cell r="H244" t="str">
            <v>WH2b(1)_wh3p</v>
          </cell>
          <cell r="M244" t="str">
            <v>-0.125</v>
          </cell>
          <cell r="N244" t="str">
            <v>0.163</v>
          </cell>
          <cell r="Q244">
            <v>1.1000000000000001</v>
          </cell>
        </row>
        <row r="245">
          <cell r="A245" t="str">
            <v>NE0118SW03F11</v>
          </cell>
          <cell r="B245" t="str">
            <v>NE0118</v>
          </cell>
          <cell r="C245" t="str">
            <v>B60077</v>
          </cell>
          <cell r="D245" t="str">
            <v>SW03F11</v>
          </cell>
          <cell r="E245" t="str">
            <v>OL6004</v>
          </cell>
          <cell r="F245" t="str">
            <v>29072</v>
          </cell>
          <cell r="G245" t="str">
            <v>Woodlands Hill</v>
          </cell>
          <cell r="H245" t="str">
            <v>WH2b(1)_wh3p</v>
          </cell>
          <cell r="M245" t="str">
            <v>-0.163</v>
          </cell>
          <cell r="N245" t="str">
            <v>0.038</v>
          </cell>
          <cell r="Q245">
            <v>0.5</v>
          </cell>
        </row>
        <row r="246">
          <cell r="A246" t="str">
            <v>NE0118SW03F12</v>
          </cell>
          <cell r="B246" t="str">
            <v>NE0118</v>
          </cell>
          <cell r="C246" t="str">
            <v>B60077</v>
          </cell>
          <cell r="D246" t="str">
            <v>SW03F12</v>
          </cell>
          <cell r="E246" t="str">
            <v>OL6004</v>
          </cell>
          <cell r="F246" t="str">
            <v>29072</v>
          </cell>
          <cell r="G246" t="str">
            <v>Woodlands Hill</v>
          </cell>
          <cell r="H246" t="str">
            <v>WH2b(1)_wh3p</v>
          </cell>
          <cell r="M246" t="str">
            <v>-0.038</v>
          </cell>
          <cell r="Q246">
            <v>4.4000000000000004</v>
          </cell>
        </row>
        <row r="247">
          <cell r="A247" t="str">
            <v>NE0118SB16F1</v>
          </cell>
          <cell r="B247" t="str">
            <v>NE0118</v>
          </cell>
          <cell r="C247" t="str">
            <v>B60081</v>
          </cell>
          <cell r="D247" t="str">
            <v>SB16F1</v>
          </cell>
          <cell r="E247" t="str">
            <v>OL6004</v>
          </cell>
          <cell r="F247" t="str">
            <v>29077</v>
          </cell>
          <cell r="G247" t="str">
            <v>Woodlands Hill</v>
          </cell>
          <cell r="H247" t="str">
            <v>WH3(a)</v>
          </cell>
          <cell r="K247" t="str">
            <v/>
          </cell>
          <cell r="M247" t="e">
            <v>#REF!</v>
          </cell>
          <cell r="N247" t="str">
            <v>+125</v>
          </cell>
          <cell r="Q247">
            <v>82.9</v>
          </cell>
          <cell r="U247" t="str">
            <v/>
          </cell>
          <cell r="W247" t="str">
            <v>n/a</v>
          </cell>
          <cell r="AA247" t="str">
            <v/>
          </cell>
        </row>
        <row r="248">
          <cell r="A248" t="str">
            <v>NE0118SB16F2</v>
          </cell>
          <cell r="B248" t="str">
            <v>NE0118</v>
          </cell>
          <cell r="C248" t="str">
            <v>B60081</v>
          </cell>
          <cell r="D248" t="str">
            <v>SB16F2</v>
          </cell>
          <cell r="E248" t="str">
            <v>OL6004</v>
          </cell>
          <cell r="F248" t="str">
            <v>29077</v>
          </cell>
          <cell r="G248" t="str">
            <v>Woodlands Hill</v>
          </cell>
          <cell r="H248" t="str">
            <v>WH3(a)</v>
          </cell>
          <cell r="K248" t="str">
            <v/>
          </cell>
          <cell r="M248" t="str">
            <v>-125</v>
          </cell>
          <cell r="N248" t="str">
            <v>+63</v>
          </cell>
          <cell r="Q248">
            <v>10.8</v>
          </cell>
          <cell r="U248" t="str">
            <v/>
          </cell>
          <cell r="W248" t="str">
            <v>n/a</v>
          </cell>
          <cell r="AA248" t="str">
            <v/>
          </cell>
        </row>
        <row r="249">
          <cell r="A249" t="str">
            <v>NE0118SB16F3</v>
          </cell>
          <cell r="B249" t="str">
            <v>NE0118</v>
          </cell>
          <cell r="C249" t="str">
            <v>B60081</v>
          </cell>
          <cell r="D249" t="str">
            <v>SB16F3</v>
          </cell>
          <cell r="E249" t="str">
            <v>OL6004</v>
          </cell>
          <cell r="F249" t="str">
            <v>29077</v>
          </cell>
          <cell r="G249" t="str">
            <v>Woodlands Hill</v>
          </cell>
          <cell r="H249" t="str">
            <v>WH3(a)</v>
          </cell>
          <cell r="K249" t="str">
            <v/>
          </cell>
          <cell r="M249" t="str">
            <v>-63</v>
          </cell>
          <cell r="N249" t="str">
            <v>+31.5</v>
          </cell>
          <cell r="Q249">
            <v>3</v>
          </cell>
          <cell r="U249" t="str">
            <v/>
          </cell>
          <cell r="W249" t="str">
            <v>n/a</v>
          </cell>
          <cell r="AA249" t="str">
            <v/>
          </cell>
        </row>
        <row r="250">
          <cell r="A250" t="str">
            <v>NE0118SB16F4</v>
          </cell>
          <cell r="B250" t="str">
            <v>NE0118</v>
          </cell>
          <cell r="C250" t="str">
            <v>B60081</v>
          </cell>
          <cell r="D250" t="str">
            <v>SB16F4</v>
          </cell>
          <cell r="E250" t="str">
            <v>OL6004</v>
          </cell>
          <cell r="F250" t="str">
            <v>29077</v>
          </cell>
          <cell r="G250" t="str">
            <v>Woodlands Hill</v>
          </cell>
          <cell r="H250" t="str">
            <v>WH3(a)</v>
          </cell>
          <cell r="K250" t="str">
            <v/>
          </cell>
          <cell r="M250" t="str">
            <v>-31.5</v>
          </cell>
          <cell r="N250" t="str">
            <v>+16</v>
          </cell>
          <cell r="Q250">
            <v>0.8</v>
          </cell>
          <cell r="U250" t="str">
            <v/>
          </cell>
          <cell r="W250" t="str">
            <v>n/a</v>
          </cell>
          <cell r="AA250" t="str">
            <v/>
          </cell>
        </row>
        <row r="251">
          <cell r="A251" t="str">
            <v>NE0118SB16F5</v>
          </cell>
          <cell r="B251" t="str">
            <v>NE0118</v>
          </cell>
          <cell r="C251" t="str">
            <v>B60081</v>
          </cell>
          <cell r="D251" t="str">
            <v>SB16F5</v>
          </cell>
          <cell r="E251" t="str">
            <v>OL6004</v>
          </cell>
          <cell r="F251" t="str">
            <v>29077</v>
          </cell>
          <cell r="G251" t="str">
            <v>Woodlands Hill</v>
          </cell>
          <cell r="H251" t="str">
            <v>WH3(a)</v>
          </cell>
          <cell r="K251" t="str">
            <v/>
          </cell>
          <cell r="M251" t="str">
            <v>-16</v>
          </cell>
          <cell r="N251" t="str">
            <v>+8</v>
          </cell>
          <cell r="Q251">
            <v>0.8</v>
          </cell>
          <cell r="U251" t="str">
            <v/>
          </cell>
          <cell r="W251" t="str">
            <v>n/a</v>
          </cell>
          <cell r="AA251" t="str">
            <v/>
          </cell>
        </row>
        <row r="252">
          <cell r="A252" t="str">
            <v>NE0118SB16F6</v>
          </cell>
          <cell r="B252" t="str">
            <v>NE0118</v>
          </cell>
          <cell r="C252" t="str">
            <v>B60081</v>
          </cell>
          <cell r="D252" t="str">
            <v>SB16F6</v>
          </cell>
          <cell r="E252" t="str">
            <v>OL6004</v>
          </cell>
          <cell r="F252" t="str">
            <v>29077</v>
          </cell>
          <cell r="G252" t="str">
            <v>Woodlands Hill</v>
          </cell>
          <cell r="H252" t="str">
            <v>WH3(a)</v>
          </cell>
          <cell r="K252" t="str">
            <v/>
          </cell>
          <cell r="M252" t="str">
            <v>-8</v>
          </cell>
          <cell r="N252" t="str">
            <v>+4</v>
          </cell>
          <cell r="Q252">
            <v>0.7</v>
          </cell>
          <cell r="U252" t="str">
            <v/>
          </cell>
          <cell r="W252" t="str">
            <v>n/a</v>
          </cell>
          <cell r="AA252" t="str">
            <v/>
          </cell>
        </row>
        <row r="253">
          <cell r="A253" t="str">
            <v>NE0118SB16F7</v>
          </cell>
          <cell r="B253" t="str">
            <v>NE0118</v>
          </cell>
          <cell r="C253" t="str">
            <v>B60081</v>
          </cell>
          <cell r="D253" t="str">
            <v>SB16F7</v>
          </cell>
          <cell r="E253" t="str">
            <v>OL6004</v>
          </cell>
          <cell r="F253" t="str">
            <v>29077</v>
          </cell>
          <cell r="G253" t="str">
            <v>Woodlands Hill</v>
          </cell>
          <cell r="H253" t="str">
            <v>WH3(a)</v>
          </cell>
          <cell r="K253" t="str">
            <v/>
          </cell>
          <cell r="M253" t="str">
            <v>-4</v>
          </cell>
          <cell r="N253" t="str">
            <v>+2</v>
          </cell>
          <cell r="Q253">
            <v>0.4</v>
          </cell>
          <cell r="U253" t="str">
            <v/>
          </cell>
          <cell r="W253" t="str">
            <v>n/a</v>
          </cell>
          <cell r="AA253" t="str">
            <v/>
          </cell>
        </row>
        <row r="254">
          <cell r="A254" t="str">
            <v>NE0118SB16F8</v>
          </cell>
          <cell r="B254" t="str">
            <v>NE0118</v>
          </cell>
          <cell r="C254" t="str">
            <v>B60081</v>
          </cell>
          <cell r="D254" t="str">
            <v>SB16F8</v>
          </cell>
          <cell r="E254" t="str">
            <v>OL6004</v>
          </cell>
          <cell r="F254" t="str">
            <v>29077</v>
          </cell>
          <cell r="G254" t="str">
            <v>Woodlands Hill</v>
          </cell>
          <cell r="H254" t="str">
            <v>WH3(a)</v>
          </cell>
          <cell r="K254" t="str">
            <v/>
          </cell>
          <cell r="M254" t="str">
            <v>-2</v>
          </cell>
          <cell r="Q254">
            <v>0.6</v>
          </cell>
          <cell r="U254" t="str">
            <v/>
          </cell>
          <cell r="W254" t="str">
            <v>n/a</v>
          </cell>
          <cell r="AA254" t="str">
            <v/>
          </cell>
        </row>
        <row r="255">
          <cell r="A255" t="str">
            <v>NE0118SB17F1</v>
          </cell>
          <cell r="B255" t="str">
            <v>NE0118</v>
          </cell>
          <cell r="C255" t="str">
            <v>B60081</v>
          </cell>
          <cell r="D255" t="str">
            <v>SB17F1</v>
          </cell>
          <cell r="E255" t="str">
            <v>OL6004</v>
          </cell>
          <cell r="F255" t="str">
            <v>29077</v>
          </cell>
          <cell r="G255" t="str">
            <v>Woodlands Hill</v>
          </cell>
          <cell r="H255" t="str">
            <v>WH3(a)</v>
          </cell>
          <cell r="K255" t="str">
            <v/>
          </cell>
          <cell r="M255" t="str">
            <v/>
          </cell>
          <cell r="N255" t="str">
            <v>+125</v>
          </cell>
          <cell r="Q255">
            <v>59.4</v>
          </cell>
          <cell r="U255" t="str">
            <v/>
          </cell>
          <cell r="W255" t="str">
            <v>n/a</v>
          </cell>
          <cell r="AA255" t="str">
            <v/>
          </cell>
        </row>
        <row r="256">
          <cell r="A256" t="str">
            <v>NE0118SB17F2</v>
          </cell>
          <cell r="B256" t="str">
            <v>NE0118</v>
          </cell>
          <cell r="C256" t="str">
            <v>B60081</v>
          </cell>
          <cell r="D256" t="str">
            <v>SB17F2</v>
          </cell>
          <cell r="E256" t="str">
            <v>OL6004</v>
          </cell>
          <cell r="F256" t="str">
            <v>29077</v>
          </cell>
          <cell r="G256" t="str">
            <v>Woodlands Hill</v>
          </cell>
          <cell r="H256" t="str">
            <v>WH3(a)</v>
          </cell>
          <cell r="K256" t="str">
            <v/>
          </cell>
          <cell r="M256" t="str">
            <v>-125</v>
          </cell>
          <cell r="N256" t="str">
            <v>+63</v>
          </cell>
          <cell r="Q256">
            <v>23.8</v>
          </cell>
          <cell r="U256" t="str">
            <v/>
          </cell>
          <cell r="W256" t="str">
            <v>n/a</v>
          </cell>
          <cell r="AA256" t="str">
            <v/>
          </cell>
        </row>
        <row r="257">
          <cell r="A257" t="str">
            <v>NE0118SB17F3</v>
          </cell>
          <cell r="B257" t="str">
            <v>NE0118</v>
          </cell>
          <cell r="C257" t="str">
            <v>B60081</v>
          </cell>
          <cell r="D257" t="str">
            <v>SB17F3</v>
          </cell>
          <cell r="E257" t="str">
            <v>OL6004</v>
          </cell>
          <cell r="F257" t="str">
            <v>29077</v>
          </cell>
          <cell r="G257" t="str">
            <v>Woodlands Hill</v>
          </cell>
          <cell r="H257" t="str">
            <v>WH3(a)</v>
          </cell>
          <cell r="K257" t="str">
            <v/>
          </cell>
          <cell r="M257" t="str">
            <v>-63</v>
          </cell>
          <cell r="N257" t="str">
            <v>+31.5</v>
          </cell>
          <cell r="Q257">
            <v>5.3</v>
          </cell>
          <cell r="U257" t="str">
            <v/>
          </cell>
          <cell r="W257" t="str">
            <v>n/a</v>
          </cell>
          <cell r="AA257" t="str">
            <v/>
          </cell>
        </row>
        <row r="258">
          <cell r="A258" t="str">
            <v>NE0118SB17F4</v>
          </cell>
          <cell r="B258" t="str">
            <v>NE0118</v>
          </cell>
          <cell r="C258" t="str">
            <v>B60081</v>
          </cell>
          <cell r="D258" t="str">
            <v>SB17F4</v>
          </cell>
          <cell r="E258" t="str">
            <v>OL6004</v>
          </cell>
          <cell r="F258" t="str">
            <v>29077</v>
          </cell>
          <cell r="G258" t="str">
            <v>Woodlands Hill</v>
          </cell>
          <cell r="H258" t="str">
            <v>WH3(a)</v>
          </cell>
          <cell r="K258" t="str">
            <v/>
          </cell>
          <cell r="M258" t="str">
            <v>-31.5</v>
          </cell>
          <cell r="N258" t="str">
            <v>+16</v>
          </cell>
          <cell r="Q258">
            <v>3.1</v>
          </cell>
          <cell r="U258" t="str">
            <v/>
          </cell>
          <cell r="W258" t="str">
            <v>n/a</v>
          </cell>
          <cell r="AA258" t="str">
            <v/>
          </cell>
        </row>
        <row r="259">
          <cell r="A259" t="str">
            <v>NE0118SB17F5</v>
          </cell>
          <cell r="B259" t="str">
            <v>NE0118</v>
          </cell>
          <cell r="C259" t="str">
            <v>B60081</v>
          </cell>
          <cell r="D259" t="str">
            <v>SB17F5</v>
          </cell>
          <cell r="E259" t="str">
            <v>OL6004</v>
          </cell>
          <cell r="F259" t="str">
            <v>29077</v>
          </cell>
          <cell r="G259" t="str">
            <v>Woodlands Hill</v>
          </cell>
          <cell r="H259" t="str">
            <v>WH3(a)</v>
          </cell>
          <cell r="K259" t="str">
            <v/>
          </cell>
          <cell r="M259" t="str">
            <v>-16</v>
          </cell>
          <cell r="N259" t="str">
            <v>+8</v>
          </cell>
          <cell r="Q259">
            <v>2.4</v>
          </cell>
          <cell r="U259" t="str">
            <v/>
          </cell>
          <cell r="W259" t="str">
            <v>n/a</v>
          </cell>
          <cell r="AA259" t="str">
            <v/>
          </cell>
        </row>
        <row r="260">
          <cell r="A260" t="str">
            <v>NE0118SB17F6</v>
          </cell>
          <cell r="B260" t="str">
            <v>NE0118</v>
          </cell>
          <cell r="C260" t="str">
            <v>B60081</v>
          </cell>
          <cell r="D260" t="str">
            <v>SB17F6</v>
          </cell>
          <cell r="E260" t="str">
            <v>OL6004</v>
          </cell>
          <cell r="F260" t="str">
            <v>29077</v>
          </cell>
          <cell r="G260" t="str">
            <v>Woodlands Hill</v>
          </cell>
          <cell r="H260" t="str">
            <v>WH3(a)</v>
          </cell>
          <cell r="K260" t="str">
            <v/>
          </cell>
          <cell r="M260" t="str">
            <v>-8</v>
          </cell>
          <cell r="N260" t="str">
            <v>+4</v>
          </cell>
          <cell r="Q260">
            <v>2.1</v>
          </cell>
          <cell r="U260" t="str">
            <v/>
          </cell>
          <cell r="W260" t="str">
            <v>n/a</v>
          </cell>
          <cell r="AA260" t="str">
            <v/>
          </cell>
        </row>
        <row r="261">
          <cell r="A261" t="str">
            <v>NE0118SB17F7</v>
          </cell>
          <cell r="B261" t="str">
            <v>NE0118</v>
          </cell>
          <cell r="C261" t="str">
            <v>B60081</v>
          </cell>
          <cell r="D261" t="str">
            <v>SB17F7</v>
          </cell>
          <cell r="E261" t="str">
            <v>OL6004</v>
          </cell>
          <cell r="F261" t="str">
            <v>29077</v>
          </cell>
          <cell r="G261" t="str">
            <v>Woodlands Hill</v>
          </cell>
          <cell r="H261" t="str">
            <v>WH3(a)</v>
          </cell>
          <cell r="K261" t="str">
            <v/>
          </cell>
          <cell r="M261" t="str">
            <v>-4</v>
          </cell>
          <cell r="N261" t="str">
            <v>+2</v>
          </cell>
          <cell r="Q261">
            <v>1.5</v>
          </cell>
          <cell r="U261" t="str">
            <v/>
          </cell>
          <cell r="W261" t="str">
            <v>n/a</v>
          </cell>
          <cell r="AA261" t="str">
            <v/>
          </cell>
        </row>
        <row r="262">
          <cell r="A262" t="str">
            <v>NE0118SB17F8</v>
          </cell>
          <cell r="B262" t="str">
            <v>NE0118</v>
          </cell>
          <cell r="C262" t="str">
            <v>B60081</v>
          </cell>
          <cell r="D262" t="str">
            <v>SB17F8</v>
          </cell>
          <cell r="E262" t="str">
            <v>OL6004</v>
          </cell>
          <cell r="F262" t="str">
            <v>29077</v>
          </cell>
          <cell r="G262" t="str">
            <v>Woodlands Hill</v>
          </cell>
          <cell r="H262" t="str">
            <v>WH3(a)</v>
          </cell>
          <cell r="K262" t="str">
            <v/>
          </cell>
          <cell r="M262" t="str">
            <v>-2</v>
          </cell>
          <cell r="Q262">
            <v>2.4</v>
          </cell>
          <cell r="U262" t="str">
            <v/>
          </cell>
          <cell r="W262" t="str">
            <v>n/a</v>
          </cell>
          <cell r="AA262" t="str">
            <v/>
          </cell>
        </row>
        <row r="263">
          <cell r="A263" t="str">
            <v>NE0118SB18F1</v>
          </cell>
          <cell r="B263" t="str">
            <v>NE0118</v>
          </cell>
          <cell r="C263" t="str">
            <v>B60081</v>
          </cell>
          <cell r="D263" t="str">
            <v>SB18F1</v>
          </cell>
          <cell r="E263" t="str">
            <v>OL6004</v>
          </cell>
          <cell r="F263" t="str">
            <v>29077</v>
          </cell>
          <cell r="G263" t="str">
            <v>Woodlands Hill</v>
          </cell>
          <cell r="H263" t="str">
            <v>WH3(a)</v>
          </cell>
          <cell r="K263" t="str">
            <v/>
          </cell>
          <cell r="M263" t="str">
            <v/>
          </cell>
          <cell r="N263" t="str">
            <v>+125</v>
          </cell>
          <cell r="Q263">
            <v>35.200000000000003</v>
          </cell>
          <cell r="U263" t="str">
            <v/>
          </cell>
          <cell r="W263" t="str">
            <v>n/a</v>
          </cell>
          <cell r="AA263" t="str">
            <v/>
          </cell>
        </row>
        <row r="264">
          <cell r="A264" t="str">
            <v>NE0118SB18F2</v>
          </cell>
          <cell r="B264" t="str">
            <v>NE0118</v>
          </cell>
          <cell r="C264" t="str">
            <v>B60081</v>
          </cell>
          <cell r="D264" t="str">
            <v>SB18F2</v>
          </cell>
          <cell r="E264" t="str">
            <v>OL6004</v>
          </cell>
          <cell r="F264" t="str">
            <v>29077</v>
          </cell>
          <cell r="G264" t="str">
            <v>Woodlands Hill</v>
          </cell>
          <cell r="H264" t="str">
            <v>WH3(a)</v>
          </cell>
          <cell r="K264" t="str">
            <v/>
          </cell>
          <cell r="M264" t="str">
            <v>-125</v>
          </cell>
          <cell r="N264" t="str">
            <v>+63</v>
          </cell>
          <cell r="Q264">
            <v>33.700000000000003</v>
          </cell>
          <cell r="U264" t="str">
            <v/>
          </cell>
          <cell r="W264" t="str">
            <v>n/a</v>
          </cell>
          <cell r="AA264" t="str">
            <v/>
          </cell>
        </row>
        <row r="265">
          <cell r="A265" t="str">
            <v>NE0118SB18F3</v>
          </cell>
          <cell r="B265" t="str">
            <v>NE0118</v>
          </cell>
          <cell r="C265" t="str">
            <v>B60081</v>
          </cell>
          <cell r="D265" t="str">
            <v>SB18F3</v>
          </cell>
          <cell r="E265" t="str">
            <v>OL6004</v>
          </cell>
          <cell r="F265" t="str">
            <v>29077</v>
          </cell>
          <cell r="G265" t="str">
            <v>Woodlands Hill</v>
          </cell>
          <cell r="H265" t="str">
            <v>WH3(a)</v>
          </cell>
          <cell r="K265" t="str">
            <v/>
          </cell>
          <cell r="M265" t="str">
            <v>-63</v>
          </cell>
          <cell r="N265" t="str">
            <v>+31.5</v>
          </cell>
          <cell r="Q265">
            <v>12.5</v>
          </cell>
          <cell r="U265" t="str">
            <v/>
          </cell>
          <cell r="W265" t="str">
            <v>n/a</v>
          </cell>
          <cell r="AA265" t="str">
            <v/>
          </cell>
        </row>
        <row r="266">
          <cell r="A266" t="str">
            <v>NE0118SB18F4</v>
          </cell>
          <cell r="B266" t="str">
            <v>NE0118</v>
          </cell>
          <cell r="C266" t="str">
            <v>B60081</v>
          </cell>
          <cell r="D266" t="str">
            <v>SB18F4</v>
          </cell>
          <cell r="E266" t="str">
            <v>OL6004</v>
          </cell>
          <cell r="F266" t="str">
            <v>29077</v>
          </cell>
          <cell r="G266" t="str">
            <v>Woodlands Hill</v>
          </cell>
          <cell r="H266" t="str">
            <v>WH3(a)</v>
          </cell>
          <cell r="K266" t="str">
            <v/>
          </cell>
          <cell r="M266" t="str">
            <v>-31.5</v>
          </cell>
          <cell r="N266" t="str">
            <v>+16</v>
          </cell>
          <cell r="Q266">
            <v>5.0999999999999996</v>
          </cell>
          <cell r="U266" t="str">
            <v/>
          </cell>
          <cell r="W266" t="str">
            <v>n/a</v>
          </cell>
          <cell r="AA266" t="str">
            <v/>
          </cell>
        </row>
        <row r="267">
          <cell r="A267" t="str">
            <v>NE0118SB18F5</v>
          </cell>
          <cell r="B267" t="str">
            <v>NE0118</v>
          </cell>
          <cell r="C267" t="str">
            <v>B60081</v>
          </cell>
          <cell r="D267" t="str">
            <v>SB18F5</v>
          </cell>
          <cell r="E267" t="str">
            <v>OL6004</v>
          </cell>
          <cell r="F267" t="str">
            <v>29077</v>
          </cell>
          <cell r="G267" t="str">
            <v>Woodlands Hill</v>
          </cell>
          <cell r="H267" t="str">
            <v>WH3(a)</v>
          </cell>
          <cell r="K267" t="str">
            <v/>
          </cell>
          <cell r="M267" t="str">
            <v>-16</v>
          </cell>
          <cell r="N267" t="str">
            <v>+8</v>
          </cell>
          <cell r="Q267">
            <v>4</v>
          </cell>
          <cell r="U267" t="str">
            <v/>
          </cell>
          <cell r="W267" t="str">
            <v>n/a</v>
          </cell>
          <cell r="AA267" t="str">
            <v/>
          </cell>
        </row>
        <row r="268">
          <cell r="A268" t="str">
            <v>NE0118SB18F6</v>
          </cell>
          <cell r="B268" t="str">
            <v>NE0118</v>
          </cell>
          <cell r="C268" t="str">
            <v>B60081</v>
          </cell>
          <cell r="D268" t="str">
            <v>SB18F6</v>
          </cell>
          <cell r="E268" t="str">
            <v>OL6004</v>
          </cell>
          <cell r="F268" t="str">
            <v>29077</v>
          </cell>
          <cell r="G268" t="str">
            <v>Woodlands Hill</v>
          </cell>
          <cell r="H268" t="str">
            <v>WH3(a)</v>
          </cell>
          <cell r="K268" t="str">
            <v/>
          </cell>
          <cell r="M268" t="str">
            <v>-8</v>
          </cell>
          <cell r="N268" t="str">
            <v>+4</v>
          </cell>
          <cell r="Q268">
            <v>3.4</v>
          </cell>
          <cell r="U268" t="str">
            <v/>
          </cell>
          <cell r="W268" t="str">
            <v>n/a</v>
          </cell>
          <cell r="AA268" t="str">
            <v/>
          </cell>
        </row>
        <row r="269">
          <cell r="A269" t="str">
            <v>NE0118SB18F7</v>
          </cell>
          <cell r="B269" t="str">
            <v>NE0118</v>
          </cell>
          <cell r="C269" t="str">
            <v>B60081</v>
          </cell>
          <cell r="D269" t="str">
            <v>SB18F7</v>
          </cell>
          <cell r="E269" t="str">
            <v>OL6004</v>
          </cell>
          <cell r="F269" t="str">
            <v>29077</v>
          </cell>
          <cell r="G269" t="str">
            <v>Woodlands Hill</v>
          </cell>
          <cell r="H269" t="str">
            <v>WH3(a)</v>
          </cell>
          <cell r="K269" t="str">
            <v/>
          </cell>
          <cell r="M269" t="str">
            <v>-4</v>
          </cell>
          <cell r="N269" t="str">
            <v>+2</v>
          </cell>
          <cell r="Q269">
            <v>2.5</v>
          </cell>
          <cell r="U269" t="str">
            <v/>
          </cell>
          <cell r="W269" t="str">
            <v>n/a</v>
          </cell>
          <cell r="AA269" t="str">
            <v/>
          </cell>
        </row>
        <row r="270">
          <cell r="A270" t="str">
            <v>NE0118SB18F8</v>
          </cell>
          <cell r="B270" t="str">
            <v>NE0118</v>
          </cell>
          <cell r="C270" t="str">
            <v>B60081</v>
          </cell>
          <cell r="D270" t="str">
            <v>SB18F8</v>
          </cell>
          <cell r="E270" t="str">
            <v>OL6004</v>
          </cell>
          <cell r="F270" t="str">
            <v>29077</v>
          </cell>
          <cell r="G270" t="str">
            <v>Woodlands Hill</v>
          </cell>
          <cell r="H270" t="str">
            <v>WH3(a)</v>
          </cell>
          <cell r="K270" t="str">
            <v/>
          </cell>
          <cell r="M270" t="str">
            <v>-2</v>
          </cell>
          <cell r="Q270">
            <v>3.6</v>
          </cell>
          <cell r="U270" t="str">
            <v/>
          </cell>
          <cell r="W270" t="str">
            <v>n/a</v>
          </cell>
          <cell r="AA270" t="str">
            <v/>
          </cell>
        </row>
        <row r="271">
          <cell r="A271" t="str">
            <v>NE0118SB19F1</v>
          </cell>
          <cell r="B271" t="str">
            <v>NE0118</v>
          </cell>
          <cell r="C271" t="str">
            <v>B60081</v>
          </cell>
          <cell r="D271" t="str">
            <v>SB19F1</v>
          </cell>
          <cell r="E271" t="str">
            <v>OL6004</v>
          </cell>
          <cell r="F271" t="str">
            <v>29077</v>
          </cell>
          <cell r="G271" t="str">
            <v>Woodlands Hill</v>
          </cell>
          <cell r="H271" t="str">
            <v>WH3(a)</v>
          </cell>
          <cell r="K271" t="str">
            <v/>
          </cell>
          <cell r="M271" t="str">
            <v/>
          </cell>
          <cell r="N271" t="str">
            <v>+125</v>
          </cell>
          <cell r="Q271">
            <v>35</v>
          </cell>
          <cell r="U271" t="str">
            <v/>
          </cell>
          <cell r="W271" t="str">
            <v>n/a</v>
          </cell>
          <cell r="AA271" t="str">
            <v/>
          </cell>
        </row>
        <row r="272">
          <cell r="A272" t="str">
            <v>NE0118SB19F2</v>
          </cell>
          <cell r="B272" t="str">
            <v>NE0118</v>
          </cell>
          <cell r="C272" t="str">
            <v>B60081</v>
          </cell>
          <cell r="D272" t="str">
            <v>SB19F2</v>
          </cell>
          <cell r="E272" t="str">
            <v>OL6004</v>
          </cell>
          <cell r="F272" t="str">
            <v>29077</v>
          </cell>
          <cell r="G272" t="str">
            <v>Woodlands Hill</v>
          </cell>
          <cell r="H272" t="str">
            <v>WH3(a)</v>
          </cell>
          <cell r="K272" t="str">
            <v/>
          </cell>
          <cell r="M272" t="str">
            <v>-125</v>
          </cell>
          <cell r="N272" t="str">
            <v>+63</v>
          </cell>
          <cell r="Q272">
            <v>13.9</v>
          </cell>
          <cell r="U272" t="str">
            <v/>
          </cell>
          <cell r="W272" t="str">
            <v>n/a</v>
          </cell>
          <cell r="AA272" t="str">
            <v/>
          </cell>
        </row>
        <row r="273">
          <cell r="A273" t="str">
            <v>NE0118SB19F3</v>
          </cell>
          <cell r="B273" t="str">
            <v>NE0118</v>
          </cell>
          <cell r="C273" t="str">
            <v>B60081</v>
          </cell>
          <cell r="D273" t="str">
            <v>SB19F3</v>
          </cell>
          <cell r="E273" t="str">
            <v>OL6004</v>
          </cell>
          <cell r="F273" t="str">
            <v>29077</v>
          </cell>
          <cell r="G273" t="str">
            <v>Woodlands Hill</v>
          </cell>
          <cell r="H273" t="str">
            <v>WH3(a)</v>
          </cell>
          <cell r="K273" t="str">
            <v/>
          </cell>
          <cell r="M273" t="str">
            <v>-63</v>
          </cell>
          <cell r="N273" t="str">
            <v>+31.5</v>
          </cell>
          <cell r="Q273">
            <v>14.2</v>
          </cell>
          <cell r="U273" t="str">
            <v/>
          </cell>
          <cell r="W273" t="str">
            <v>n/a</v>
          </cell>
          <cell r="AA273" t="str">
            <v/>
          </cell>
        </row>
        <row r="274">
          <cell r="A274" t="str">
            <v>NE0118SB19F4</v>
          </cell>
          <cell r="B274" t="str">
            <v>NE0118</v>
          </cell>
          <cell r="C274" t="str">
            <v>B60081</v>
          </cell>
          <cell r="D274" t="str">
            <v>SB19F4</v>
          </cell>
          <cell r="E274" t="str">
            <v>OL6004</v>
          </cell>
          <cell r="F274" t="str">
            <v>29077</v>
          </cell>
          <cell r="G274" t="str">
            <v>Woodlands Hill</v>
          </cell>
          <cell r="H274" t="str">
            <v>WH3(a)</v>
          </cell>
          <cell r="K274" t="str">
            <v/>
          </cell>
          <cell r="M274" t="str">
            <v>-31.5</v>
          </cell>
          <cell r="N274" t="str">
            <v>+16</v>
          </cell>
          <cell r="Q274">
            <v>10.6</v>
          </cell>
          <cell r="U274" t="str">
            <v/>
          </cell>
          <cell r="W274" t="str">
            <v>n/a</v>
          </cell>
          <cell r="AA274" t="str">
            <v/>
          </cell>
        </row>
        <row r="275">
          <cell r="A275" t="str">
            <v>NE0118SB19F5</v>
          </cell>
          <cell r="B275" t="str">
            <v>NE0118</v>
          </cell>
          <cell r="C275" t="str">
            <v>B60081</v>
          </cell>
          <cell r="D275" t="str">
            <v>SB19F5</v>
          </cell>
          <cell r="E275" t="str">
            <v>OL6004</v>
          </cell>
          <cell r="F275" t="str">
            <v>29077</v>
          </cell>
          <cell r="G275" t="str">
            <v>Woodlands Hill</v>
          </cell>
          <cell r="H275" t="str">
            <v>WH3(a)</v>
          </cell>
          <cell r="K275" t="str">
            <v/>
          </cell>
          <cell r="M275" t="str">
            <v>-16</v>
          </cell>
          <cell r="N275" t="str">
            <v>+8</v>
          </cell>
          <cell r="Q275">
            <v>7.5</v>
          </cell>
          <cell r="U275" t="str">
            <v/>
          </cell>
          <cell r="W275" t="str">
            <v>n/a</v>
          </cell>
          <cell r="AA275" t="str">
            <v/>
          </cell>
        </row>
        <row r="276">
          <cell r="A276" t="str">
            <v>NE0118SB19F6</v>
          </cell>
          <cell r="B276" t="str">
            <v>NE0118</v>
          </cell>
          <cell r="C276" t="str">
            <v>B60081</v>
          </cell>
          <cell r="D276" t="str">
            <v>SB19F6</v>
          </cell>
          <cell r="E276" t="str">
            <v>OL6004</v>
          </cell>
          <cell r="F276" t="str">
            <v>29077</v>
          </cell>
          <cell r="G276" t="str">
            <v>Woodlands Hill</v>
          </cell>
          <cell r="H276" t="str">
            <v>WH3(a)</v>
          </cell>
          <cell r="K276" t="str">
            <v/>
          </cell>
          <cell r="M276" t="str">
            <v>-8</v>
          </cell>
          <cell r="N276" t="str">
            <v>+4</v>
          </cell>
          <cell r="Q276">
            <v>6</v>
          </cell>
          <cell r="U276" t="str">
            <v/>
          </cell>
          <cell r="W276" t="str">
            <v>n/a</v>
          </cell>
          <cell r="AA276" t="str">
            <v/>
          </cell>
        </row>
        <row r="277">
          <cell r="A277" t="str">
            <v>NE0118SB19F7</v>
          </cell>
          <cell r="B277" t="str">
            <v>NE0118</v>
          </cell>
          <cell r="C277" t="str">
            <v>B60081</v>
          </cell>
          <cell r="D277" t="str">
            <v>SB19F7</v>
          </cell>
          <cell r="E277" t="str">
            <v>OL6004</v>
          </cell>
          <cell r="F277" t="str">
            <v>29077</v>
          </cell>
          <cell r="G277" t="str">
            <v>Woodlands Hill</v>
          </cell>
          <cell r="H277" t="str">
            <v>WH3(a)</v>
          </cell>
          <cell r="K277" t="str">
            <v/>
          </cell>
          <cell r="M277" t="str">
            <v>-4</v>
          </cell>
          <cell r="N277" t="str">
            <v>+2</v>
          </cell>
          <cell r="Q277">
            <v>4</v>
          </cell>
          <cell r="U277" t="str">
            <v/>
          </cell>
          <cell r="W277" t="str">
            <v>n/a</v>
          </cell>
          <cell r="AA277" t="str">
            <v/>
          </cell>
        </row>
        <row r="278">
          <cell r="A278" t="str">
            <v>NE0118SB19F8</v>
          </cell>
          <cell r="B278" t="str">
            <v>NE0118</v>
          </cell>
          <cell r="C278" t="str">
            <v>B60081</v>
          </cell>
          <cell r="D278" t="str">
            <v>SB19F8</v>
          </cell>
          <cell r="E278" t="str">
            <v>OL6004</v>
          </cell>
          <cell r="F278" t="str">
            <v>29077</v>
          </cell>
          <cell r="G278" t="str">
            <v>Woodlands Hill</v>
          </cell>
          <cell r="H278" t="str">
            <v>WH3(a)</v>
          </cell>
          <cell r="K278" t="str">
            <v/>
          </cell>
          <cell r="M278" t="str">
            <v>-2</v>
          </cell>
          <cell r="Q278">
            <v>8.8000000000000007</v>
          </cell>
          <cell r="U278" t="str">
            <v/>
          </cell>
          <cell r="W278" t="str">
            <v>n/a</v>
          </cell>
          <cell r="AA278" t="str">
            <v/>
          </cell>
        </row>
        <row r="279">
          <cell r="A279" t="str">
            <v>NE0118SB20F1</v>
          </cell>
          <cell r="B279" t="str">
            <v>NE0118</v>
          </cell>
          <cell r="C279" t="str">
            <v>B60081</v>
          </cell>
          <cell r="D279" t="str">
            <v>SB20F1</v>
          </cell>
          <cell r="E279" t="str">
            <v>OL6004</v>
          </cell>
          <cell r="F279" t="str">
            <v>29077</v>
          </cell>
          <cell r="G279" t="str">
            <v>Woodlands Hill</v>
          </cell>
          <cell r="H279" t="str">
            <v>WH3(a)</v>
          </cell>
          <cell r="K279" t="str">
            <v/>
          </cell>
          <cell r="M279" t="str">
            <v/>
          </cell>
          <cell r="N279" t="str">
            <v>+125</v>
          </cell>
          <cell r="Q279">
            <v>27.7</v>
          </cell>
          <cell r="U279" t="str">
            <v/>
          </cell>
          <cell r="W279" t="str">
            <v>n/a</v>
          </cell>
          <cell r="AA279" t="str">
            <v/>
          </cell>
        </row>
        <row r="280">
          <cell r="A280" t="str">
            <v>NE0118SB20F2</v>
          </cell>
          <cell r="B280" t="str">
            <v>NE0118</v>
          </cell>
          <cell r="C280" t="str">
            <v>B60081</v>
          </cell>
          <cell r="D280" t="str">
            <v>SB20F2</v>
          </cell>
          <cell r="E280" t="str">
            <v>OL6004</v>
          </cell>
          <cell r="F280" t="str">
            <v>29077</v>
          </cell>
          <cell r="G280" t="str">
            <v>Woodlands Hill</v>
          </cell>
          <cell r="H280" t="str">
            <v>WH3(a)</v>
          </cell>
          <cell r="K280" t="str">
            <v/>
          </cell>
          <cell r="M280" t="str">
            <v>-125</v>
          </cell>
          <cell r="N280" t="str">
            <v>+63</v>
          </cell>
          <cell r="Q280">
            <v>10.4</v>
          </cell>
          <cell r="U280" t="str">
            <v/>
          </cell>
          <cell r="W280" t="str">
            <v>n/a</v>
          </cell>
          <cell r="AA280" t="str">
            <v/>
          </cell>
        </row>
        <row r="281">
          <cell r="A281" t="str">
            <v>NE0118SB20F3</v>
          </cell>
          <cell r="B281" t="str">
            <v>NE0118</v>
          </cell>
          <cell r="C281" t="str">
            <v>B60081</v>
          </cell>
          <cell r="D281" t="str">
            <v>SB20F3</v>
          </cell>
          <cell r="E281" t="str">
            <v>OL6004</v>
          </cell>
          <cell r="F281" t="str">
            <v>29077</v>
          </cell>
          <cell r="G281" t="str">
            <v>Woodlands Hill</v>
          </cell>
          <cell r="H281" t="str">
            <v>WH3(a)</v>
          </cell>
          <cell r="K281" t="str">
            <v/>
          </cell>
          <cell r="M281" t="str">
            <v>-63</v>
          </cell>
          <cell r="N281" t="str">
            <v>+50</v>
          </cell>
          <cell r="Q281">
            <v>2.2000000000000002</v>
          </cell>
          <cell r="U281" t="str">
            <v/>
          </cell>
          <cell r="W281" t="str">
            <v>n/a</v>
          </cell>
          <cell r="AA281" t="str">
            <v/>
          </cell>
        </row>
        <row r="282">
          <cell r="A282" t="str">
            <v>NE0118SB20F4</v>
          </cell>
          <cell r="B282" t="str">
            <v>NE0118</v>
          </cell>
          <cell r="C282" t="str">
            <v>B60081</v>
          </cell>
          <cell r="D282" t="str">
            <v>SB20F4</v>
          </cell>
          <cell r="E282" t="str">
            <v>OL6004</v>
          </cell>
          <cell r="F282" t="str">
            <v>29077</v>
          </cell>
          <cell r="G282" t="str">
            <v>Woodlands Hill</v>
          </cell>
          <cell r="H282" t="str">
            <v>WH3(a)</v>
          </cell>
          <cell r="K282" t="str">
            <v/>
          </cell>
          <cell r="M282" t="str">
            <v>-50</v>
          </cell>
          <cell r="N282" t="str">
            <v>+31.5</v>
          </cell>
          <cell r="Q282">
            <v>7.8</v>
          </cell>
          <cell r="U282" t="str">
            <v/>
          </cell>
          <cell r="W282" t="str">
            <v>n/a</v>
          </cell>
          <cell r="AA282" t="str">
            <v/>
          </cell>
        </row>
        <row r="283">
          <cell r="A283" t="str">
            <v>NE0118SB20F5</v>
          </cell>
          <cell r="B283" t="str">
            <v>NE0118</v>
          </cell>
          <cell r="C283" t="str">
            <v>B60081</v>
          </cell>
          <cell r="D283" t="str">
            <v>SB20F5</v>
          </cell>
          <cell r="E283" t="str">
            <v>OL6004</v>
          </cell>
          <cell r="F283" t="str">
            <v>29077</v>
          </cell>
          <cell r="G283" t="str">
            <v>Woodlands Hill</v>
          </cell>
          <cell r="H283" t="str">
            <v>WH3(a)</v>
          </cell>
          <cell r="K283" t="str">
            <v/>
          </cell>
          <cell r="M283" t="str">
            <v>-31.5</v>
          </cell>
          <cell r="N283" t="str">
            <v>+16</v>
          </cell>
          <cell r="Q283">
            <v>12.7</v>
          </cell>
          <cell r="U283" t="str">
            <v/>
          </cell>
          <cell r="W283" t="str">
            <v>n/a</v>
          </cell>
          <cell r="AA283" t="str">
            <v/>
          </cell>
        </row>
        <row r="284">
          <cell r="A284" t="str">
            <v>NE0118SB20F6</v>
          </cell>
          <cell r="B284" t="str">
            <v>NE0118</v>
          </cell>
          <cell r="C284" t="str">
            <v>B60081</v>
          </cell>
          <cell r="D284" t="str">
            <v>SB20F6</v>
          </cell>
          <cell r="E284" t="str">
            <v>OL6004</v>
          </cell>
          <cell r="F284" t="str">
            <v>29077</v>
          </cell>
          <cell r="G284" t="str">
            <v>Woodlands Hill</v>
          </cell>
          <cell r="H284" t="str">
            <v>WH3(a)</v>
          </cell>
          <cell r="K284" t="str">
            <v/>
          </cell>
          <cell r="M284" t="str">
            <v>-16</v>
          </cell>
          <cell r="N284" t="str">
            <v>+8</v>
          </cell>
          <cell r="Q284">
            <v>10.5</v>
          </cell>
          <cell r="U284" t="str">
            <v/>
          </cell>
          <cell r="W284" t="str">
            <v>n/a</v>
          </cell>
          <cell r="AA284" t="str">
            <v/>
          </cell>
        </row>
        <row r="285">
          <cell r="A285" t="str">
            <v>NE0118SB20F7</v>
          </cell>
          <cell r="B285" t="str">
            <v>NE0118</v>
          </cell>
          <cell r="C285" t="str">
            <v>B60081</v>
          </cell>
          <cell r="D285" t="str">
            <v>SB20F7</v>
          </cell>
          <cell r="E285" t="str">
            <v>OL6004</v>
          </cell>
          <cell r="F285" t="str">
            <v>29077</v>
          </cell>
          <cell r="G285" t="str">
            <v>Woodlands Hill</v>
          </cell>
          <cell r="H285" t="str">
            <v>WH3(a)</v>
          </cell>
          <cell r="K285" t="str">
            <v/>
          </cell>
          <cell r="M285" t="str">
            <v>-8</v>
          </cell>
          <cell r="N285" t="str">
            <v>+4</v>
          </cell>
          <cell r="Q285">
            <v>9</v>
          </cell>
          <cell r="U285" t="str">
            <v/>
          </cell>
          <cell r="W285" t="str">
            <v>n/a</v>
          </cell>
          <cell r="AA285" t="str">
            <v/>
          </cell>
        </row>
        <row r="286">
          <cell r="A286" t="str">
            <v>NE0118SB20F8</v>
          </cell>
          <cell r="B286" t="str">
            <v>NE0118</v>
          </cell>
          <cell r="C286" t="str">
            <v>B60081</v>
          </cell>
          <cell r="D286" t="str">
            <v>SB20F8</v>
          </cell>
          <cell r="E286" t="str">
            <v>OL6004</v>
          </cell>
          <cell r="F286" t="str">
            <v>29077</v>
          </cell>
          <cell r="G286" t="str">
            <v>Woodlands Hill</v>
          </cell>
          <cell r="H286" t="str">
            <v>WH3(a)</v>
          </cell>
          <cell r="K286" t="str">
            <v/>
          </cell>
          <cell r="M286" t="str">
            <v>-4</v>
          </cell>
          <cell r="N286" t="str">
            <v>+2</v>
          </cell>
          <cell r="Q286">
            <v>6</v>
          </cell>
          <cell r="U286" t="str">
            <v/>
          </cell>
          <cell r="W286" t="str">
            <v>n/a</v>
          </cell>
          <cell r="AA286" t="str">
            <v/>
          </cell>
        </row>
        <row r="287">
          <cell r="A287" t="str">
            <v>NE0118SB20F9</v>
          </cell>
          <cell r="B287" t="str">
            <v>NE0118</v>
          </cell>
          <cell r="C287" t="str">
            <v>B60081</v>
          </cell>
          <cell r="D287" t="str">
            <v>SB20F9</v>
          </cell>
          <cell r="E287" t="str">
            <v>OL6004</v>
          </cell>
          <cell r="F287" t="str">
            <v>29077</v>
          </cell>
          <cell r="G287" t="str">
            <v>Woodlands Hill</v>
          </cell>
          <cell r="H287" t="str">
            <v>WH3(a)</v>
          </cell>
          <cell r="K287" t="str">
            <v/>
          </cell>
          <cell r="M287" t="str">
            <v>-2</v>
          </cell>
          <cell r="N287" t="str">
            <v>+1</v>
          </cell>
          <cell r="Q287">
            <v>5</v>
          </cell>
          <cell r="U287" t="str">
            <v/>
          </cell>
          <cell r="W287" t="str">
            <v>n/a</v>
          </cell>
          <cell r="AA287" t="str">
            <v/>
          </cell>
        </row>
        <row r="288">
          <cell r="A288" t="str">
            <v>NE0118SB20F10</v>
          </cell>
          <cell r="B288" t="str">
            <v>NE0118</v>
          </cell>
          <cell r="C288" t="str">
            <v>B60081</v>
          </cell>
          <cell r="D288" t="str">
            <v>SB20F10</v>
          </cell>
          <cell r="E288" t="str">
            <v>OL6004</v>
          </cell>
          <cell r="F288" t="str">
            <v>29077</v>
          </cell>
          <cell r="G288" t="str">
            <v>Woodlands Hill</v>
          </cell>
          <cell r="H288" t="str">
            <v>WH3(a)</v>
          </cell>
          <cell r="K288" t="str">
            <v/>
          </cell>
          <cell r="M288" t="str">
            <v>-1</v>
          </cell>
          <cell r="N288" t="str">
            <v>+0.5</v>
          </cell>
          <cell r="Q288">
            <v>3.8</v>
          </cell>
          <cell r="U288" t="str">
            <v/>
          </cell>
          <cell r="W288" t="str">
            <v>n/a</v>
          </cell>
          <cell r="AA288" t="str">
            <v/>
          </cell>
        </row>
        <row r="289">
          <cell r="A289" t="str">
            <v>NE0118SB20F11</v>
          </cell>
          <cell r="B289" t="str">
            <v>NE0118</v>
          </cell>
          <cell r="C289" t="str">
            <v>B60081</v>
          </cell>
          <cell r="D289" t="str">
            <v>SB20F11</v>
          </cell>
          <cell r="E289" t="str">
            <v>OL6004</v>
          </cell>
          <cell r="F289" t="str">
            <v>29077</v>
          </cell>
          <cell r="G289" t="str">
            <v>Woodlands Hill</v>
          </cell>
          <cell r="H289" t="str">
            <v>WH3(a)</v>
          </cell>
          <cell r="K289" t="str">
            <v/>
          </cell>
          <cell r="M289" t="str">
            <v>-0.5</v>
          </cell>
          <cell r="N289" t="str">
            <v>+0.25</v>
          </cell>
          <cell r="Q289">
            <v>2.2999999999999998</v>
          </cell>
          <cell r="U289" t="str">
            <v/>
          </cell>
          <cell r="W289" t="str">
            <v>n/a</v>
          </cell>
          <cell r="AA289" t="str">
            <v/>
          </cell>
        </row>
        <row r="290">
          <cell r="A290" t="str">
            <v>NE0118SB20F12</v>
          </cell>
          <cell r="B290" t="str">
            <v>NE0118</v>
          </cell>
          <cell r="C290" t="str">
            <v>B60081</v>
          </cell>
          <cell r="D290" t="str">
            <v>SB20F12</v>
          </cell>
          <cell r="E290" t="str">
            <v>OL6004</v>
          </cell>
          <cell r="F290" t="str">
            <v>29077</v>
          </cell>
          <cell r="G290" t="str">
            <v>Woodlands Hill</v>
          </cell>
          <cell r="H290" t="str">
            <v>WH3(a)</v>
          </cell>
          <cell r="K290" t="str">
            <v/>
          </cell>
          <cell r="M290" t="str">
            <v>-0.25</v>
          </cell>
          <cell r="N290" t="str">
            <v>+0.125</v>
          </cell>
          <cell r="Q290">
            <v>1.3</v>
          </cell>
          <cell r="U290" t="str">
            <v/>
          </cell>
          <cell r="W290" t="str">
            <v>n/a</v>
          </cell>
          <cell r="AA290" t="str">
            <v/>
          </cell>
        </row>
        <row r="291">
          <cell r="A291" t="str">
            <v>NE0118SB20F13</v>
          </cell>
          <cell r="B291" t="str">
            <v>NE0118</v>
          </cell>
          <cell r="C291" t="str">
            <v>B60081</v>
          </cell>
          <cell r="D291" t="str">
            <v>SB20F13</v>
          </cell>
          <cell r="E291" t="str">
            <v>OL6004</v>
          </cell>
          <cell r="F291" t="str">
            <v>29077</v>
          </cell>
          <cell r="G291" t="str">
            <v>Woodlands Hill</v>
          </cell>
          <cell r="H291" t="str">
            <v>WH3(a)</v>
          </cell>
          <cell r="K291" t="str">
            <v/>
          </cell>
          <cell r="M291" t="str">
            <v>-0.125</v>
          </cell>
          <cell r="Q291">
            <v>1.3</v>
          </cell>
          <cell r="U291" t="str">
            <v/>
          </cell>
          <cell r="W291" t="str">
            <v>n/a</v>
          </cell>
          <cell r="AA291" t="str">
            <v/>
          </cell>
        </row>
        <row r="292">
          <cell r="A292" t="str">
            <v>NE0118SC04F1</v>
          </cell>
          <cell r="B292" t="str">
            <v>NE0118</v>
          </cell>
          <cell r="C292" t="str">
            <v>B60081</v>
          </cell>
          <cell r="D292" t="str">
            <v>SC04F1</v>
          </cell>
          <cell r="E292" t="str">
            <v>OL6004</v>
          </cell>
          <cell r="F292" t="str">
            <v>29077</v>
          </cell>
          <cell r="G292" t="str">
            <v>Woodlands Hill</v>
          </cell>
          <cell r="H292" t="str">
            <v>WH3(a)</v>
          </cell>
          <cell r="K292" t="str">
            <v/>
          </cell>
          <cell r="M292" t="str">
            <v/>
          </cell>
          <cell r="N292" t="str">
            <v>+31.5</v>
          </cell>
          <cell r="Q292">
            <v>19.399999999999999</v>
          </cell>
          <cell r="U292" t="str">
            <v/>
          </cell>
          <cell r="W292" t="str">
            <v>n/a</v>
          </cell>
          <cell r="AA292" t="str">
            <v/>
          </cell>
        </row>
        <row r="293">
          <cell r="A293" t="str">
            <v>NE0118SC04F2</v>
          </cell>
          <cell r="B293" t="str">
            <v>NE0118</v>
          </cell>
          <cell r="C293" t="str">
            <v>B60081</v>
          </cell>
          <cell r="D293" t="str">
            <v>SC04F2</v>
          </cell>
          <cell r="E293" t="str">
            <v>OL6004</v>
          </cell>
          <cell r="F293" t="str">
            <v>29077</v>
          </cell>
          <cell r="G293" t="str">
            <v>Woodlands Hill</v>
          </cell>
          <cell r="H293" t="str">
            <v>WH3(a)</v>
          </cell>
          <cell r="K293" t="str">
            <v/>
          </cell>
          <cell r="M293" t="str">
            <v>-31.5</v>
          </cell>
          <cell r="N293" t="str">
            <v>+16</v>
          </cell>
          <cell r="Q293">
            <v>27.9</v>
          </cell>
          <cell r="U293" t="str">
            <v/>
          </cell>
          <cell r="W293" t="str">
            <v>n/a</v>
          </cell>
          <cell r="AA293" t="str">
            <v/>
          </cell>
        </row>
        <row r="294">
          <cell r="A294" t="str">
            <v>NE0118SC04F3</v>
          </cell>
          <cell r="B294" t="str">
            <v>NE0118</v>
          </cell>
          <cell r="C294" t="str">
            <v>B60081</v>
          </cell>
          <cell r="D294" t="str">
            <v>SC04F3</v>
          </cell>
          <cell r="E294" t="str">
            <v>OL6004</v>
          </cell>
          <cell r="F294" t="str">
            <v>29077</v>
          </cell>
          <cell r="G294" t="str">
            <v>Woodlands Hill</v>
          </cell>
          <cell r="H294" t="str">
            <v>WH3(a)</v>
          </cell>
          <cell r="K294" t="str">
            <v/>
          </cell>
          <cell r="M294" t="str">
            <v>-16</v>
          </cell>
          <cell r="N294" t="str">
            <v>+8</v>
          </cell>
          <cell r="Q294">
            <v>16.100000000000001</v>
          </cell>
          <cell r="U294" t="str">
            <v/>
          </cell>
          <cell r="W294" t="str">
            <v>n/a</v>
          </cell>
          <cell r="AA294" t="str">
            <v/>
          </cell>
        </row>
        <row r="295">
          <cell r="A295" t="str">
            <v>NE0118SC04F4</v>
          </cell>
          <cell r="B295" t="str">
            <v>NE0118</v>
          </cell>
          <cell r="C295" t="str">
            <v>B60081</v>
          </cell>
          <cell r="D295" t="str">
            <v>SC04F4</v>
          </cell>
          <cell r="E295" t="str">
            <v>OL6004</v>
          </cell>
          <cell r="F295" t="str">
            <v>29077</v>
          </cell>
          <cell r="G295" t="str">
            <v>Woodlands Hill</v>
          </cell>
          <cell r="H295" t="str">
            <v>WH3(a)</v>
          </cell>
          <cell r="K295" t="str">
            <v/>
          </cell>
          <cell r="M295" t="str">
            <v>-8</v>
          </cell>
          <cell r="N295" t="str">
            <v>+4</v>
          </cell>
          <cell r="Q295">
            <v>12.1</v>
          </cell>
          <cell r="U295" t="str">
            <v/>
          </cell>
          <cell r="W295" t="str">
            <v>n/a</v>
          </cell>
          <cell r="AA295" t="str">
            <v/>
          </cell>
        </row>
        <row r="296">
          <cell r="A296" t="str">
            <v>NE0118SC04F5</v>
          </cell>
          <cell r="B296" t="str">
            <v>NE0118</v>
          </cell>
          <cell r="C296" t="str">
            <v>B60081</v>
          </cell>
          <cell r="D296" t="str">
            <v>SC04F5</v>
          </cell>
          <cell r="E296" t="str">
            <v>OL6004</v>
          </cell>
          <cell r="F296" t="str">
            <v>29077</v>
          </cell>
          <cell r="G296" t="str">
            <v>Woodlands Hill</v>
          </cell>
          <cell r="H296" t="str">
            <v>WH3(a)</v>
          </cell>
          <cell r="K296" t="str">
            <v/>
          </cell>
          <cell r="M296" t="str">
            <v>-4</v>
          </cell>
          <cell r="N296" t="str">
            <v>+2</v>
          </cell>
          <cell r="Q296">
            <v>7.7</v>
          </cell>
          <cell r="U296" t="str">
            <v/>
          </cell>
          <cell r="W296" t="str">
            <v>n/a</v>
          </cell>
          <cell r="AA296" t="str">
            <v/>
          </cell>
        </row>
        <row r="297">
          <cell r="A297" t="str">
            <v>NE0118SC04F6</v>
          </cell>
          <cell r="B297" t="str">
            <v>NE0118</v>
          </cell>
          <cell r="C297" t="str">
            <v>B60081</v>
          </cell>
          <cell r="D297" t="str">
            <v>SC04F6</v>
          </cell>
          <cell r="E297" t="str">
            <v>OL6004</v>
          </cell>
          <cell r="F297" t="str">
            <v>29077</v>
          </cell>
          <cell r="G297" t="str">
            <v>Woodlands Hill</v>
          </cell>
          <cell r="H297" t="str">
            <v>WH3(a)</v>
          </cell>
          <cell r="K297" t="str">
            <v/>
          </cell>
          <cell r="M297" t="str">
            <v>-2</v>
          </cell>
          <cell r="N297" t="str">
            <v>+1</v>
          </cell>
          <cell r="Q297">
            <v>6.3</v>
          </cell>
          <cell r="U297" t="str">
            <v/>
          </cell>
          <cell r="W297" t="str">
            <v>n/a</v>
          </cell>
          <cell r="AA297" t="str">
            <v/>
          </cell>
        </row>
        <row r="298">
          <cell r="A298" t="str">
            <v>NE0118SC04F7</v>
          </cell>
          <cell r="B298" t="str">
            <v>NE0118</v>
          </cell>
          <cell r="C298" t="str">
            <v>B60081</v>
          </cell>
          <cell r="D298" t="str">
            <v>SC04F7</v>
          </cell>
          <cell r="E298" t="str">
            <v>OL6004</v>
          </cell>
          <cell r="F298" t="str">
            <v>29077</v>
          </cell>
          <cell r="G298" t="str">
            <v>Woodlands Hill</v>
          </cell>
          <cell r="H298" t="str">
            <v>WH3(a)</v>
          </cell>
          <cell r="K298" t="str">
            <v/>
          </cell>
          <cell r="M298" t="str">
            <v>-1</v>
          </cell>
          <cell r="N298" t="str">
            <v>+0.5</v>
          </cell>
          <cell r="Q298">
            <v>4.7</v>
          </cell>
          <cell r="U298" t="str">
            <v/>
          </cell>
          <cell r="W298" t="str">
            <v>n/a</v>
          </cell>
          <cell r="AA298" t="str">
            <v/>
          </cell>
        </row>
        <row r="299">
          <cell r="A299" t="str">
            <v>NE0118SC04F8</v>
          </cell>
          <cell r="B299" t="str">
            <v>NE0118</v>
          </cell>
          <cell r="C299" t="str">
            <v>B60081</v>
          </cell>
          <cell r="D299" t="str">
            <v>SC04F8</v>
          </cell>
          <cell r="E299" t="str">
            <v>OL6004</v>
          </cell>
          <cell r="F299" t="str">
            <v>29077</v>
          </cell>
          <cell r="G299" t="str">
            <v>Woodlands Hill</v>
          </cell>
          <cell r="H299" t="str">
            <v>WH3(a)</v>
          </cell>
          <cell r="K299" t="str">
            <v/>
          </cell>
          <cell r="M299" t="str">
            <v>-0.5</v>
          </cell>
          <cell r="N299" t="str">
            <v>+0.25</v>
          </cell>
          <cell r="Q299">
            <v>2.8</v>
          </cell>
          <cell r="U299" t="str">
            <v/>
          </cell>
          <cell r="W299" t="str">
            <v>n/a</v>
          </cell>
          <cell r="AA299" t="str">
            <v/>
          </cell>
        </row>
        <row r="300">
          <cell r="A300" t="str">
            <v>NE0118SC04F9</v>
          </cell>
          <cell r="B300" t="str">
            <v>NE0118</v>
          </cell>
          <cell r="C300" t="str">
            <v>B60081</v>
          </cell>
          <cell r="D300" t="str">
            <v>SC04F9</v>
          </cell>
          <cell r="E300" t="str">
            <v>OL6004</v>
          </cell>
          <cell r="F300" t="str">
            <v>29077</v>
          </cell>
          <cell r="G300" t="str">
            <v>Woodlands Hill</v>
          </cell>
          <cell r="H300" t="str">
            <v>WH3(a)</v>
          </cell>
          <cell r="K300" t="str">
            <v/>
          </cell>
          <cell r="M300" t="str">
            <v>-0.25</v>
          </cell>
          <cell r="N300" t="str">
            <v>+0.125</v>
          </cell>
          <cell r="Q300">
            <v>1.5</v>
          </cell>
          <cell r="U300" t="str">
            <v/>
          </cell>
          <cell r="W300" t="str">
            <v>n/a</v>
          </cell>
          <cell r="AA300" t="str">
            <v/>
          </cell>
        </row>
        <row r="301">
          <cell r="A301" t="str">
            <v>NE0118SC04F10</v>
          </cell>
          <cell r="B301" t="str">
            <v>NE0118</v>
          </cell>
          <cell r="C301" t="str">
            <v>B60081</v>
          </cell>
          <cell r="D301" t="str">
            <v>SC04F10</v>
          </cell>
          <cell r="E301" t="str">
            <v>OL6004</v>
          </cell>
          <cell r="F301" t="str">
            <v>29077</v>
          </cell>
          <cell r="G301" t="str">
            <v>Woodlands Hill</v>
          </cell>
          <cell r="H301" t="str">
            <v>WH3(a)</v>
          </cell>
          <cell r="K301" t="str">
            <v/>
          </cell>
          <cell r="M301" t="str">
            <v>-0.125</v>
          </cell>
          <cell r="Q301">
            <v>1.5</v>
          </cell>
          <cell r="U301" t="str">
            <v/>
          </cell>
          <cell r="W301" t="str">
            <v>n/a</v>
          </cell>
          <cell r="AA301" t="str">
            <v/>
          </cell>
        </row>
        <row r="302">
          <cell r="A302" t="str">
            <v>NE0118SD04F1</v>
          </cell>
          <cell r="B302" t="str">
            <v>NE0118</v>
          </cell>
          <cell r="C302" t="str">
            <v>B60081</v>
          </cell>
          <cell r="D302" t="str">
            <v>SD04F1</v>
          </cell>
          <cell r="E302" t="str">
            <v>OL6004</v>
          </cell>
          <cell r="F302" t="str">
            <v>29077</v>
          </cell>
          <cell r="G302" t="str">
            <v>Woodlands Hill</v>
          </cell>
          <cell r="H302" t="str">
            <v>WH3(a)</v>
          </cell>
          <cell r="K302" t="str">
            <v/>
          </cell>
          <cell r="M302" t="str">
            <v/>
          </cell>
          <cell r="N302" t="str">
            <v>+31.5</v>
          </cell>
          <cell r="Q302">
            <v>17.8</v>
          </cell>
          <cell r="U302" t="str">
            <v/>
          </cell>
          <cell r="W302" t="str">
            <v>n/a</v>
          </cell>
          <cell r="AA302" t="str">
            <v/>
          </cell>
        </row>
        <row r="303">
          <cell r="A303" t="str">
            <v>NE0118SD04F2</v>
          </cell>
          <cell r="B303" t="str">
            <v>NE0118</v>
          </cell>
          <cell r="C303" t="str">
            <v>B60081</v>
          </cell>
          <cell r="D303" t="str">
            <v>SD04F2</v>
          </cell>
          <cell r="E303" t="str">
            <v>OL6004</v>
          </cell>
          <cell r="F303" t="str">
            <v>29077</v>
          </cell>
          <cell r="G303" t="str">
            <v>Woodlands Hill</v>
          </cell>
          <cell r="H303" t="str">
            <v>WH3(a)</v>
          </cell>
          <cell r="K303" t="str">
            <v/>
          </cell>
          <cell r="M303" t="str">
            <v>-31.5</v>
          </cell>
          <cell r="N303" t="str">
            <v>+16</v>
          </cell>
          <cell r="Q303">
            <v>24.8</v>
          </cell>
          <cell r="U303" t="str">
            <v/>
          </cell>
          <cell r="W303" t="str">
            <v>n/a</v>
          </cell>
          <cell r="AA303" t="str">
            <v/>
          </cell>
        </row>
        <row r="304">
          <cell r="A304" t="str">
            <v>NE0118SD04F3</v>
          </cell>
          <cell r="B304" t="str">
            <v>NE0118</v>
          </cell>
          <cell r="C304" t="str">
            <v>B60081</v>
          </cell>
          <cell r="D304" t="str">
            <v>SD04F3</v>
          </cell>
          <cell r="E304" t="str">
            <v>OL6004</v>
          </cell>
          <cell r="F304" t="str">
            <v>29077</v>
          </cell>
          <cell r="G304" t="str">
            <v>Woodlands Hill</v>
          </cell>
          <cell r="H304" t="str">
            <v>WH3(a)</v>
          </cell>
          <cell r="K304" t="str">
            <v/>
          </cell>
          <cell r="M304" t="str">
            <v>-16</v>
          </cell>
          <cell r="N304" t="str">
            <v>+8</v>
          </cell>
          <cell r="Q304">
            <v>16.2</v>
          </cell>
          <cell r="U304" t="str">
            <v/>
          </cell>
          <cell r="W304" t="str">
            <v>n/a</v>
          </cell>
          <cell r="AA304" t="str">
            <v/>
          </cell>
        </row>
        <row r="305">
          <cell r="A305" t="str">
            <v>NE0118SD04F4</v>
          </cell>
          <cell r="B305" t="str">
            <v>NE0118</v>
          </cell>
          <cell r="C305" t="str">
            <v>B60081</v>
          </cell>
          <cell r="D305" t="str">
            <v>SD04F4</v>
          </cell>
          <cell r="E305" t="str">
            <v>OL6004</v>
          </cell>
          <cell r="F305" t="str">
            <v>29077</v>
          </cell>
          <cell r="G305" t="str">
            <v>Woodlands Hill</v>
          </cell>
          <cell r="H305" t="str">
            <v>WH3(a)</v>
          </cell>
          <cell r="K305" t="str">
            <v/>
          </cell>
          <cell r="M305" t="str">
            <v>-8</v>
          </cell>
          <cell r="N305" t="str">
            <v>+4</v>
          </cell>
          <cell r="Q305">
            <v>12.4</v>
          </cell>
          <cell r="U305" t="str">
            <v/>
          </cell>
          <cell r="W305" t="str">
            <v>n/a</v>
          </cell>
          <cell r="AA305" t="str">
            <v/>
          </cell>
        </row>
        <row r="306">
          <cell r="A306" t="str">
            <v>NE0118SD04F5</v>
          </cell>
          <cell r="B306" t="str">
            <v>NE0118</v>
          </cell>
          <cell r="C306" t="str">
            <v>B60081</v>
          </cell>
          <cell r="D306" t="str">
            <v>SD04F5</v>
          </cell>
          <cell r="E306" t="str">
            <v>OL6004</v>
          </cell>
          <cell r="F306" t="str">
            <v>29077</v>
          </cell>
          <cell r="G306" t="str">
            <v>Woodlands Hill</v>
          </cell>
          <cell r="H306" t="str">
            <v>WH3(a)</v>
          </cell>
          <cell r="K306" t="str">
            <v/>
          </cell>
          <cell r="M306" t="str">
            <v>-4</v>
          </cell>
          <cell r="N306" t="str">
            <v>+2</v>
          </cell>
          <cell r="Q306">
            <v>8.1</v>
          </cell>
          <cell r="U306" t="str">
            <v/>
          </cell>
          <cell r="W306" t="str">
            <v>n/a</v>
          </cell>
          <cell r="AA306" t="str">
            <v/>
          </cell>
        </row>
        <row r="307">
          <cell r="A307" t="str">
            <v>NE0118SD04F6</v>
          </cell>
          <cell r="B307" t="str">
            <v>NE0118</v>
          </cell>
          <cell r="C307" t="str">
            <v>B60081</v>
          </cell>
          <cell r="D307" t="str">
            <v>SD04F6</v>
          </cell>
          <cell r="E307" t="str">
            <v>OL6004</v>
          </cell>
          <cell r="F307" t="str">
            <v>29077</v>
          </cell>
          <cell r="G307" t="str">
            <v>Woodlands Hill</v>
          </cell>
          <cell r="H307" t="str">
            <v>WH3(a)</v>
          </cell>
          <cell r="K307" t="str">
            <v/>
          </cell>
          <cell r="M307" t="str">
            <v>-2</v>
          </cell>
          <cell r="N307" t="str">
            <v>+1</v>
          </cell>
          <cell r="Q307">
            <v>7.1</v>
          </cell>
          <cell r="U307" t="str">
            <v/>
          </cell>
          <cell r="W307" t="str">
            <v>n/a</v>
          </cell>
          <cell r="AA307" t="str">
            <v/>
          </cell>
        </row>
        <row r="308">
          <cell r="A308" t="str">
            <v>NE0118SD04F7</v>
          </cell>
          <cell r="B308" t="str">
            <v>NE0118</v>
          </cell>
          <cell r="C308" t="str">
            <v>B60081</v>
          </cell>
          <cell r="D308" t="str">
            <v>SD04F7</v>
          </cell>
          <cell r="E308" t="str">
            <v>OL6004</v>
          </cell>
          <cell r="F308" t="str">
            <v>29077</v>
          </cell>
          <cell r="G308" t="str">
            <v>Woodlands Hill</v>
          </cell>
          <cell r="H308" t="str">
            <v>WH3(a)</v>
          </cell>
          <cell r="K308" t="str">
            <v/>
          </cell>
          <cell r="M308" t="str">
            <v>-1</v>
          </cell>
          <cell r="N308" t="str">
            <v>+0.5</v>
          </cell>
          <cell r="Q308">
            <v>5.5</v>
          </cell>
          <cell r="U308" t="str">
            <v/>
          </cell>
          <cell r="W308" t="str">
            <v>n/a</v>
          </cell>
          <cell r="AA308" t="str">
            <v/>
          </cell>
        </row>
        <row r="309">
          <cell r="A309" t="str">
            <v>NE0118SD04F8</v>
          </cell>
          <cell r="B309" t="str">
            <v>NE0118</v>
          </cell>
          <cell r="C309" t="str">
            <v>B60081</v>
          </cell>
          <cell r="D309" t="str">
            <v>SD04F8</v>
          </cell>
          <cell r="E309" t="str">
            <v>OL6004</v>
          </cell>
          <cell r="F309" t="str">
            <v>29077</v>
          </cell>
          <cell r="G309" t="str">
            <v>Woodlands Hill</v>
          </cell>
          <cell r="H309" t="str">
            <v>WH3(a)</v>
          </cell>
          <cell r="K309" t="str">
            <v/>
          </cell>
          <cell r="M309" t="str">
            <v>-0.5</v>
          </cell>
          <cell r="N309" t="str">
            <v>+0.25</v>
          </cell>
          <cell r="Q309">
            <v>4</v>
          </cell>
          <cell r="U309" t="str">
            <v/>
          </cell>
          <cell r="W309" t="str">
            <v>n/a</v>
          </cell>
          <cell r="AA309" t="str">
            <v/>
          </cell>
        </row>
        <row r="310">
          <cell r="A310" t="str">
            <v>NE0118SD04F9</v>
          </cell>
          <cell r="B310" t="str">
            <v>NE0118</v>
          </cell>
          <cell r="C310" t="str">
            <v>B60081</v>
          </cell>
          <cell r="D310" t="str">
            <v>SD04F9</v>
          </cell>
          <cell r="E310" t="str">
            <v>OL6004</v>
          </cell>
          <cell r="F310" t="str">
            <v>29077</v>
          </cell>
          <cell r="G310" t="str">
            <v>Woodlands Hill</v>
          </cell>
          <cell r="H310" t="str">
            <v>WH3(a)</v>
          </cell>
          <cell r="K310" t="str">
            <v/>
          </cell>
          <cell r="M310" t="str">
            <v>-0.25</v>
          </cell>
          <cell r="N310" t="str">
            <v>+0.125</v>
          </cell>
          <cell r="Q310">
            <v>2.2000000000000002</v>
          </cell>
          <cell r="U310" t="str">
            <v/>
          </cell>
          <cell r="W310" t="str">
            <v>n/a</v>
          </cell>
          <cell r="AA310" t="str">
            <v/>
          </cell>
        </row>
        <row r="311">
          <cell r="A311" t="str">
            <v>NE0118SD04F10</v>
          </cell>
          <cell r="B311" t="str">
            <v>NE0118</v>
          </cell>
          <cell r="C311" t="str">
            <v>B60081</v>
          </cell>
          <cell r="D311" t="str">
            <v>SD04F10</v>
          </cell>
          <cell r="E311" t="str">
            <v>OL6004</v>
          </cell>
          <cell r="F311" t="str">
            <v>29077</v>
          </cell>
          <cell r="G311" t="str">
            <v>Woodlands Hill</v>
          </cell>
          <cell r="H311" t="str">
            <v>WH3(a)</v>
          </cell>
          <cell r="K311" t="str">
            <v/>
          </cell>
          <cell r="M311" t="str">
            <v>-0.125</v>
          </cell>
          <cell r="Q311">
            <v>1.9</v>
          </cell>
          <cell r="U311" t="str">
            <v/>
          </cell>
          <cell r="W311" t="str">
            <v>n/a</v>
          </cell>
          <cell r="AA311" t="str">
            <v/>
          </cell>
        </row>
        <row r="312">
          <cell r="A312" t="str">
            <v>NE0118SW04F1</v>
          </cell>
          <cell r="B312" t="str">
            <v>NE0118</v>
          </cell>
          <cell r="C312" t="str">
            <v>B60081</v>
          </cell>
          <cell r="D312" t="str">
            <v>SW04F1</v>
          </cell>
          <cell r="E312" t="str">
            <v>OL6004</v>
          </cell>
          <cell r="F312" t="str">
            <v>29077</v>
          </cell>
          <cell r="G312" t="str">
            <v>Woodlands Hill</v>
          </cell>
          <cell r="H312" t="str">
            <v>WH3(a)</v>
          </cell>
          <cell r="K312" t="str">
            <v/>
          </cell>
          <cell r="M312" t="str">
            <v/>
          </cell>
          <cell r="N312" t="str">
            <v>+31.5</v>
          </cell>
          <cell r="Q312">
            <v>11.3</v>
          </cell>
          <cell r="U312" t="str">
            <v/>
          </cell>
          <cell r="W312" t="str">
            <v>n/a</v>
          </cell>
          <cell r="AA312" t="str">
            <v/>
          </cell>
        </row>
        <row r="313">
          <cell r="A313" t="str">
            <v>NE0118SW04F2</v>
          </cell>
          <cell r="B313" t="str">
            <v>NE0118</v>
          </cell>
          <cell r="C313" t="str">
            <v>B60081</v>
          </cell>
          <cell r="D313" t="str">
            <v>SW04F2</v>
          </cell>
          <cell r="E313" t="str">
            <v>OL6004</v>
          </cell>
          <cell r="F313" t="str">
            <v>29077</v>
          </cell>
          <cell r="G313" t="str">
            <v>Woodlands Hill</v>
          </cell>
          <cell r="H313" t="str">
            <v>WH3(a)</v>
          </cell>
          <cell r="K313" t="str">
            <v/>
          </cell>
          <cell r="M313" t="str">
            <v>-31.5</v>
          </cell>
          <cell r="N313" t="str">
            <v>+16</v>
          </cell>
          <cell r="Q313">
            <v>22.4</v>
          </cell>
          <cell r="U313" t="str">
            <v/>
          </cell>
          <cell r="W313" t="str">
            <v>n/a</v>
          </cell>
          <cell r="AA313" t="str">
            <v/>
          </cell>
        </row>
        <row r="314">
          <cell r="A314" t="str">
            <v>NE0118SW04F3</v>
          </cell>
          <cell r="B314" t="str">
            <v>NE0118</v>
          </cell>
          <cell r="C314" t="str">
            <v>B60081</v>
          </cell>
          <cell r="D314" t="str">
            <v>SW04F3</v>
          </cell>
          <cell r="E314" t="str">
            <v>OL6004</v>
          </cell>
          <cell r="F314" t="str">
            <v>29077</v>
          </cell>
          <cell r="G314" t="str">
            <v>Woodlands Hill</v>
          </cell>
          <cell r="H314" t="str">
            <v>WH3(a)</v>
          </cell>
          <cell r="K314" t="str">
            <v/>
          </cell>
          <cell r="M314" t="str">
            <v>-16</v>
          </cell>
          <cell r="N314" t="str">
            <v>+8</v>
          </cell>
          <cell r="Q314">
            <v>17.399999999999999</v>
          </cell>
          <cell r="U314" t="str">
            <v/>
          </cell>
          <cell r="W314" t="str">
            <v>n/a</v>
          </cell>
          <cell r="AA314" t="str">
            <v/>
          </cell>
        </row>
        <row r="315">
          <cell r="A315" t="str">
            <v>NE0118SW04F4</v>
          </cell>
          <cell r="B315" t="str">
            <v>NE0118</v>
          </cell>
          <cell r="C315" t="str">
            <v>B60081</v>
          </cell>
          <cell r="D315" t="str">
            <v>SW04F4</v>
          </cell>
          <cell r="E315" t="str">
            <v>OL6004</v>
          </cell>
          <cell r="F315" t="str">
            <v>29077</v>
          </cell>
          <cell r="G315" t="str">
            <v>Woodlands Hill</v>
          </cell>
          <cell r="H315" t="str">
            <v>WH3(a)</v>
          </cell>
          <cell r="K315" t="str">
            <v/>
          </cell>
          <cell r="M315" t="str">
            <v>-8</v>
          </cell>
          <cell r="N315" t="str">
            <v>+4</v>
          </cell>
          <cell r="Q315">
            <v>12.8</v>
          </cell>
        </row>
        <row r="316">
          <cell r="A316" t="str">
            <v>NE0118SW04F5</v>
          </cell>
          <cell r="B316" t="str">
            <v>NE0118</v>
          </cell>
          <cell r="C316" t="str">
            <v>B60081</v>
          </cell>
          <cell r="D316" t="str">
            <v>SW04F5</v>
          </cell>
          <cell r="E316" t="str">
            <v>OL6004</v>
          </cell>
          <cell r="F316" t="str">
            <v>29077</v>
          </cell>
          <cell r="G316" t="str">
            <v>Woodlands Hill</v>
          </cell>
          <cell r="H316" t="str">
            <v>WH3(a)</v>
          </cell>
          <cell r="M316" t="str">
            <v>-4</v>
          </cell>
          <cell r="N316" t="str">
            <v>+2</v>
          </cell>
          <cell r="Q316">
            <v>7.7</v>
          </cell>
        </row>
        <row r="317">
          <cell r="A317" t="str">
            <v>NE0118SW04F6</v>
          </cell>
          <cell r="B317" t="str">
            <v>NE0118</v>
          </cell>
          <cell r="C317" t="str">
            <v>B60081</v>
          </cell>
          <cell r="D317" t="str">
            <v>SW04F6</v>
          </cell>
          <cell r="E317" t="str">
            <v>OL6004</v>
          </cell>
          <cell r="F317" t="str">
            <v>29077</v>
          </cell>
          <cell r="G317" t="str">
            <v>Woodlands Hill</v>
          </cell>
          <cell r="H317" t="str">
            <v>WH3(a)</v>
          </cell>
          <cell r="M317" t="str">
            <v>-2</v>
          </cell>
          <cell r="N317" t="str">
            <v>+1</v>
          </cell>
          <cell r="Q317">
            <v>9.1999999999999993</v>
          </cell>
        </row>
        <row r="318">
          <cell r="A318" t="str">
            <v>NE0118SW04F7</v>
          </cell>
          <cell r="B318" t="str">
            <v>NE0118</v>
          </cell>
          <cell r="C318" t="str">
            <v>B60081</v>
          </cell>
          <cell r="D318" t="str">
            <v>SW04F7</v>
          </cell>
          <cell r="E318" t="str">
            <v>OL6004</v>
          </cell>
          <cell r="F318" t="str">
            <v>29077</v>
          </cell>
          <cell r="G318" t="str">
            <v>Woodlands Hill</v>
          </cell>
          <cell r="H318" t="str">
            <v>WH3(a)</v>
          </cell>
          <cell r="M318" t="str">
            <v>-1</v>
          </cell>
          <cell r="N318" t="str">
            <v>+0.5</v>
          </cell>
          <cell r="Q318">
            <v>6</v>
          </cell>
        </row>
        <row r="319">
          <cell r="A319" t="str">
            <v>NE0118SW04F8</v>
          </cell>
          <cell r="B319" t="str">
            <v>NE0118</v>
          </cell>
          <cell r="C319" t="str">
            <v>B60081</v>
          </cell>
          <cell r="D319" t="str">
            <v>SW04F8</v>
          </cell>
          <cell r="E319" t="str">
            <v>OL6004</v>
          </cell>
          <cell r="F319" t="str">
            <v>29077</v>
          </cell>
          <cell r="G319" t="str">
            <v>Woodlands Hill</v>
          </cell>
          <cell r="H319" t="str">
            <v>WH3(a)</v>
          </cell>
          <cell r="M319" t="str">
            <v>-0.5</v>
          </cell>
          <cell r="N319" t="str">
            <v>+0.25</v>
          </cell>
          <cell r="Q319">
            <v>4.5</v>
          </cell>
        </row>
        <row r="320">
          <cell r="A320" t="str">
            <v>NE0118SW04F9</v>
          </cell>
          <cell r="B320" t="str">
            <v>NE0118</v>
          </cell>
          <cell r="C320" t="str">
            <v>B60081</v>
          </cell>
          <cell r="D320" t="str">
            <v>SW04F9</v>
          </cell>
          <cell r="E320" t="str">
            <v>OL6004</v>
          </cell>
          <cell r="F320" t="str">
            <v>29077</v>
          </cell>
          <cell r="G320" t="str">
            <v>Woodlands Hill</v>
          </cell>
          <cell r="H320" t="str">
            <v>WH3(a)</v>
          </cell>
          <cell r="M320" t="str">
            <v>-0.25</v>
          </cell>
          <cell r="N320" t="str">
            <v>+0.125</v>
          </cell>
          <cell r="Q320">
            <v>2.8</v>
          </cell>
        </row>
        <row r="321">
          <cell r="A321" t="str">
            <v>NE0118SW04F10</v>
          </cell>
          <cell r="B321" t="str">
            <v>NE0118</v>
          </cell>
          <cell r="C321" t="str">
            <v>B60081</v>
          </cell>
          <cell r="D321" t="str">
            <v>SW04F10</v>
          </cell>
          <cell r="E321" t="str">
            <v>OL6004</v>
          </cell>
          <cell r="F321" t="str">
            <v>29077</v>
          </cell>
          <cell r="G321" t="str">
            <v>Woodlands Hill</v>
          </cell>
          <cell r="H321" t="str">
            <v>WH3(a)</v>
          </cell>
          <cell r="M321" t="str">
            <v>-0.125</v>
          </cell>
          <cell r="N321" t="str">
            <v>0.163</v>
          </cell>
          <cell r="Q321">
            <v>1.8</v>
          </cell>
        </row>
        <row r="322">
          <cell r="A322" t="str">
            <v>NE0118SW04F11</v>
          </cell>
          <cell r="B322" t="str">
            <v>NE0118</v>
          </cell>
          <cell r="C322" t="str">
            <v>B60081</v>
          </cell>
          <cell r="D322" t="str">
            <v>SW04F11</v>
          </cell>
          <cell r="E322" t="str">
            <v>OL6004</v>
          </cell>
          <cell r="F322" t="str">
            <v>29077</v>
          </cell>
          <cell r="G322" t="str">
            <v>Woodlands Hill</v>
          </cell>
          <cell r="H322" t="str">
            <v>WH3(a)</v>
          </cell>
          <cell r="M322" t="str">
            <v>-0.163</v>
          </cell>
          <cell r="N322" t="str">
            <v>0.038</v>
          </cell>
          <cell r="Q322">
            <v>0.6</v>
          </cell>
        </row>
        <row r="323">
          <cell r="A323" t="str">
            <v>NE0118SW04F12</v>
          </cell>
          <cell r="B323" t="str">
            <v>NE0118</v>
          </cell>
          <cell r="C323" t="str">
            <v>B60081</v>
          </cell>
          <cell r="D323" t="str">
            <v>SW04F12</v>
          </cell>
          <cell r="E323" t="str">
            <v>OL6004</v>
          </cell>
          <cell r="F323" t="str">
            <v>29077</v>
          </cell>
          <cell r="G323" t="str">
            <v>Woodlands Hill</v>
          </cell>
          <cell r="H323" t="str">
            <v>WH3(a)</v>
          </cell>
          <cell r="M323" t="str">
            <v>-0.038</v>
          </cell>
          <cell r="Q323">
            <v>3.5</v>
          </cell>
        </row>
        <row r="324">
          <cell r="A324" t="str">
            <v>NE0118SB21F1</v>
          </cell>
          <cell r="B324" t="str">
            <v>NE0118</v>
          </cell>
          <cell r="C324" t="str">
            <v>B60082</v>
          </cell>
          <cell r="D324" t="str">
            <v>SB21F1</v>
          </cell>
          <cell r="E324" t="str">
            <v>OL6004</v>
          </cell>
          <cell r="F324" t="str">
            <v>29078</v>
          </cell>
          <cell r="G324" t="str">
            <v>Woodlands Hill</v>
          </cell>
          <cell r="H324" t="str">
            <v>WH3(b)</v>
          </cell>
          <cell r="K324" t="str">
            <v/>
          </cell>
          <cell r="M324" t="e">
            <v>#REF!</v>
          </cell>
          <cell r="N324" t="str">
            <v>+125</v>
          </cell>
          <cell r="Q324">
            <v>91.9</v>
          </cell>
          <cell r="U324" t="str">
            <v/>
          </cell>
          <cell r="W324" t="str">
            <v>n/a</v>
          </cell>
          <cell r="AA324" t="str">
            <v/>
          </cell>
        </row>
        <row r="325">
          <cell r="A325" t="str">
            <v>NE0118SB21F2</v>
          </cell>
          <cell r="B325" t="str">
            <v>NE0118</v>
          </cell>
          <cell r="C325" t="str">
            <v>B60082</v>
          </cell>
          <cell r="D325" t="str">
            <v>SB21F2</v>
          </cell>
          <cell r="E325" t="str">
            <v>OL6004</v>
          </cell>
          <cell r="F325" t="str">
            <v>29078</v>
          </cell>
          <cell r="G325" t="str">
            <v>Woodlands Hill</v>
          </cell>
          <cell r="H325" t="str">
            <v>WH3(b)</v>
          </cell>
          <cell r="K325" t="str">
            <v/>
          </cell>
          <cell r="M325" t="str">
            <v>-125</v>
          </cell>
          <cell r="N325" t="str">
            <v>+63</v>
          </cell>
          <cell r="Q325">
            <v>6.2</v>
          </cell>
          <cell r="U325" t="str">
            <v/>
          </cell>
          <cell r="W325" t="str">
            <v>n/a</v>
          </cell>
          <cell r="AA325" t="str">
            <v/>
          </cell>
        </row>
        <row r="326">
          <cell r="A326" t="str">
            <v>NE0118SB21F3</v>
          </cell>
          <cell r="B326" t="str">
            <v>NE0118</v>
          </cell>
          <cell r="C326" t="str">
            <v>B60082</v>
          </cell>
          <cell r="D326" t="str">
            <v>SB21F3</v>
          </cell>
          <cell r="E326" t="str">
            <v>OL6004</v>
          </cell>
          <cell r="F326" t="str">
            <v>29078</v>
          </cell>
          <cell r="G326" t="str">
            <v>Woodlands Hill</v>
          </cell>
          <cell r="H326" t="str">
            <v>WH3(b)</v>
          </cell>
          <cell r="K326" t="str">
            <v/>
          </cell>
          <cell r="M326" t="str">
            <v>-63</v>
          </cell>
          <cell r="N326" t="str">
            <v>+31.5</v>
          </cell>
          <cell r="Q326">
            <v>0</v>
          </cell>
          <cell r="U326" t="str">
            <v/>
          </cell>
          <cell r="W326" t="str">
            <v>n/a</v>
          </cell>
          <cell r="AA326" t="str">
            <v/>
          </cell>
        </row>
        <row r="327">
          <cell r="A327" t="str">
            <v>NE0118SB21F4</v>
          </cell>
          <cell r="B327" t="str">
            <v>NE0118</v>
          </cell>
          <cell r="C327" t="str">
            <v>B60082</v>
          </cell>
          <cell r="D327" t="str">
            <v>SB21F4</v>
          </cell>
          <cell r="E327" t="str">
            <v>OL6004</v>
          </cell>
          <cell r="F327" t="str">
            <v>29078</v>
          </cell>
          <cell r="G327" t="str">
            <v>Woodlands Hill</v>
          </cell>
          <cell r="H327" t="str">
            <v>WH3(b)</v>
          </cell>
          <cell r="K327" t="str">
            <v/>
          </cell>
          <cell r="M327" t="str">
            <v>-31.5</v>
          </cell>
          <cell r="N327" t="str">
            <v>+16</v>
          </cell>
          <cell r="Q327">
            <v>0.5</v>
          </cell>
          <cell r="U327" t="str">
            <v/>
          </cell>
          <cell r="W327" t="str">
            <v>n/a</v>
          </cell>
          <cell r="AA327" t="str">
            <v/>
          </cell>
        </row>
        <row r="328">
          <cell r="A328" t="str">
            <v>NE0118SB21F5</v>
          </cell>
          <cell r="B328" t="str">
            <v>NE0118</v>
          </cell>
          <cell r="C328" t="str">
            <v>B60082</v>
          </cell>
          <cell r="D328" t="str">
            <v>SB21F5</v>
          </cell>
          <cell r="E328" t="str">
            <v>OL6004</v>
          </cell>
          <cell r="F328" t="str">
            <v>29078</v>
          </cell>
          <cell r="G328" t="str">
            <v>Woodlands Hill</v>
          </cell>
          <cell r="H328" t="str">
            <v>WH3(b)</v>
          </cell>
          <cell r="K328" t="str">
            <v/>
          </cell>
          <cell r="M328" t="str">
            <v>-16</v>
          </cell>
          <cell r="N328" t="str">
            <v>+8</v>
          </cell>
          <cell r="Q328">
            <v>0.4</v>
          </cell>
          <cell r="U328" t="str">
            <v/>
          </cell>
          <cell r="W328" t="str">
            <v>n/a</v>
          </cell>
          <cell r="AA328" t="str">
            <v/>
          </cell>
        </row>
        <row r="329">
          <cell r="A329" t="str">
            <v>NE0118SB21F6</v>
          </cell>
          <cell r="B329" t="str">
            <v>NE0118</v>
          </cell>
          <cell r="C329" t="str">
            <v>B60082</v>
          </cell>
          <cell r="D329" t="str">
            <v>SB21F6</v>
          </cell>
          <cell r="E329" t="str">
            <v>OL6004</v>
          </cell>
          <cell r="F329" t="str">
            <v>29078</v>
          </cell>
          <cell r="G329" t="str">
            <v>Woodlands Hill</v>
          </cell>
          <cell r="H329" t="str">
            <v>WH3(b)</v>
          </cell>
          <cell r="K329" t="str">
            <v/>
          </cell>
          <cell r="M329" t="str">
            <v>-8</v>
          </cell>
          <cell r="N329" t="str">
            <v>+4</v>
          </cell>
          <cell r="Q329">
            <v>0.3</v>
          </cell>
          <cell r="U329" t="str">
            <v/>
          </cell>
          <cell r="W329" t="str">
            <v>n/a</v>
          </cell>
          <cell r="AA329" t="str">
            <v/>
          </cell>
        </row>
        <row r="330">
          <cell r="A330" t="str">
            <v>NE0118SB21F7</v>
          </cell>
          <cell r="B330" t="str">
            <v>NE0118</v>
          </cell>
          <cell r="C330" t="str">
            <v>B60082</v>
          </cell>
          <cell r="D330" t="str">
            <v>SB21F7</v>
          </cell>
          <cell r="E330" t="str">
            <v>OL6004</v>
          </cell>
          <cell r="F330" t="str">
            <v>29078</v>
          </cell>
          <cell r="G330" t="str">
            <v>Woodlands Hill</v>
          </cell>
          <cell r="H330" t="str">
            <v>WH3(b)</v>
          </cell>
          <cell r="K330" t="str">
            <v/>
          </cell>
          <cell r="M330" t="str">
            <v>-4</v>
          </cell>
          <cell r="N330" t="str">
            <v>+2</v>
          </cell>
          <cell r="Q330">
            <v>0.2</v>
          </cell>
          <cell r="U330" t="str">
            <v/>
          </cell>
          <cell r="W330" t="str">
            <v>n/a</v>
          </cell>
          <cell r="AA330" t="str">
            <v/>
          </cell>
        </row>
        <row r="331">
          <cell r="A331" t="str">
            <v>NE0118SB21F8</v>
          </cell>
          <cell r="B331" t="str">
            <v>NE0118</v>
          </cell>
          <cell r="C331" t="str">
            <v>B60082</v>
          </cell>
          <cell r="D331" t="str">
            <v>SB21F8</v>
          </cell>
          <cell r="E331" t="str">
            <v>OL6004</v>
          </cell>
          <cell r="F331" t="str">
            <v>29078</v>
          </cell>
          <cell r="G331" t="str">
            <v>Woodlands Hill</v>
          </cell>
          <cell r="H331" t="str">
            <v>WH3(b)</v>
          </cell>
          <cell r="K331" t="str">
            <v/>
          </cell>
          <cell r="M331" t="str">
            <v>-2</v>
          </cell>
          <cell r="Q331">
            <v>0.5</v>
          </cell>
          <cell r="U331" t="str">
            <v/>
          </cell>
          <cell r="W331" t="str">
            <v>n/a</v>
          </cell>
          <cell r="AA331" t="str">
            <v/>
          </cell>
        </row>
        <row r="332">
          <cell r="A332" t="str">
            <v>NE0118SB22F1</v>
          </cell>
          <cell r="B332" t="str">
            <v>NE0118</v>
          </cell>
          <cell r="C332" t="str">
            <v>B60082</v>
          </cell>
          <cell r="D332" t="str">
            <v>SB22F1</v>
          </cell>
          <cell r="E332" t="str">
            <v>OL6004</v>
          </cell>
          <cell r="F332" t="str">
            <v>29078</v>
          </cell>
          <cell r="G332" t="str">
            <v>Woodlands Hill</v>
          </cell>
          <cell r="H332" t="str">
            <v>WH3(b)</v>
          </cell>
          <cell r="K332" t="str">
            <v/>
          </cell>
          <cell r="M332" t="str">
            <v/>
          </cell>
          <cell r="N332" t="str">
            <v>+125</v>
          </cell>
          <cell r="Q332">
            <v>70.900000000000006</v>
          </cell>
          <cell r="U332" t="str">
            <v/>
          </cell>
          <cell r="W332" t="str">
            <v>n/a</v>
          </cell>
          <cell r="AA332" t="str">
            <v/>
          </cell>
        </row>
        <row r="333">
          <cell r="A333" t="str">
            <v>NE0118SB22F2</v>
          </cell>
          <cell r="B333" t="str">
            <v>NE0118</v>
          </cell>
          <cell r="C333" t="str">
            <v>B60082</v>
          </cell>
          <cell r="D333" t="str">
            <v>SB22F2</v>
          </cell>
          <cell r="E333" t="str">
            <v>OL6004</v>
          </cell>
          <cell r="F333" t="str">
            <v>29078</v>
          </cell>
          <cell r="G333" t="str">
            <v>Woodlands Hill</v>
          </cell>
          <cell r="H333" t="str">
            <v>WH3(b)</v>
          </cell>
          <cell r="K333" t="str">
            <v/>
          </cell>
          <cell r="M333" t="str">
            <v>-125</v>
          </cell>
          <cell r="N333" t="str">
            <v>+63</v>
          </cell>
          <cell r="Q333">
            <v>19.5</v>
          </cell>
          <cell r="U333" t="str">
            <v/>
          </cell>
          <cell r="W333" t="str">
            <v>n/a</v>
          </cell>
          <cell r="AA333" t="str">
            <v/>
          </cell>
        </row>
        <row r="334">
          <cell r="A334" t="str">
            <v>NE0118SB22F3</v>
          </cell>
          <cell r="B334" t="str">
            <v>NE0118</v>
          </cell>
          <cell r="C334" t="str">
            <v>B60082</v>
          </cell>
          <cell r="D334" t="str">
            <v>SB22F3</v>
          </cell>
          <cell r="E334" t="str">
            <v>OL6004</v>
          </cell>
          <cell r="F334" t="str">
            <v>29078</v>
          </cell>
          <cell r="G334" t="str">
            <v>Woodlands Hill</v>
          </cell>
          <cell r="H334" t="str">
            <v>WH3(b)</v>
          </cell>
          <cell r="K334" t="str">
            <v/>
          </cell>
          <cell r="M334" t="str">
            <v>-63</v>
          </cell>
          <cell r="N334" t="str">
            <v>+31.5</v>
          </cell>
          <cell r="Q334">
            <v>4.2</v>
          </cell>
          <cell r="U334" t="str">
            <v/>
          </cell>
          <cell r="W334" t="str">
            <v>n/a</v>
          </cell>
          <cell r="AA334" t="str">
            <v/>
          </cell>
        </row>
        <row r="335">
          <cell r="A335" t="str">
            <v>NE0118SB22F4</v>
          </cell>
          <cell r="B335" t="str">
            <v>NE0118</v>
          </cell>
          <cell r="C335" t="str">
            <v>B60082</v>
          </cell>
          <cell r="D335" t="str">
            <v>SB22F4</v>
          </cell>
          <cell r="E335" t="str">
            <v>OL6004</v>
          </cell>
          <cell r="F335" t="str">
            <v>29078</v>
          </cell>
          <cell r="G335" t="str">
            <v>Woodlands Hill</v>
          </cell>
          <cell r="H335" t="str">
            <v>WH3(b)</v>
          </cell>
          <cell r="K335" t="str">
            <v/>
          </cell>
          <cell r="M335" t="str">
            <v>-31.5</v>
          </cell>
          <cell r="N335" t="str">
            <v>+16</v>
          </cell>
          <cell r="Q335">
            <v>1.6</v>
          </cell>
          <cell r="U335" t="str">
            <v/>
          </cell>
          <cell r="W335" t="str">
            <v>n/a</v>
          </cell>
          <cell r="AA335" t="str">
            <v/>
          </cell>
        </row>
        <row r="336">
          <cell r="A336" t="str">
            <v>NE0118SB22F5</v>
          </cell>
          <cell r="B336" t="str">
            <v>NE0118</v>
          </cell>
          <cell r="C336" t="str">
            <v>B60082</v>
          </cell>
          <cell r="D336" t="str">
            <v>SB22F5</v>
          </cell>
          <cell r="E336" t="str">
            <v>OL6004</v>
          </cell>
          <cell r="F336" t="str">
            <v>29078</v>
          </cell>
          <cell r="G336" t="str">
            <v>Woodlands Hill</v>
          </cell>
          <cell r="H336" t="str">
            <v>WH3(b)</v>
          </cell>
          <cell r="K336" t="str">
            <v/>
          </cell>
          <cell r="M336" t="str">
            <v>-16</v>
          </cell>
          <cell r="N336" t="str">
            <v>+8</v>
          </cell>
          <cell r="Q336">
            <v>1</v>
          </cell>
          <cell r="U336" t="str">
            <v/>
          </cell>
          <cell r="W336" t="str">
            <v>n/a</v>
          </cell>
          <cell r="AA336" t="str">
            <v/>
          </cell>
        </row>
        <row r="337">
          <cell r="A337" t="str">
            <v>NE0118SB22F6</v>
          </cell>
          <cell r="B337" t="str">
            <v>NE0118</v>
          </cell>
          <cell r="C337" t="str">
            <v>B60082</v>
          </cell>
          <cell r="D337" t="str">
            <v>SB22F6</v>
          </cell>
          <cell r="E337" t="str">
            <v>OL6004</v>
          </cell>
          <cell r="F337" t="str">
            <v>29078</v>
          </cell>
          <cell r="G337" t="str">
            <v>Woodlands Hill</v>
          </cell>
          <cell r="H337" t="str">
            <v>WH3(b)</v>
          </cell>
          <cell r="K337" t="str">
            <v/>
          </cell>
          <cell r="M337" t="str">
            <v>-8</v>
          </cell>
          <cell r="N337" t="str">
            <v>+4</v>
          </cell>
          <cell r="Q337">
            <v>0.8</v>
          </cell>
          <cell r="U337" t="str">
            <v/>
          </cell>
          <cell r="W337" t="str">
            <v>n/a</v>
          </cell>
          <cell r="AA337" t="str">
            <v/>
          </cell>
        </row>
        <row r="338">
          <cell r="A338" t="str">
            <v>NE0118SB22F7</v>
          </cell>
          <cell r="B338" t="str">
            <v>NE0118</v>
          </cell>
          <cell r="C338" t="str">
            <v>B60082</v>
          </cell>
          <cell r="D338" t="str">
            <v>SB22F7</v>
          </cell>
          <cell r="E338" t="str">
            <v>OL6004</v>
          </cell>
          <cell r="F338" t="str">
            <v>29078</v>
          </cell>
          <cell r="G338" t="str">
            <v>Woodlands Hill</v>
          </cell>
          <cell r="H338" t="str">
            <v>WH3(b)</v>
          </cell>
          <cell r="K338" t="str">
            <v/>
          </cell>
          <cell r="M338" t="str">
            <v>-4</v>
          </cell>
          <cell r="N338" t="str">
            <v>+2</v>
          </cell>
          <cell r="Q338">
            <v>0.6</v>
          </cell>
          <cell r="U338" t="str">
            <v/>
          </cell>
          <cell r="W338" t="str">
            <v>n/a</v>
          </cell>
          <cell r="AA338" t="str">
            <v/>
          </cell>
        </row>
        <row r="339">
          <cell r="A339" t="str">
            <v>NE0118SB22F8</v>
          </cell>
          <cell r="B339" t="str">
            <v>NE0118</v>
          </cell>
          <cell r="C339" t="str">
            <v>B60082</v>
          </cell>
          <cell r="D339" t="str">
            <v>SB22F8</v>
          </cell>
          <cell r="E339" t="str">
            <v>OL6004</v>
          </cell>
          <cell r="F339" t="str">
            <v>29078</v>
          </cell>
          <cell r="G339" t="str">
            <v>Woodlands Hill</v>
          </cell>
          <cell r="H339" t="str">
            <v>WH3(b)</v>
          </cell>
          <cell r="K339" t="str">
            <v/>
          </cell>
          <cell r="M339" t="str">
            <v>-2</v>
          </cell>
          <cell r="Q339">
            <v>1.4</v>
          </cell>
          <cell r="U339" t="str">
            <v/>
          </cell>
          <cell r="W339" t="str">
            <v>n/a</v>
          </cell>
          <cell r="AA339" t="str">
            <v/>
          </cell>
        </row>
        <row r="340">
          <cell r="A340" t="str">
            <v>NE0118SB23F1</v>
          </cell>
          <cell r="B340" t="str">
            <v>NE0118</v>
          </cell>
          <cell r="C340" t="str">
            <v>B60082</v>
          </cell>
          <cell r="D340" t="str">
            <v>SB23F1</v>
          </cell>
          <cell r="E340" t="str">
            <v>OL6004</v>
          </cell>
          <cell r="F340" t="str">
            <v>29078</v>
          </cell>
          <cell r="G340" t="str">
            <v>Woodlands Hill</v>
          </cell>
          <cell r="H340" t="str">
            <v>WH3(b)</v>
          </cell>
          <cell r="K340" t="str">
            <v/>
          </cell>
          <cell r="M340" t="str">
            <v/>
          </cell>
          <cell r="N340" t="str">
            <v>+125</v>
          </cell>
          <cell r="Q340">
            <v>56.6</v>
          </cell>
          <cell r="U340" t="str">
            <v/>
          </cell>
          <cell r="W340" t="str">
            <v>n/a</v>
          </cell>
          <cell r="AA340" t="str">
            <v/>
          </cell>
        </row>
        <row r="341">
          <cell r="A341" t="str">
            <v>NE0118SB23F2</v>
          </cell>
          <cell r="B341" t="str">
            <v>NE0118</v>
          </cell>
          <cell r="C341" t="str">
            <v>B60082</v>
          </cell>
          <cell r="D341" t="str">
            <v>SB23F2</v>
          </cell>
          <cell r="E341" t="str">
            <v>OL6004</v>
          </cell>
          <cell r="F341" t="str">
            <v>29078</v>
          </cell>
          <cell r="G341" t="str">
            <v>Woodlands Hill</v>
          </cell>
          <cell r="H341" t="str">
            <v>WH3(b)</v>
          </cell>
          <cell r="K341" t="str">
            <v/>
          </cell>
          <cell r="M341" t="str">
            <v>-125</v>
          </cell>
          <cell r="N341" t="str">
            <v>+63</v>
          </cell>
          <cell r="Q341">
            <v>21.6</v>
          </cell>
          <cell r="U341" t="str">
            <v/>
          </cell>
          <cell r="W341" t="str">
            <v>n/a</v>
          </cell>
          <cell r="AA341" t="str">
            <v/>
          </cell>
        </row>
        <row r="342">
          <cell r="A342" t="str">
            <v>NE0118SB23F3</v>
          </cell>
          <cell r="B342" t="str">
            <v>NE0118</v>
          </cell>
          <cell r="C342" t="str">
            <v>B60082</v>
          </cell>
          <cell r="D342" t="str">
            <v>SB23F3</v>
          </cell>
          <cell r="E342" t="str">
            <v>OL6004</v>
          </cell>
          <cell r="F342" t="str">
            <v>29078</v>
          </cell>
          <cell r="G342" t="str">
            <v>Woodlands Hill</v>
          </cell>
          <cell r="H342" t="str">
            <v>WH3(b)</v>
          </cell>
          <cell r="K342" t="str">
            <v/>
          </cell>
          <cell r="M342" t="str">
            <v>-63</v>
          </cell>
          <cell r="N342" t="str">
            <v>+31.5</v>
          </cell>
          <cell r="Q342">
            <v>11</v>
          </cell>
          <cell r="U342" t="str">
            <v/>
          </cell>
          <cell r="W342" t="str">
            <v>n/a</v>
          </cell>
          <cell r="AA342" t="str">
            <v/>
          </cell>
        </row>
        <row r="343">
          <cell r="A343" t="str">
            <v>NE0118SB23F4</v>
          </cell>
          <cell r="B343" t="str">
            <v>NE0118</v>
          </cell>
          <cell r="C343" t="str">
            <v>B60082</v>
          </cell>
          <cell r="D343" t="str">
            <v>SB23F4</v>
          </cell>
          <cell r="E343" t="str">
            <v>OL6004</v>
          </cell>
          <cell r="F343" t="str">
            <v>29078</v>
          </cell>
          <cell r="G343" t="str">
            <v>Woodlands Hill</v>
          </cell>
          <cell r="H343" t="str">
            <v>WH3(b)</v>
          </cell>
          <cell r="K343" t="str">
            <v/>
          </cell>
          <cell r="M343" t="str">
            <v>-31.5</v>
          </cell>
          <cell r="N343" t="str">
            <v>+16</v>
          </cell>
          <cell r="Q343">
            <v>3.8</v>
          </cell>
          <cell r="U343" t="str">
            <v/>
          </cell>
          <cell r="W343" t="str">
            <v>n/a</v>
          </cell>
          <cell r="AA343" t="str">
            <v/>
          </cell>
        </row>
        <row r="344">
          <cell r="A344" t="str">
            <v>NE0118SB23F5</v>
          </cell>
          <cell r="B344" t="str">
            <v>NE0118</v>
          </cell>
          <cell r="C344" t="str">
            <v>B60082</v>
          </cell>
          <cell r="D344" t="str">
            <v>SB23F5</v>
          </cell>
          <cell r="E344" t="str">
            <v>OL6004</v>
          </cell>
          <cell r="F344" t="str">
            <v>29078</v>
          </cell>
          <cell r="G344" t="str">
            <v>Woodlands Hill</v>
          </cell>
          <cell r="H344" t="str">
            <v>WH3(b)</v>
          </cell>
          <cell r="K344" t="str">
            <v/>
          </cell>
          <cell r="M344" t="str">
            <v>-16</v>
          </cell>
          <cell r="N344" t="str">
            <v>+8</v>
          </cell>
          <cell r="Q344">
            <v>1.9</v>
          </cell>
          <cell r="U344" t="str">
            <v/>
          </cell>
          <cell r="W344" t="str">
            <v>n/a</v>
          </cell>
          <cell r="AA344" t="str">
            <v/>
          </cell>
        </row>
        <row r="345">
          <cell r="A345" t="str">
            <v>NE0118SB23F6</v>
          </cell>
          <cell r="B345" t="str">
            <v>NE0118</v>
          </cell>
          <cell r="C345" t="str">
            <v>B60082</v>
          </cell>
          <cell r="D345" t="str">
            <v>SB23F6</v>
          </cell>
          <cell r="E345" t="str">
            <v>OL6004</v>
          </cell>
          <cell r="F345" t="str">
            <v>29078</v>
          </cell>
          <cell r="G345" t="str">
            <v>Woodlands Hill</v>
          </cell>
          <cell r="H345" t="str">
            <v>WH3(b)</v>
          </cell>
          <cell r="K345" t="str">
            <v/>
          </cell>
          <cell r="M345" t="str">
            <v>-8</v>
          </cell>
          <cell r="N345" t="str">
            <v>+4</v>
          </cell>
          <cell r="Q345">
            <v>1.5</v>
          </cell>
          <cell r="U345" t="str">
            <v/>
          </cell>
          <cell r="W345" t="str">
            <v>n/a</v>
          </cell>
          <cell r="AA345" t="str">
            <v/>
          </cell>
        </row>
        <row r="346">
          <cell r="A346" t="str">
            <v>NE0118SB23F7</v>
          </cell>
          <cell r="B346" t="str">
            <v>NE0118</v>
          </cell>
          <cell r="C346" t="str">
            <v>B60082</v>
          </cell>
          <cell r="D346" t="str">
            <v>SB23F7</v>
          </cell>
          <cell r="E346" t="str">
            <v>OL6004</v>
          </cell>
          <cell r="F346" t="str">
            <v>29078</v>
          </cell>
          <cell r="G346" t="str">
            <v>Woodlands Hill</v>
          </cell>
          <cell r="H346" t="str">
            <v>WH3(b)</v>
          </cell>
          <cell r="K346" t="str">
            <v/>
          </cell>
          <cell r="M346" t="str">
            <v>-4</v>
          </cell>
          <cell r="N346" t="str">
            <v>+2</v>
          </cell>
          <cell r="Q346">
            <v>1</v>
          </cell>
          <cell r="U346" t="str">
            <v/>
          </cell>
          <cell r="W346" t="str">
            <v>n/a</v>
          </cell>
          <cell r="AA346" t="str">
            <v/>
          </cell>
        </row>
        <row r="347">
          <cell r="A347" t="str">
            <v>NE0118SB23F8</v>
          </cell>
          <cell r="B347" t="str">
            <v>NE0118</v>
          </cell>
          <cell r="C347" t="str">
            <v>B60082</v>
          </cell>
          <cell r="D347" t="str">
            <v>SB23F8</v>
          </cell>
          <cell r="E347" t="str">
            <v>OL6004</v>
          </cell>
          <cell r="F347" t="str">
            <v>29078</v>
          </cell>
          <cell r="G347" t="str">
            <v>Woodlands Hill</v>
          </cell>
          <cell r="H347" t="str">
            <v>WH3(b)</v>
          </cell>
          <cell r="K347" t="str">
            <v/>
          </cell>
          <cell r="M347" t="str">
            <v>-2</v>
          </cell>
          <cell r="Q347">
            <v>2.6</v>
          </cell>
          <cell r="U347" t="str">
            <v/>
          </cell>
          <cell r="W347" t="str">
            <v>n/a</v>
          </cell>
          <cell r="AA347" t="str">
            <v/>
          </cell>
        </row>
        <row r="348">
          <cell r="A348" t="str">
            <v>NE0118SB24F1</v>
          </cell>
          <cell r="B348" t="str">
            <v>NE0118</v>
          </cell>
          <cell r="C348" t="str">
            <v>B60082</v>
          </cell>
          <cell r="D348" t="str">
            <v>SB24F1</v>
          </cell>
          <cell r="E348" t="str">
            <v>OL6004</v>
          </cell>
          <cell r="F348" t="str">
            <v>29078</v>
          </cell>
          <cell r="G348" t="str">
            <v>Woodlands Hill</v>
          </cell>
          <cell r="H348" t="str">
            <v>WH3(b)</v>
          </cell>
          <cell r="K348" t="str">
            <v/>
          </cell>
          <cell r="M348" t="str">
            <v/>
          </cell>
          <cell r="N348" t="str">
            <v>+125</v>
          </cell>
          <cell r="Q348">
            <v>41.1</v>
          </cell>
          <cell r="U348" t="str">
            <v/>
          </cell>
          <cell r="W348" t="str">
            <v>n/a</v>
          </cell>
          <cell r="AA348" t="str">
            <v/>
          </cell>
        </row>
        <row r="349">
          <cell r="A349" t="str">
            <v>NE0118SB24F2</v>
          </cell>
          <cell r="B349" t="str">
            <v>NE0118</v>
          </cell>
          <cell r="C349" t="str">
            <v>B60082</v>
          </cell>
          <cell r="D349" t="str">
            <v>SB24F2</v>
          </cell>
          <cell r="E349" t="str">
            <v>OL6004</v>
          </cell>
          <cell r="F349" t="str">
            <v>29078</v>
          </cell>
          <cell r="G349" t="str">
            <v>Woodlands Hill</v>
          </cell>
          <cell r="H349" t="str">
            <v>WH3(b)</v>
          </cell>
          <cell r="K349" t="str">
            <v/>
          </cell>
          <cell r="M349" t="str">
            <v>-125</v>
          </cell>
          <cell r="N349" t="str">
            <v>+63</v>
          </cell>
          <cell r="Q349">
            <v>25</v>
          </cell>
          <cell r="U349" t="str">
            <v/>
          </cell>
          <cell r="W349" t="str">
            <v>n/a</v>
          </cell>
          <cell r="AA349" t="str">
            <v/>
          </cell>
        </row>
        <row r="350">
          <cell r="A350" t="str">
            <v>NE0118SB24F3</v>
          </cell>
          <cell r="B350" t="str">
            <v>NE0118</v>
          </cell>
          <cell r="C350" t="str">
            <v>B60082</v>
          </cell>
          <cell r="D350" t="str">
            <v>SB24F3</v>
          </cell>
          <cell r="E350" t="str">
            <v>OL6004</v>
          </cell>
          <cell r="F350" t="str">
            <v>29078</v>
          </cell>
          <cell r="G350" t="str">
            <v>Woodlands Hill</v>
          </cell>
          <cell r="H350" t="str">
            <v>WH3(b)</v>
          </cell>
          <cell r="K350" t="str">
            <v/>
          </cell>
          <cell r="M350" t="str">
            <v>-63</v>
          </cell>
          <cell r="N350" t="str">
            <v>+31.5</v>
          </cell>
          <cell r="Q350">
            <v>14.8</v>
          </cell>
          <cell r="U350" t="str">
            <v/>
          </cell>
          <cell r="W350" t="str">
            <v>n/a</v>
          </cell>
          <cell r="AA350" t="str">
            <v/>
          </cell>
        </row>
        <row r="351">
          <cell r="A351" t="str">
            <v>NE0118SB24F4</v>
          </cell>
          <cell r="B351" t="str">
            <v>NE0118</v>
          </cell>
          <cell r="C351" t="str">
            <v>B60082</v>
          </cell>
          <cell r="D351" t="str">
            <v>SB24F4</v>
          </cell>
          <cell r="E351" t="str">
            <v>OL6004</v>
          </cell>
          <cell r="F351" t="str">
            <v>29078</v>
          </cell>
          <cell r="G351" t="str">
            <v>Woodlands Hill</v>
          </cell>
          <cell r="H351" t="str">
            <v>WH3(b)</v>
          </cell>
          <cell r="K351" t="str">
            <v/>
          </cell>
          <cell r="M351" t="str">
            <v>-31.5</v>
          </cell>
          <cell r="N351" t="str">
            <v>+16</v>
          </cell>
          <cell r="Q351">
            <v>6.4</v>
          </cell>
          <cell r="U351" t="str">
            <v/>
          </cell>
          <cell r="W351" t="str">
            <v>n/a</v>
          </cell>
          <cell r="AA351" t="str">
            <v/>
          </cell>
        </row>
        <row r="352">
          <cell r="A352" t="str">
            <v>NE0118SB24F5</v>
          </cell>
          <cell r="B352" t="str">
            <v>NE0118</v>
          </cell>
          <cell r="C352" t="str">
            <v>B60082</v>
          </cell>
          <cell r="D352" t="str">
            <v>SB24F5</v>
          </cell>
          <cell r="E352" t="str">
            <v>OL6004</v>
          </cell>
          <cell r="F352" t="str">
            <v>29078</v>
          </cell>
          <cell r="G352" t="str">
            <v>Woodlands Hill</v>
          </cell>
          <cell r="H352" t="str">
            <v>WH3(b)</v>
          </cell>
          <cell r="K352" t="str">
            <v/>
          </cell>
          <cell r="M352" t="str">
            <v>-16</v>
          </cell>
          <cell r="N352" t="str">
            <v>+8</v>
          </cell>
          <cell r="Q352">
            <v>3.5</v>
          </cell>
          <cell r="U352" t="str">
            <v/>
          </cell>
          <cell r="W352" t="str">
            <v>n/a</v>
          </cell>
          <cell r="AA352" t="str">
            <v/>
          </cell>
        </row>
        <row r="353">
          <cell r="A353" t="str">
            <v>NE0118SB24F6</v>
          </cell>
          <cell r="B353" t="str">
            <v>NE0118</v>
          </cell>
          <cell r="C353" t="str">
            <v>B60082</v>
          </cell>
          <cell r="D353" t="str">
            <v>SB24F6</v>
          </cell>
          <cell r="E353" t="str">
            <v>OL6004</v>
          </cell>
          <cell r="F353" t="str">
            <v>29078</v>
          </cell>
          <cell r="G353" t="str">
            <v>Woodlands Hill</v>
          </cell>
          <cell r="H353" t="str">
            <v>WH3(b)</v>
          </cell>
          <cell r="K353" t="str">
            <v/>
          </cell>
          <cell r="M353" t="str">
            <v>-8</v>
          </cell>
          <cell r="N353" t="str">
            <v>+4</v>
          </cell>
          <cell r="Q353">
            <v>2.6</v>
          </cell>
          <cell r="U353" t="str">
            <v/>
          </cell>
          <cell r="W353" t="str">
            <v>n/a</v>
          </cell>
          <cell r="AA353" t="str">
            <v/>
          </cell>
        </row>
        <row r="354">
          <cell r="A354" t="str">
            <v>NE0118SB24F7</v>
          </cell>
          <cell r="B354" t="str">
            <v>NE0118</v>
          </cell>
          <cell r="C354" t="str">
            <v>B60082</v>
          </cell>
          <cell r="D354" t="str">
            <v>SB24F7</v>
          </cell>
          <cell r="E354" t="str">
            <v>OL6004</v>
          </cell>
          <cell r="F354" t="str">
            <v>29078</v>
          </cell>
          <cell r="G354" t="str">
            <v>Woodlands Hill</v>
          </cell>
          <cell r="H354" t="str">
            <v>WH3(b)</v>
          </cell>
          <cell r="K354" t="str">
            <v/>
          </cell>
          <cell r="M354" t="str">
            <v>-4</v>
          </cell>
          <cell r="N354" t="str">
            <v>+2</v>
          </cell>
          <cell r="Q354">
            <v>2</v>
          </cell>
          <cell r="U354" t="str">
            <v/>
          </cell>
          <cell r="W354" t="str">
            <v>n/a</v>
          </cell>
          <cell r="AA354" t="str">
            <v/>
          </cell>
        </row>
        <row r="355">
          <cell r="A355" t="str">
            <v>NE0118SB24F8</v>
          </cell>
          <cell r="B355" t="str">
            <v>NE0118</v>
          </cell>
          <cell r="C355" t="str">
            <v>B60082</v>
          </cell>
          <cell r="D355" t="str">
            <v>SB24F8</v>
          </cell>
          <cell r="E355" t="str">
            <v>OL6004</v>
          </cell>
          <cell r="F355" t="str">
            <v>29078</v>
          </cell>
          <cell r="G355" t="str">
            <v>Woodlands Hill</v>
          </cell>
          <cell r="H355" t="str">
            <v>WH3(b)</v>
          </cell>
          <cell r="K355" t="str">
            <v/>
          </cell>
          <cell r="M355" t="str">
            <v>-2</v>
          </cell>
          <cell r="Q355">
            <v>4.5999999999999996</v>
          </cell>
          <cell r="U355" t="str">
            <v/>
          </cell>
          <cell r="W355" t="str">
            <v>n/a</v>
          </cell>
          <cell r="AA355" t="str">
            <v/>
          </cell>
        </row>
        <row r="356">
          <cell r="A356" t="str">
            <v>NE0118SB25F1</v>
          </cell>
          <cell r="B356" t="str">
            <v>NE0118</v>
          </cell>
          <cell r="C356" t="str">
            <v>B60082</v>
          </cell>
          <cell r="D356" t="str">
            <v>SB25F1</v>
          </cell>
          <cell r="E356" t="str">
            <v>OL6004</v>
          </cell>
          <cell r="F356" t="str">
            <v>29078</v>
          </cell>
          <cell r="G356" t="str">
            <v>Woodlands Hill</v>
          </cell>
          <cell r="H356" t="str">
            <v>WH3(b)</v>
          </cell>
          <cell r="K356" t="str">
            <v/>
          </cell>
          <cell r="M356" t="str">
            <v/>
          </cell>
          <cell r="N356" t="str">
            <v>+125</v>
          </cell>
          <cell r="Q356">
            <v>27.1</v>
          </cell>
          <cell r="U356" t="str">
            <v/>
          </cell>
          <cell r="W356" t="str">
            <v>n/a</v>
          </cell>
          <cell r="AA356" t="str">
            <v/>
          </cell>
        </row>
        <row r="357">
          <cell r="A357" t="str">
            <v>NE0118SB25F2</v>
          </cell>
          <cell r="B357" t="str">
            <v>NE0118</v>
          </cell>
          <cell r="C357" t="str">
            <v>B60082</v>
          </cell>
          <cell r="D357" t="str">
            <v>SB25F2</v>
          </cell>
          <cell r="E357" t="str">
            <v>OL6004</v>
          </cell>
          <cell r="F357" t="str">
            <v>29078</v>
          </cell>
          <cell r="G357" t="str">
            <v>Woodlands Hill</v>
          </cell>
          <cell r="H357" t="str">
            <v>WH3(b)</v>
          </cell>
          <cell r="K357" t="str">
            <v/>
          </cell>
          <cell r="M357" t="str">
            <v>-125</v>
          </cell>
          <cell r="N357" t="str">
            <v>+63</v>
          </cell>
          <cell r="Q357">
            <v>22.3</v>
          </cell>
          <cell r="U357" t="str">
            <v/>
          </cell>
          <cell r="W357" t="str">
            <v>n/a</v>
          </cell>
          <cell r="AA357" t="str">
            <v/>
          </cell>
        </row>
        <row r="358">
          <cell r="A358" t="str">
            <v>NE0118SB25F3</v>
          </cell>
          <cell r="B358" t="str">
            <v>NE0118</v>
          </cell>
          <cell r="C358" t="str">
            <v>B60082</v>
          </cell>
          <cell r="D358" t="str">
            <v>SB25F3</v>
          </cell>
          <cell r="E358" t="str">
            <v>OL6004</v>
          </cell>
          <cell r="F358" t="str">
            <v>29078</v>
          </cell>
          <cell r="G358" t="str">
            <v>Woodlands Hill</v>
          </cell>
          <cell r="H358" t="str">
            <v>WH3(b)</v>
          </cell>
          <cell r="K358" t="str">
            <v/>
          </cell>
          <cell r="M358" t="str">
            <v>-63</v>
          </cell>
          <cell r="N358" t="str">
            <v>+50</v>
          </cell>
          <cell r="Q358">
            <v>6.8</v>
          </cell>
          <cell r="U358" t="str">
            <v/>
          </cell>
          <cell r="W358" t="str">
            <v>n/a</v>
          </cell>
          <cell r="AA358" t="str">
            <v/>
          </cell>
        </row>
        <row r="359">
          <cell r="A359" t="str">
            <v>NE0118SB25F4</v>
          </cell>
          <cell r="B359" t="str">
            <v>NE0118</v>
          </cell>
          <cell r="C359" t="str">
            <v>B60082</v>
          </cell>
          <cell r="D359" t="str">
            <v>SB25F4</v>
          </cell>
          <cell r="E359" t="str">
            <v>OL6004</v>
          </cell>
          <cell r="F359" t="str">
            <v>29078</v>
          </cell>
          <cell r="G359" t="str">
            <v>Woodlands Hill</v>
          </cell>
          <cell r="H359" t="str">
            <v>WH3(b)</v>
          </cell>
          <cell r="K359" t="str">
            <v/>
          </cell>
          <cell r="M359" t="str">
            <v>-50</v>
          </cell>
          <cell r="N359" t="str">
            <v>+31.5</v>
          </cell>
          <cell r="Q359">
            <v>8.6</v>
          </cell>
          <cell r="U359" t="str">
            <v/>
          </cell>
          <cell r="W359" t="str">
            <v>n/a</v>
          </cell>
          <cell r="AA359" t="str">
            <v/>
          </cell>
        </row>
        <row r="360">
          <cell r="A360" t="str">
            <v>NE0118SB25F5</v>
          </cell>
          <cell r="B360" t="str">
            <v>NE0118</v>
          </cell>
          <cell r="C360" t="str">
            <v>B60082</v>
          </cell>
          <cell r="D360" t="str">
            <v>SB25F5</v>
          </cell>
          <cell r="E360" t="str">
            <v>OL6004</v>
          </cell>
          <cell r="F360" t="str">
            <v>29078</v>
          </cell>
          <cell r="G360" t="str">
            <v>Woodlands Hill</v>
          </cell>
          <cell r="H360" t="str">
            <v>WH3(b)</v>
          </cell>
          <cell r="K360" t="str">
            <v/>
          </cell>
          <cell r="M360" t="str">
            <v>-31.5</v>
          </cell>
          <cell r="N360" t="str">
            <v>+16</v>
          </cell>
          <cell r="Q360">
            <v>12.6</v>
          </cell>
          <cell r="U360" t="str">
            <v/>
          </cell>
          <cell r="W360" t="str">
            <v>n/a</v>
          </cell>
          <cell r="AA360" t="str">
            <v/>
          </cell>
        </row>
        <row r="361">
          <cell r="A361" t="str">
            <v>NE0118SB25F6</v>
          </cell>
          <cell r="B361" t="str">
            <v>NE0118</v>
          </cell>
          <cell r="C361" t="str">
            <v>B60082</v>
          </cell>
          <cell r="D361" t="str">
            <v>SB25F6</v>
          </cell>
          <cell r="E361" t="str">
            <v>OL6004</v>
          </cell>
          <cell r="F361" t="str">
            <v>29078</v>
          </cell>
          <cell r="G361" t="str">
            <v>Woodlands Hill</v>
          </cell>
          <cell r="H361" t="str">
            <v>WH3(b)</v>
          </cell>
          <cell r="K361" t="str">
            <v/>
          </cell>
          <cell r="M361" t="str">
            <v>-16</v>
          </cell>
          <cell r="N361" t="str">
            <v>+8</v>
          </cell>
          <cell r="Q361">
            <v>6.8</v>
          </cell>
          <cell r="U361" t="str">
            <v/>
          </cell>
          <cell r="W361" t="str">
            <v>n/a</v>
          </cell>
          <cell r="AA361" t="str">
            <v/>
          </cell>
        </row>
        <row r="362">
          <cell r="A362" t="str">
            <v>NE0118SB25F7</v>
          </cell>
          <cell r="B362" t="str">
            <v>NE0118</v>
          </cell>
          <cell r="C362" t="str">
            <v>B60082</v>
          </cell>
          <cell r="D362" t="str">
            <v>SB25F7</v>
          </cell>
          <cell r="E362" t="str">
            <v>OL6004</v>
          </cell>
          <cell r="F362" t="str">
            <v>29078</v>
          </cell>
          <cell r="G362" t="str">
            <v>Woodlands Hill</v>
          </cell>
          <cell r="H362" t="str">
            <v>WH3(b)</v>
          </cell>
          <cell r="K362" t="str">
            <v/>
          </cell>
          <cell r="M362" t="str">
            <v>-8</v>
          </cell>
          <cell r="N362" t="str">
            <v>+4</v>
          </cell>
          <cell r="Q362">
            <v>4.7</v>
          </cell>
          <cell r="U362" t="str">
            <v/>
          </cell>
          <cell r="W362" t="str">
            <v>n/a</v>
          </cell>
          <cell r="AA362" t="str">
            <v/>
          </cell>
        </row>
        <row r="363">
          <cell r="A363" t="str">
            <v>NE0118SB25F8</v>
          </cell>
          <cell r="B363" t="str">
            <v>NE0118</v>
          </cell>
          <cell r="C363" t="str">
            <v>B60082</v>
          </cell>
          <cell r="D363" t="str">
            <v>SB25F8</v>
          </cell>
          <cell r="E363" t="str">
            <v>OL6004</v>
          </cell>
          <cell r="F363" t="str">
            <v>29078</v>
          </cell>
          <cell r="G363" t="str">
            <v>Woodlands Hill</v>
          </cell>
          <cell r="H363" t="str">
            <v>WH3(b)</v>
          </cell>
          <cell r="K363" t="str">
            <v/>
          </cell>
          <cell r="M363" t="str">
            <v>-4</v>
          </cell>
          <cell r="N363" t="str">
            <v>+2</v>
          </cell>
          <cell r="Q363">
            <v>3.3</v>
          </cell>
          <cell r="U363" t="str">
            <v/>
          </cell>
          <cell r="W363" t="str">
            <v>n/a</v>
          </cell>
          <cell r="AA363" t="str">
            <v/>
          </cell>
        </row>
        <row r="364">
          <cell r="A364" t="str">
            <v>NE0118SB25F9</v>
          </cell>
          <cell r="B364" t="str">
            <v>NE0118</v>
          </cell>
          <cell r="C364" t="str">
            <v>B60082</v>
          </cell>
          <cell r="D364" t="str">
            <v>SB25F9</v>
          </cell>
          <cell r="E364" t="str">
            <v>OL6004</v>
          </cell>
          <cell r="F364" t="str">
            <v>29078</v>
          </cell>
          <cell r="G364" t="str">
            <v>Woodlands Hill</v>
          </cell>
          <cell r="H364" t="str">
            <v>WH3(b)</v>
          </cell>
          <cell r="K364" t="str">
            <v/>
          </cell>
          <cell r="M364" t="str">
            <v>-2</v>
          </cell>
          <cell r="N364" t="str">
            <v>+1</v>
          </cell>
          <cell r="Q364">
            <v>3.1</v>
          </cell>
          <cell r="U364" t="str">
            <v/>
          </cell>
          <cell r="W364" t="str">
            <v>n/a</v>
          </cell>
          <cell r="AA364" t="str">
            <v/>
          </cell>
        </row>
        <row r="365">
          <cell r="A365" t="str">
            <v>NE0118SB25F10</v>
          </cell>
          <cell r="B365" t="str">
            <v>NE0118</v>
          </cell>
          <cell r="C365" t="str">
            <v>B60082</v>
          </cell>
          <cell r="D365" t="str">
            <v>SB25F10</v>
          </cell>
          <cell r="E365" t="str">
            <v>OL6004</v>
          </cell>
          <cell r="F365" t="str">
            <v>29078</v>
          </cell>
          <cell r="G365" t="str">
            <v>Woodlands Hill</v>
          </cell>
          <cell r="H365" t="str">
            <v>WH3(b)</v>
          </cell>
          <cell r="K365" t="str">
            <v/>
          </cell>
          <cell r="M365" t="str">
            <v>-1</v>
          </cell>
          <cell r="N365" t="str">
            <v>+0.5</v>
          </cell>
          <cell r="Q365">
            <v>1.9</v>
          </cell>
          <cell r="U365" t="str">
            <v/>
          </cell>
          <cell r="W365" t="str">
            <v>n/a</v>
          </cell>
          <cell r="AA365" t="str">
            <v/>
          </cell>
        </row>
        <row r="366">
          <cell r="A366" t="str">
            <v>NE0118SB25F11</v>
          </cell>
          <cell r="B366" t="str">
            <v>NE0118</v>
          </cell>
          <cell r="C366" t="str">
            <v>B60082</v>
          </cell>
          <cell r="D366" t="str">
            <v>SB25F11</v>
          </cell>
          <cell r="E366" t="str">
            <v>OL6004</v>
          </cell>
          <cell r="F366" t="str">
            <v>29078</v>
          </cell>
          <cell r="G366" t="str">
            <v>Woodlands Hill</v>
          </cell>
          <cell r="H366" t="str">
            <v>WH3(b)</v>
          </cell>
          <cell r="K366" t="str">
            <v/>
          </cell>
          <cell r="M366" t="str">
            <v>-0.5</v>
          </cell>
          <cell r="N366" t="str">
            <v>+0.25</v>
          </cell>
          <cell r="Q366">
            <v>1.3</v>
          </cell>
          <cell r="U366" t="str">
            <v/>
          </cell>
          <cell r="W366" t="str">
            <v>n/a</v>
          </cell>
          <cell r="AA366" t="str">
            <v/>
          </cell>
        </row>
        <row r="367">
          <cell r="A367" t="str">
            <v>NE0118SB25F12</v>
          </cell>
          <cell r="B367" t="str">
            <v>NE0118</v>
          </cell>
          <cell r="C367" t="str">
            <v>B60082</v>
          </cell>
          <cell r="D367" t="str">
            <v>SB25F12</v>
          </cell>
          <cell r="E367" t="str">
            <v>OL6004</v>
          </cell>
          <cell r="F367" t="str">
            <v>29078</v>
          </cell>
          <cell r="G367" t="str">
            <v>Woodlands Hill</v>
          </cell>
          <cell r="H367" t="str">
            <v>WH3(b)</v>
          </cell>
          <cell r="K367" t="str">
            <v/>
          </cell>
          <cell r="M367" t="str">
            <v>-0.25</v>
          </cell>
          <cell r="N367" t="str">
            <v>+0.125</v>
          </cell>
          <cell r="Q367">
            <v>0.8</v>
          </cell>
          <cell r="U367" t="str">
            <v/>
          </cell>
          <cell r="W367" t="str">
            <v>n/a</v>
          </cell>
          <cell r="AA367" t="str">
            <v/>
          </cell>
        </row>
        <row r="368">
          <cell r="A368" t="str">
            <v>NE0118SB25F13</v>
          </cell>
          <cell r="B368" t="str">
            <v>NE0118</v>
          </cell>
          <cell r="C368" t="str">
            <v>B60082</v>
          </cell>
          <cell r="D368" t="str">
            <v>SB25F13</v>
          </cell>
          <cell r="E368" t="str">
            <v>OL6004</v>
          </cell>
          <cell r="F368" t="str">
            <v>29078</v>
          </cell>
          <cell r="G368" t="str">
            <v>Woodlands Hill</v>
          </cell>
          <cell r="H368" t="str">
            <v>WH3(b)</v>
          </cell>
          <cell r="K368" t="str">
            <v/>
          </cell>
          <cell r="M368" t="str">
            <v>-0.125</v>
          </cell>
          <cell r="Q368">
            <v>0.7</v>
          </cell>
          <cell r="U368" t="str">
            <v/>
          </cell>
          <cell r="W368" t="str">
            <v>n/a</v>
          </cell>
          <cell r="AA368" t="str">
            <v/>
          </cell>
        </row>
        <row r="369">
          <cell r="A369" t="str">
            <v>NE0118SC05F1</v>
          </cell>
          <cell r="B369" t="str">
            <v>NE0118</v>
          </cell>
          <cell r="C369" t="str">
            <v>B60082</v>
          </cell>
          <cell r="D369" t="str">
            <v>SC05F1</v>
          </cell>
          <cell r="E369" t="str">
            <v>OL6004</v>
          </cell>
          <cell r="F369" t="str">
            <v>29078</v>
          </cell>
          <cell r="G369" t="str">
            <v>Woodlands Hill</v>
          </cell>
          <cell r="H369" t="str">
            <v>WH3(b)</v>
          </cell>
          <cell r="K369" t="str">
            <v/>
          </cell>
          <cell r="M369" t="str">
            <v/>
          </cell>
          <cell r="N369" t="str">
            <v>+31.5</v>
          </cell>
          <cell r="Q369">
            <v>29</v>
          </cell>
          <cell r="U369" t="str">
            <v/>
          </cell>
          <cell r="W369" t="str">
            <v>n/a</v>
          </cell>
          <cell r="AA369" t="str">
            <v/>
          </cell>
        </row>
        <row r="370">
          <cell r="A370" t="str">
            <v>NE0118SC05F2</v>
          </cell>
          <cell r="B370" t="str">
            <v>NE0118</v>
          </cell>
          <cell r="C370" t="str">
            <v>B60082</v>
          </cell>
          <cell r="D370" t="str">
            <v>SC05F2</v>
          </cell>
          <cell r="E370" t="str">
            <v>OL6004</v>
          </cell>
          <cell r="F370" t="str">
            <v>29078</v>
          </cell>
          <cell r="G370" t="str">
            <v>Woodlands Hill</v>
          </cell>
          <cell r="H370" t="str">
            <v>WH3(b)</v>
          </cell>
          <cell r="K370" t="str">
            <v/>
          </cell>
          <cell r="M370" t="str">
            <v>-31.5</v>
          </cell>
          <cell r="N370" t="str">
            <v>+16</v>
          </cell>
          <cell r="Q370">
            <v>34.299999999999997</v>
          </cell>
          <cell r="U370" t="str">
            <v/>
          </cell>
          <cell r="W370" t="str">
            <v>n/a</v>
          </cell>
          <cell r="AA370" t="str">
            <v/>
          </cell>
        </row>
        <row r="371">
          <cell r="A371" t="str">
            <v>NE0118SC05F3</v>
          </cell>
          <cell r="B371" t="str">
            <v>NE0118</v>
          </cell>
          <cell r="C371" t="str">
            <v>B60082</v>
          </cell>
          <cell r="D371" t="str">
            <v>SC05F3</v>
          </cell>
          <cell r="E371" t="str">
            <v>OL6004</v>
          </cell>
          <cell r="F371" t="str">
            <v>29078</v>
          </cell>
          <cell r="G371" t="str">
            <v>Woodlands Hill</v>
          </cell>
          <cell r="H371" t="str">
            <v>WH3(b)</v>
          </cell>
          <cell r="K371" t="str">
            <v/>
          </cell>
          <cell r="M371" t="str">
            <v>-16</v>
          </cell>
          <cell r="N371" t="str">
            <v>+8</v>
          </cell>
          <cell r="Q371">
            <v>12.8</v>
          </cell>
          <cell r="U371" t="str">
            <v/>
          </cell>
          <cell r="W371" t="str">
            <v>n/a</v>
          </cell>
          <cell r="AA371" t="str">
            <v/>
          </cell>
        </row>
        <row r="372">
          <cell r="A372" t="str">
            <v>NE0118SC05F4</v>
          </cell>
          <cell r="B372" t="str">
            <v>NE0118</v>
          </cell>
          <cell r="C372" t="str">
            <v>B60082</v>
          </cell>
          <cell r="D372" t="str">
            <v>SC05F4</v>
          </cell>
          <cell r="E372" t="str">
            <v>OL6004</v>
          </cell>
          <cell r="F372" t="str">
            <v>29078</v>
          </cell>
          <cell r="G372" t="str">
            <v>Woodlands Hill</v>
          </cell>
          <cell r="H372" t="str">
            <v>WH3(b)</v>
          </cell>
          <cell r="K372" t="str">
            <v/>
          </cell>
          <cell r="M372" t="str">
            <v>-8</v>
          </cell>
          <cell r="N372" t="str">
            <v>+4</v>
          </cell>
          <cell r="Q372">
            <v>8</v>
          </cell>
          <cell r="U372" t="str">
            <v/>
          </cell>
          <cell r="W372" t="str">
            <v>n/a</v>
          </cell>
          <cell r="AA372" t="str">
            <v/>
          </cell>
        </row>
        <row r="373">
          <cell r="A373" t="str">
            <v>NE0118SC05F5</v>
          </cell>
          <cell r="B373" t="str">
            <v>NE0118</v>
          </cell>
          <cell r="C373" t="str">
            <v>B60082</v>
          </cell>
          <cell r="D373" t="str">
            <v>SC05F5</v>
          </cell>
          <cell r="E373" t="str">
            <v>OL6004</v>
          </cell>
          <cell r="F373" t="str">
            <v>29078</v>
          </cell>
          <cell r="G373" t="str">
            <v>Woodlands Hill</v>
          </cell>
          <cell r="H373" t="str">
            <v>WH3(b)</v>
          </cell>
          <cell r="K373" t="str">
            <v/>
          </cell>
          <cell r="M373" t="str">
            <v>-4</v>
          </cell>
          <cell r="N373" t="str">
            <v>+2</v>
          </cell>
          <cell r="Q373">
            <v>5</v>
          </cell>
          <cell r="U373" t="str">
            <v/>
          </cell>
          <cell r="W373" t="str">
            <v>n/a</v>
          </cell>
          <cell r="AA373" t="str">
            <v/>
          </cell>
        </row>
        <row r="374">
          <cell r="A374" t="str">
            <v>NE0118SC05F6</v>
          </cell>
          <cell r="B374" t="str">
            <v>NE0118</v>
          </cell>
          <cell r="C374" t="str">
            <v>B60082</v>
          </cell>
          <cell r="D374" t="str">
            <v>SC05F6</v>
          </cell>
          <cell r="E374" t="str">
            <v>OL6004</v>
          </cell>
          <cell r="F374" t="str">
            <v>29078</v>
          </cell>
          <cell r="G374" t="str">
            <v>Woodlands Hill</v>
          </cell>
          <cell r="H374" t="str">
            <v>WH3(b)</v>
          </cell>
          <cell r="K374" t="str">
            <v/>
          </cell>
          <cell r="M374" t="str">
            <v>-2</v>
          </cell>
          <cell r="N374" t="str">
            <v>+1</v>
          </cell>
          <cell r="Q374">
            <v>4.5</v>
          </cell>
          <cell r="U374" t="str">
            <v/>
          </cell>
          <cell r="W374" t="str">
            <v>n/a</v>
          </cell>
          <cell r="AA374" t="str">
            <v/>
          </cell>
        </row>
        <row r="375">
          <cell r="A375" t="str">
            <v>NE0118SC05F7</v>
          </cell>
          <cell r="B375" t="str">
            <v>NE0118</v>
          </cell>
          <cell r="C375" t="str">
            <v>B60082</v>
          </cell>
          <cell r="D375" t="str">
            <v>SC05F7</v>
          </cell>
          <cell r="E375" t="str">
            <v>OL6004</v>
          </cell>
          <cell r="F375" t="str">
            <v>29078</v>
          </cell>
          <cell r="G375" t="str">
            <v>Woodlands Hill</v>
          </cell>
          <cell r="H375" t="str">
            <v>WH3(b)</v>
          </cell>
          <cell r="K375" t="str">
            <v/>
          </cell>
          <cell r="M375" t="str">
            <v>-1</v>
          </cell>
          <cell r="N375" t="str">
            <v>+0.5</v>
          </cell>
          <cell r="Q375">
            <v>2.6</v>
          </cell>
          <cell r="U375" t="str">
            <v/>
          </cell>
          <cell r="W375" t="str">
            <v>n/a</v>
          </cell>
          <cell r="AA375" t="str">
            <v/>
          </cell>
        </row>
        <row r="376">
          <cell r="A376" t="str">
            <v>NE0118SC05F8</v>
          </cell>
          <cell r="B376" t="str">
            <v>NE0118</v>
          </cell>
          <cell r="C376" t="str">
            <v>B60082</v>
          </cell>
          <cell r="D376" t="str">
            <v>SC05F8</v>
          </cell>
          <cell r="E376" t="str">
            <v>OL6004</v>
          </cell>
          <cell r="F376" t="str">
            <v>29078</v>
          </cell>
          <cell r="G376" t="str">
            <v>Woodlands Hill</v>
          </cell>
          <cell r="H376" t="str">
            <v>WH3(b)</v>
          </cell>
          <cell r="K376" t="str">
            <v/>
          </cell>
          <cell r="M376" t="str">
            <v>-0.5</v>
          </cell>
          <cell r="N376" t="str">
            <v>+0.25</v>
          </cell>
          <cell r="Q376">
            <v>1.8</v>
          </cell>
          <cell r="U376" t="str">
            <v/>
          </cell>
          <cell r="W376" t="str">
            <v>n/a</v>
          </cell>
          <cell r="AA376" t="str">
            <v/>
          </cell>
        </row>
        <row r="377">
          <cell r="A377" t="str">
            <v>NE0118SC05F9</v>
          </cell>
          <cell r="B377" t="str">
            <v>NE0118</v>
          </cell>
          <cell r="C377" t="str">
            <v>B60082</v>
          </cell>
          <cell r="D377" t="str">
            <v>SC05F9</v>
          </cell>
          <cell r="E377" t="str">
            <v>OL6004</v>
          </cell>
          <cell r="F377" t="str">
            <v>29078</v>
          </cell>
          <cell r="G377" t="str">
            <v>Woodlands Hill</v>
          </cell>
          <cell r="H377" t="str">
            <v>WH3(b)</v>
          </cell>
          <cell r="K377" t="str">
            <v/>
          </cell>
          <cell r="M377" t="str">
            <v>-0.25</v>
          </cell>
          <cell r="N377" t="str">
            <v>+0.125</v>
          </cell>
          <cell r="Q377">
            <v>1.1000000000000001</v>
          </cell>
          <cell r="U377" t="str">
            <v/>
          </cell>
          <cell r="W377" t="str">
            <v>n/a</v>
          </cell>
          <cell r="AA377" t="str">
            <v/>
          </cell>
        </row>
        <row r="378">
          <cell r="A378" t="str">
            <v>NE0118SC05F10</v>
          </cell>
          <cell r="B378" t="str">
            <v>NE0118</v>
          </cell>
          <cell r="C378" t="str">
            <v>B60082</v>
          </cell>
          <cell r="D378" t="str">
            <v>SC05F10</v>
          </cell>
          <cell r="E378" t="str">
            <v>OL6004</v>
          </cell>
          <cell r="F378" t="str">
            <v>29078</v>
          </cell>
          <cell r="G378" t="str">
            <v>Woodlands Hill</v>
          </cell>
          <cell r="H378" t="str">
            <v>WH3(b)</v>
          </cell>
          <cell r="K378" t="str">
            <v/>
          </cell>
          <cell r="M378" t="str">
            <v>-0.125</v>
          </cell>
          <cell r="Q378">
            <v>0.9</v>
          </cell>
          <cell r="U378" t="str">
            <v/>
          </cell>
          <cell r="W378" t="str">
            <v>n/a</v>
          </cell>
          <cell r="AA378" t="str">
            <v/>
          </cell>
        </row>
        <row r="379">
          <cell r="A379" t="str">
            <v>NE0118SD05F1</v>
          </cell>
          <cell r="B379" t="str">
            <v>NE0118</v>
          </cell>
          <cell r="C379" t="str">
            <v>B60082</v>
          </cell>
          <cell r="D379" t="str">
            <v>SD05F1</v>
          </cell>
          <cell r="E379" t="str">
            <v>OL6004</v>
          </cell>
          <cell r="F379" t="str">
            <v>29078</v>
          </cell>
          <cell r="G379" t="str">
            <v>Woodlands Hill</v>
          </cell>
          <cell r="H379" t="str">
            <v>WH3(b)</v>
          </cell>
          <cell r="K379" t="str">
            <v/>
          </cell>
          <cell r="M379" t="str">
            <v/>
          </cell>
          <cell r="N379" t="str">
            <v>+31.5</v>
          </cell>
          <cell r="Q379">
            <v>26.2</v>
          </cell>
          <cell r="U379" t="str">
            <v/>
          </cell>
          <cell r="W379" t="str">
            <v>n/a</v>
          </cell>
          <cell r="AA379" t="str">
            <v/>
          </cell>
        </row>
        <row r="380">
          <cell r="A380" t="str">
            <v>NE0118SD05F2</v>
          </cell>
          <cell r="B380" t="str">
            <v>NE0118</v>
          </cell>
          <cell r="C380" t="str">
            <v>B60082</v>
          </cell>
          <cell r="D380" t="str">
            <v>SD05F2</v>
          </cell>
          <cell r="E380" t="str">
            <v>OL6004</v>
          </cell>
          <cell r="F380" t="str">
            <v>29078</v>
          </cell>
          <cell r="G380" t="str">
            <v>Woodlands Hill</v>
          </cell>
          <cell r="H380" t="str">
            <v>WH3(b)</v>
          </cell>
          <cell r="K380" t="str">
            <v/>
          </cell>
          <cell r="M380" t="str">
            <v>-31.5</v>
          </cell>
          <cell r="N380" t="str">
            <v>+16</v>
          </cell>
          <cell r="Q380">
            <v>30.8</v>
          </cell>
          <cell r="U380" t="str">
            <v/>
          </cell>
          <cell r="W380" t="str">
            <v>n/a</v>
          </cell>
          <cell r="AA380" t="str">
            <v/>
          </cell>
        </row>
        <row r="381">
          <cell r="A381" t="str">
            <v>NE0118SD05F3</v>
          </cell>
          <cell r="B381" t="str">
            <v>NE0118</v>
          </cell>
          <cell r="C381" t="str">
            <v>B60082</v>
          </cell>
          <cell r="D381" t="str">
            <v>SD05F3</v>
          </cell>
          <cell r="E381" t="str">
            <v>OL6004</v>
          </cell>
          <cell r="F381" t="str">
            <v>29078</v>
          </cell>
          <cell r="G381" t="str">
            <v>Woodlands Hill</v>
          </cell>
          <cell r="H381" t="str">
            <v>WH3(b)</v>
          </cell>
          <cell r="K381" t="str">
            <v/>
          </cell>
          <cell r="M381" t="str">
            <v>-16</v>
          </cell>
          <cell r="N381" t="str">
            <v>+8</v>
          </cell>
          <cell r="Q381">
            <v>14.1</v>
          </cell>
          <cell r="U381" t="str">
            <v/>
          </cell>
          <cell r="W381" t="str">
            <v>n/a</v>
          </cell>
          <cell r="AA381" t="str">
            <v/>
          </cell>
        </row>
        <row r="382">
          <cell r="A382" t="str">
            <v>NE0118SD05F4</v>
          </cell>
          <cell r="B382" t="str">
            <v>NE0118</v>
          </cell>
          <cell r="C382" t="str">
            <v>B60082</v>
          </cell>
          <cell r="D382" t="str">
            <v>SD05F4</v>
          </cell>
          <cell r="E382" t="str">
            <v>OL6004</v>
          </cell>
          <cell r="F382" t="str">
            <v>29078</v>
          </cell>
          <cell r="G382" t="str">
            <v>Woodlands Hill</v>
          </cell>
          <cell r="H382" t="str">
            <v>WH3(b)</v>
          </cell>
          <cell r="K382" t="str">
            <v/>
          </cell>
          <cell r="M382" t="str">
            <v>-8</v>
          </cell>
          <cell r="N382" t="str">
            <v>+4</v>
          </cell>
          <cell r="Q382">
            <v>8.6999999999999993</v>
          </cell>
          <cell r="U382" t="str">
            <v/>
          </cell>
          <cell r="W382" t="str">
            <v>n/a</v>
          </cell>
          <cell r="AA382" t="str">
            <v/>
          </cell>
        </row>
        <row r="383">
          <cell r="A383" t="str">
            <v>NE0118SD05F5</v>
          </cell>
          <cell r="B383" t="str">
            <v>NE0118</v>
          </cell>
          <cell r="C383" t="str">
            <v>B60082</v>
          </cell>
          <cell r="D383" t="str">
            <v>SD05F5</v>
          </cell>
          <cell r="E383" t="str">
            <v>OL6004</v>
          </cell>
          <cell r="F383" t="str">
            <v>29078</v>
          </cell>
          <cell r="G383" t="str">
            <v>Woodlands Hill</v>
          </cell>
          <cell r="H383" t="str">
            <v>WH3(b)</v>
          </cell>
          <cell r="K383" t="str">
            <v/>
          </cell>
          <cell r="M383" t="str">
            <v>-4</v>
          </cell>
          <cell r="N383" t="str">
            <v>+2</v>
          </cell>
          <cell r="Q383">
            <v>5</v>
          </cell>
          <cell r="U383" t="str">
            <v/>
          </cell>
          <cell r="W383" t="str">
            <v>n/a</v>
          </cell>
          <cell r="AA383" t="str">
            <v/>
          </cell>
        </row>
        <row r="384">
          <cell r="A384" t="str">
            <v>NE0118SD05F6</v>
          </cell>
          <cell r="B384" t="str">
            <v>NE0118</v>
          </cell>
          <cell r="C384" t="str">
            <v>B60082</v>
          </cell>
          <cell r="D384" t="str">
            <v>SD05F6</v>
          </cell>
          <cell r="E384" t="str">
            <v>OL6004</v>
          </cell>
          <cell r="F384" t="str">
            <v>29078</v>
          </cell>
          <cell r="G384" t="str">
            <v>Woodlands Hill</v>
          </cell>
          <cell r="H384" t="str">
            <v>WH3(b)</v>
          </cell>
          <cell r="K384" t="str">
            <v/>
          </cell>
          <cell r="M384" t="str">
            <v>-2</v>
          </cell>
          <cell r="N384" t="str">
            <v>+1</v>
          </cell>
          <cell r="Q384">
            <v>4.8</v>
          </cell>
          <cell r="U384" t="str">
            <v/>
          </cell>
          <cell r="W384" t="str">
            <v>n/a</v>
          </cell>
          <cell r="AA384" t="str">
            <v/>
          </cell>
        </row>
        <row r="385">
          <cell r="A385" t="str">
            <v>NE0118SD05F7</v>
          </cell>
          <cell r="B385" t="str">
            <v>NE0118</v>
          </cell>
          <cell r="C385" t="str">
            <v>B60082</v>
          </cell>
          <cell r="D385" t="str">
            <v>SD05F7</v>
          </cell>
          <cell r="E385" t="str">
            <v>OL6004</v>
          </cell>
          <cell r="F385" t="str">
            <v>29078</v>
          </cell>
          <cell r="G385" t="str">
            <v>Woodlands Hill</v>
          </cell>
          <cell r="H385" t="str">
            <v>WH3(b)</v>
          </cell>
          <cell r="K385" t="str">
            <v/>
          </cell>
          <cell r="M385" t="str">
            <v>-1</v>
          </cell>
          <cell r="N385" t="str">
            <v>+0.5</v>
          </cell>
          <cell r="Q385">
            <v>3.9</v>
          </cell>
          <cell r="U385" t="str">
            <v/>
          </cell>
          <cell r="W385" t="str">
            <v>n/a</v>
          </cell>
          <cell r="AA385" t="str">
            <v/>
          </cell>
        </row>
        <row r="386">
          <cell r="A386" t="str">
            <v>NE0118SD05F8</v>
          </cell>
          <cell r="B386" t="str">
            <v>NE0118</v>
          </cell>
          <cell r="C386" t="str">
            <v>B60082</v>
          </cell>
          <cell r="D386" t="str">
            <v>SD05F8</v>
          </cell>
          <cell r="E386" t="str">
            <v>OL6004</v>
          </cell>
          <cell r="F386" t="str">
            <v>29078</v>
          </cell>
          <cell r="G386" t="str">
            <v>Woodlands Hill</v>
          </cell>
          <cell r="H386" t="str">
            <v>WH3(b)</v>
          </cell>
          <cell r="K386" t="str">
            <v/>
          </cell>
          <cell r="M386" t="str">
            <v>-0.5</v>
          </cell>
          <cell r="N386" t="str">
            <v>+0.25</v>
          </cell>
          <cell r="Q386">
            <v>3.4</v>
          </cell>
          <cell r="U386" t="str">
            <v/>
          </cell>
          <cell r="W386" t="str">
            <v>n/a</v>
          </cell>
          <cell r="AA386" t="str">
            <v/>
          </cell>
        </row>
        <row r="387">
          <cell r="A387" t="str">
            <v>NE0118SD05F9</v>
          </cell>
          <cell r="B387" t="str">
            <v>NE0118</v>
          </cell>
          <cell r="C387" t="str">
            <v>B60082</v>
          </cell>
          <cell r="D387" t="str">
            <v>SD05F9</v>
          </cell>
          <cell r="E387" t="str">
            <v>OL6004</v>
          </cell>
          <cell r="F387" t="str">
            <v>29078</v>
          </cell>
          <cell r="G387" t="str">
            <v>Woodlands Hill</v>
          </cell>
          <cell r="H387" t="str">
            <v>WH3(b)</v>
          </cell>
          <cell r="K387" t="str">
            <v/>
          </cell>
          <cell r="M387" t="str">
            <v>-0.25</v>
          </cell>
          <cell r="N387" t="str">
            <v>+0.125</v>
          </cell>
          <cell r="Q387">
            <v>1.8</v>
          </cell>
          <cell r="U387" t="str">
            <v/>
          </cell>
          <cell r="W387" t="str">
            <v>n/a</v>
          </cell>
          <cell r="AA387" t="str">
            <v/>
          </cell>
        </row>
        <row r="388">
          <cell r="A388" t="str">
            <v>NE0118SD05F10</v>
          </cell>
          <cell r="B388" t="str">
            <v>NE0118</v>
          </cell>
          <cell r="C388" t="str">
            <v>B60082</v>
          </cell>
          <cell r="D388" t="str">
            <v>SD05F10</v>
          </cell>
          <cell r="E388" t="str">
            <v>OL6004</v>
          </cell>
          <cell r="F388" t="str">
            <v>29078</v>
          </cell>
          <cell r="G388" t="str">
            <v>Woodlands Hill</v>
          </cell>
          <cell r="H388" t="str">
            <v>WH3(b)</v>
          </cell>
          <cell r="K388" t="str">
            <v/>
          </cell>
          <cell r="M388" t="str">
            <v>-0.125</v>
          </cell>
          <cell r="Q388">
            <v>1.3</v>
          </cell>
          <cell r="U388" t="str">
            <v/>
          </cell>
          <cell r="W388" t="str">
            <v>n/a</v>
          </cell>
          <cell r="AA388" t="str">
            <v/>
          </cell>
        </row>
        <row r="389">
          <cell r="A389" t="str">
            <v>NE0118SW05F1</v>
          </cell>
          <cell r="B389" t="str">
            <v>NE0118</v>
          </cell>
          <cell r="C389" t="str">
            <v>B60082</v>
          </cell>
          <cell r="D389" t="str">
            <v>SW05F1</v>
          </cell>
          <cell r="E389" t="str">
            <v>OL6004</v>
          </cell>
          <cell r="F389" t="str">
            <v>29078</v>
          </cell>
          <cell r="G389" t="str">
            <v>Woodlands Hill</v>
          </cell>
          <cell r="H389" t="str">
            <v>WH3(b)</v>
          </cell>
          <cell r="K389" t="str">
            <v/>
          </cell>
          <cell r="M389" t="str">
            <v/>
          </cell>
          <cell r="N389" t="str">
            <v>+31.5</v>
          </cell>
          <cell r="Q389">
            <v>21.1</v>
          </cell>
          <cell r="U389" t="str">
            <v/>
          </cell>
          <cell r="W389" t="str">
            <v>n/a</v>
          </cell>
          <cell r="AA389" t="str">
            <v/>
          </cell>
        </row>
        <row r="390">
          <cell r="A390" t="str">
            <v>NE0118SW05F2</v>
          </cell>
          <cell r="B390" t="str">
            <v>NE0118</v>
          </cell>
          <cell r="C390" t="str">
            <v>B60082</v>
          </cell>
          <cell r="D390" t="str">
            <v>SW05F2</v>
          </cell>
          <cell r="E390" t="str">
            <v>OL6004</v>
          </cell>
          <cell r="F390" t="str">
            <v>29078</v>
          </cell>
          <cell r="G390" t="str">
            <v>Woodlands Hill</v>
          </cell>
          <cell r="H390" t="str">
            <v>WH3(b)</v>
          </cell>
          <cell r="K390" t="str">
            <v/>
          </cell>
          <cell r="M390" t="str">
            <v>-31.5</v>
          </cell>
          <cell r="N390" t="str">
            <v>+16</v>
          </cell>
          <cell r="Q390">
            <v>28.3</v>
          </cell>
          <cell r="U390" t="str">
            <v/>
          </cell>
          <cell r="W390" t="str">
            <v>n/a</v>
          </cell>
          <cell r="AA390" t="str">
            <v/>
          </cell>
        </row>
        <row r="391">
          <cell r="A391" t="str">
            <v>NE0118SW05F3</v>
          </cell>
          <cell r="B391" t="str">
            <v>NE0118</v>
          </cell>
          <cell r="C391" t="str">
            <v>B60082</v>
          </cell>
          <cell r="D391" t="str">
            <v>SW05F3</v>
          </cell>
          <cell r="E391" t="str">
            <v>OL6004</v>
          </cell>
          <cell r="F391" t="str">
            <v>29078</v>
          </cell>
          <cell r="G391" t="str">
            <v>Woodlands Hill</v>
          </cell>
          <cell r="H391" t="str">
            <v>WH3(b)</v>
          </cell>
          <cell r="K391" t="str">
            <v/>
          </cell>
          <cell r="M391" t="str">
            <v>-16</v>
          </cell>
          <cell r="N391" t="str">
            <v>+8</v>
          </cell>
          <cell r="Q391">
            <v>15.6</v>
          </cell>
          <cell r="U391" t="str">
            <v/>
          </cell>
          <cell r="W391" t="str">
            <v>n/a</v>
          </cell>
          <cell r="AA391" t="str">
            <v/>
          </cell>
        </row>
        <row r="392">
          <cell r="A392" t="str">
            <v>NE0118SW05F4</v>
          </cell>
          <cell r="B392" t="str">
            <v>NE0118</v>
          </cell>
          <cell r="C392" t="str">
            <v>B60082</v>
          </cell>
          <cell r="D392" t="str">
            <v>SW05F4</v>
          </cell>
          <cell r="E392" t="str">
            <v>OL6004</v>
          </cell>
          <cell r="F392" t="str">
            <v>29078</v>
          </cell>
          <cell r="G392" t="str">
            <v>Woodlands Hill</v>
          </cell>
          <cell r="H392" t="str">
            <v>WH3(b)</v>
          </cell>
          <cell r="K392" t="str">
            <v/>
          </cell>
          <cell r="M392" t="str">
            <v>-8</v>
          </cell>
          <cell r="N392" t="str">
            <v>+4</v>
          </cell>
          <cell r="Q392">
            <v>9.1999999999999993</v>
          </cell>
        </row>
        <row r="393">
          <cell r="A393" t="str">
            <v>NE0118SW05F5</v>
          </cell>
          <cell r="B393" t="str">
            <v>NE0118</v>
          </cell>
          <cell r="C393" t="str">
            <v>B60082</v>
          </cell>
          <cell r="D393" t="str">
            <v>SW05F5</v>
          </cell>
          <cell r="E393" t="str">
            <v>OL6004</v>
          </cell>
          <cell r="F393" t="str">
            <v>29078</v>
          </cell>
          <cell r="G393" t="str">
            <v>Woodlands Hill</v>
          </cell>
          <cell r="H393" t="str">
            <v>WH3(b)</v>
          </cell>
          <cell r="M393" t="str">
            <v>-4</v>
          </cell>
          <cell r="N393" t="str">
            <v>+2</v>
          </cell>
          <cell r="Q393">
            <v>5</v>
          </cell>
        </row>
        <row r="394">
          <cell r="A394" t="str">
            <v>NE0118SW05F6</v>
          </cell>
          <cell r="B394" t="str">
            <v>NE0118</v>
          </cell>
          <cell r="C394" t="str">
            <v>B60082</v>
          </cell>
          <cell r="D394" t="str">
            <v>SW05F6</v>
          </cell>
          <cell r="E394" t="str">
            <v>OL6004</v>
          </cell>
          <cell r="F394" t="str">
            <v>29078</v>
          </cell>
          <cell r="G394" t="str">
            <v>Woodlands Hill</v>
          </cell>
          <cell r="H394" t="str">
            <v>WH3(b)</v>
          </cell>
          <cell r="M394" t="str">
            <v>-2</v>
          </cell>
          <cell r="N394" t="str">
            <v>+1</v>
          </cell>
          <cell r="Q394">
            <v>6.2</v>
          </cell>
        </row>
        <row r="395">
          <cell r="A395" t="str">
            <v>NE0118SW05F7</v>
          </cell>
          <cell r="B395" t="str">
            <v>NE0118</v>
          </cell>
          <cell r="C395" t="str">
            <v>B60082</v>
          </cell>
          <cell r="D395" t="str">
            <v>SW05F7</v>
          </cell>
          <cell r="E395" t="str">
            <v>OL6004</v>
          </cell>
          <cell r="F395" t="str">
            <v>29078</v>
          </cell>
          <cell r="G395" t="str">
            <v>Woodlands Hill</v>
          </cell>
          <cell r="H395" t="str">
            <v>WH3(b)</v>
          </cell>
          <cell r="M395" t="str">
            <v>-1</v>
          </cell>
          <cell r="N395" t="str">
            <v>+0.5</v>
          </cell>
          <cell r="Q395">
            <v>4.5</v>
          </cell>
        </row>
        <row r="396">
          <cell r="A396" t="str">
            <v>NE0118SW05F8</v>
          </cell>
          <cell r="B396" t="str">
            <v>NE0118</v>
          </cell>
          <cell r="C396" t="str">
            <v>B60082</v>
          </cell>
          <cell r="D396" t="str">
            <v>SW05F8</v>
          </cell>
          <cell r="E396" t="str">
            <v>OL6004</v>
          </cell>
          <cell r="F396" t="str">
            <v>29078</v>
          </cell>
          <cell r="G396" t="str">
            <v>Woodlands Hill</v>
          </cell>
          <cell r="H396" t="str">
            <v>WH3(b)</v>
          </cell>
          <cell r="M396" t="str">
            <v>-0.5</v>
          </cell>
          <cell r="N396" t="str">
            <v>+0.25</v>
          </cell>
          <cell r="Q396">
            <v>3.4</v>
          </cell>
        </row>
        <row r="397">
          <cell r="A397" t="str">
            <v>NE0118SW05F9</v>
          </cell>
          <cell r="B397" t="str">
            <v>NE0118</v>
          </cell>
          <cell r="C397" t="str">
            <v>B60082</v>
          </cell>
          <cell r="D397" t="str">
            <v>SW05F9</v>
          </cell>
          <cell r="E397" t="str">
            <v>OL6004</v>
          </cell>
          <cell r="F397" t="str">
            <v>29078</v>
          </cell>
          <cell r="G397" t="str">
            <v>Woodlands Hill</v>
          </cell>
          <cell r="H397" t="str">
            <v>WH3(b)</v>
          </cell>
          <cell r="M397" t="str">
            <v>-0.25</v>
          </cell>
          <cell r="N397" t="str">
            <v>+0.125</v>
          </cell>
          <cell r="Q397">
            <v>2.2999999999999998</v>
          </cell>
        </row>
        <row r="398">
          <cell r="A398" t="str">
            <v>NE0118SW05F10</v>
          </cell>
          <cell r="B398" t="str">
            <v>NE0118</v>
          </cell>
          <cell r="C398" t="str">
            <v>B60082</v>
          </cell>
          <cell r="D398" t="str">
            <v>SW05F10</v>
          </cell>
          <cell r="E398" t="str">
            <v>OL6004</v>
          </cell>
          <cell r="F398" t="str">
            <v>29078</v>
          </cell>
          <cell r="G398" t="str">
            <v>Woodlands Hill</v>
          </cell>
          <cell r="H398" t="str">
            <v>WH3(b)</v>
          </cell>
          <cell r="M398" t="str">
            <v>-0.125</v>
          </cell>
          <cell r="N398" t="str">
            <v>0.063</v>
          </cell>
          <cell r="Q398">
            <v>1.1000000000000001</v>
          </cell>
        </row>
        <row r="399">
          <cell r="A399" t="str">
            <v>NE0118SW05F11</v>
          </cell>
          <cell r="B399" t="str">
            <v>NE0118</v>
          </cell>
          <cell r="C399" t="str">
            <v>B60082</v>
          </cell>
          <cell r="D399" t="str">
            <v>SW05F11</v>
          </cell>
          <cell r="E399" t="str">
            <v>OL6004</v>
          </cell>
          <cell r="F399" t="str">
            <v>29078</v>
          </cell>
          <cell r="G399" t="str">
            <v>Woodlands Hill</v>
          </cell>
          <cell r="H399" t="str">
            <v>WH3(b)</v>
          </cell>
          <cell r="M399" t="str">
            <v>-0.063</v>
          </cell>
          <cell r="N399" t="str">
            <v>0.038</v>
          </cell>
          <cell r="Q399">
            <v>0.4</v>
          </cell>
        </row>
        <row r="400">
          <cell r="A400" t="str">
            <v>NE0118SW05F12</v>
          </cell>
          <cell r="B400" t="str">
            <v>NE0118</v>
          </cell>
          <cell r="C400" t="str">
            <v>B60082</v>
          </cell>
          <cell r="D400" t="str">
            <v>SW05F12</v>
          </cell>
          <cell r="E400" t="str">
            <v>OL6004</v>
          </cell>
          <cell r="F400" t="str">
            <v>29078</v>
          </cell>
          <cell r="G400" t="str">
            <v>Woodlands Hill</v>
          </cell>
          <cell r="H400" t="str">
            <v>WH3(b)</v>
          </cell>
          <cell r="M400" t="str">
            <v>-0.038</v>
          </cell>
          <cell r="Q400">
            <v>2.9</v>
          </cell>
        </row>
        <row r="401">
          <cell r="A401" t="str">
            <v>NE0118SB26F1</v>
          </cell>
          <cell r="B401" t="str">
            <v>NE0118</v>
          </cell>
          <cell r="C401" t="str">
            <v>B60083</v>
          </cell>
          <cell r="D401" t="str">
            <v>SB26F1</v>
          </cell>
          <cell r="E401" t="str">
            <v>OL6004</v>
          </cell>
          <cell r="F401" t="str">
            <v>29079</v>
          </cell>
          <cell r="G401" t="str">
            <v>Woodlands Hill</v>
          </cell>
          <cell r="H401" t="str">
            <v>mcs</v>
          </cell>
          <cell r="K401" t="str">
            <v/>
          </cell>
          <cell r="N401" t="str">
            <v>+125</v>
          </cell>
          <cell r="O401" t="str">
            <v>DROP</v>
          </cell>
          <cell r="P401" t="str">
            <v/>
          </cell>
          <cell r="Q401">
            <v>98.1</v>
          </cell>
          <cell r="U401" t="str">
            <v/>
          </cell>
          <cell r="W401" t="str">
            <v>n/a</v>
          </cell>
          <cell r="AA401" t="str">
            <v/>
          </cell>
        </row>
        <row r="402">
          <cell r="A402" t="str">
            <v>NE0118SB26F2</v>
          </cell>
          <cell r="B402" t="str">
            <v>NE0118</v>
          </cell>
          <cell r="C402" t="str">
            <v>B60083</v>
          </cell>
          <cell r="D402" t="str">
            <v>SB26F2</v>
          </cell>
          <cell r="E402" t="str">
            <v>OL6004</v>
          </cell>
          <cell r="F402" t="str">
            <v>29079</v>
          </cell>
          <cell r="G402" t="str">
            <v>Woodlands Hill</v>
          </cell>
          <cell r="H402" t="str">
            <v>mcs</v>
          </cell>
          <cell r="K402" t="str">
            <v/>
          </cell>
          <cell r="M402">
            <v>-125</v>
          </cell>
          <cell r="N402" t="str">
            <v>+63</v>
          </cell>
          <cell r="P402" t="str">
            <v/>
          </cell>
          <cell r="U402" t="str">
            <v/>
          </cell>
          <cell r="W402" t="str">
            <v>n/a</v>
          </cell>
          <cell r="AA402" t="str">
            <v/>
          </cell>
        </row>
        <row r="403">
          <cell r="A403" t="str">
            <v>NE0118SB26F3</v>
          </cell>
          <cell r="B403" t="str">
            <v>NE0118</v>
          </cell>
          <cell r="C403" t="str">
            <v>B60083</v>
          </cell>
          <cell r="D403" t="str">
            <v>SB26F3</v>
          </cell>
          <cell r="E403" t="str">
            <v>OL6004</v>
          </cell>
          <cell r="F403" t="str">
            <v>29079</v>
          </cell>
          <cell r="G403" t="str">
            <v>Woodlands Hill</v>
          </cell>
          <cell r="H403" t="str">
            <v>mcs</v>
          </cell>
          <cell r="K403" t="str">
            <v/>
          </cell>
          <cell r="M403" t="str">
            <v>-63</v>
          </cell>
          <cell r="N403" t="str">
            <v>+31.5</v>
          </cell>
          <cell r="P403" t="str">
            <v/>
          </cell>
          <cell r="Q403">
            <v>1.2</v>
          </cell>
          <cell r="U403" t="str">
            <v/>
          </cell>
          <cell r="W403" t="str">
            <v>n/a</v>
          </cell>
          <cell r="AA403" t="str">
            <v/>
          </cell>
        </row>
        <row r="404">
          <cell r="A404" t="str">
            <v>NE0118SB26F4</v>
          </cell>
          <cell r="B404" t="str">
            <v>NE0118</v>
          </cell>
          <cell r="C404" t="str">
            <v>B60083</v>
          </cell>
          <cell r="D404" t="str">
            <v>SB26F4</v>
          </cell>
          <cell r="E404" t="str">
            <v>OL6004</v>
          </cell>
          <cell r="F404" t="str">
            <v>29079</v>
          </cell>
          <cell r="G404" t="str">
            <v>Woodlands Hill</v>
          </cell>
          <cell r="H404" t="str">
            <v>mcs</v>
          </cell>
          <cell r="K404" t="str">
            <v/>
          </cell>
          <cell r="M404" t="str">
            <v>-31.5</v>
          </cell>
          <cell r="N404" t="str">
            <v>+16</v>
          </cell>
          <cell r="P404" t="str">
            <v/>
          </cell>
          <cell r="Q404">
            <v>0.4</v>
          </cell>
          <cell r="U404" t="str">
            <v/>
          </cell>
          <cell r="W404" t="str">
            <v>n/a</v>
          </cell>
          <cell r="AA404" t="str">
            <v/>
          </cell>
        </row>
        <row r="405">
          <cell r="A405" t="str">
            <v>NE0118SB26F5</v>
          </cell>
          <cell r="B405" t="str">
            <v>NE0118</v>
          </cell>
          <cell r="C405" t="str">
            <v>B60083</v>
          </cell>
          <cell r="D405" t="str">
            <v>SB26F5</v>
          </cell>
          <cell r="E405" t="str">
            <v>OL6004</v>
          </cell>
          <cell r="F405" t="str">
            <v>29079</v>
          </cell>
          <cell r="G405" t="str">
            <v>Woodlands Hill</v>
          </cell>
          <cell r="H405" t="str">
            <v>mcs</v>
          </cell>
          <cell r="K405" t="str">
            <v/>
          </cell>
          <cell r="M405" t="str">
            <v>-16</v>
          </cell>
          <cell r="N405" t="str">
            <v>+8</v>
          </cell>
          <cell r="P405" t="str">
            <v/>
          </cell>
          <cell r="Q405">
            <v>0.1</v>
          </cell>
          <cell r="U405" t="str">
            <v/>
          </cell>
          <cell r="W405" t="str">
            <v>n/a</v>
          </cell>
          <cell r="AA405" t="str">
            <v/>
          </cell>
        </row>
        <row r="406">
          <cell r="A406" t="str">
            <v>NE0118SB26F6</v>
          </cell>
          <cell r="B406" t="str">
            <v>NE0118</v>
          </cell>
          <cell r="C406" t="str">
            <v>B60083</v>
          </cell>
          <cell r="D406" t="str">
            <v>SB26F6</v>
          </cell>
          <cell r="E406" t="str">
            <v>OL6004</v>
          </cell>
          <cell r="F406" t="str">
            <v>29079</v>
          </cell>
          <cell r="G406" t="str">
            <v>Woodlands Hill</v>
          </cell>
          <cell r="H406" t="str">
            <v>mcs</v>
          </cell>
          <cell r="K406" t="str">
            <v/>
          </cell>
          <cell r="M406" t="str">
            <v>-8</v>
          </cell>
          <cell r="N406" t="str">
            <v>+4</v>
          </cell>
          <cell r="P406" t="str">
            <v/>
          </cell>
          <cell r="Q406">
            <v>0.1</v>
          </cell>
          <cell r="U406" t="str">
            <v/>
          </cell>
          <cell r="W406" t="str">
            <v>n/a</v>
          </cell>
          <cell r="AA406" t="str">
            <v/>
          </cell>
        </row>
        <row r="407">
          <cell r="A407" t="str">
            <v>NE0118SB26F7</v>
          </cell>
          <cell r="B407" t="str">
            <v>NE0118</v>
          </cell>
          <cell r="C407" t="str">
            <v>B60083</v>
          </cell>
          <cell r="D407" t="str">
            <v>SB26F7</v>
          </cell>
          <cell r="E407" t="str">
            <v>OL6004</v>
          </cell>
          <cell r="F407" t="str">
            <v>29079</v>
          </cell>
          <cell r="G407" t="str">
            <v>Woodlands Hill</v>
          </cell>
          <cell r="H407" t="str">
            <v>mcs</v>
          </cell>
          <cell r="K407" t="str">
            <v/>
          </cell>
          <cell r="M407" t="str">
            <v>-4</v>
          </cell>
          <cell r="N407" t="str">
            <v>+2</v>
          </cell>
          <cell r="P407" t="str">
            <v/>
          </cell>
          <cell r="U407" t="str">
            <v/>
          </cell>
          <cell r="W407" t="str">
            <v>n/a</v>
          </cell>
          <cell r="AA407" t="str">
            <v/>
          </cell>
        </row>
        <row r="408">
          <cell r="A408" t="str">
            <v>NE0118SB26F8</v>
          </cell>
          <cell r="B408" t="str">
            <v>NE0118</v>
          </cell>
          <cell r="C408" t="str">
            <v>B60083</v>
          </cell>
          <cell r="D408" t="str">
            <v>SB26F8</v>
          </cell>
          <cell r="E408" t="str">
            <v>OL6004</v>
          </cell>
          <cell r="F408" t="str">
            <v>29079</v>
          </cell>
          <cell r="G408" t="str">
            <v>Woodlands Hill</v>
          </cell>
          <cell r="H408" t="str">
            <v>mcs</v>
          </cell>
          <cell r="K408" t="str">
            <v/>
          </cell>
          <cell r="M408" t="str">
            <v>-2</v>
          </cell>
          <cell r="P408" t="str">
            <v/>
          </cell>
          <cell r="Q408">
            <v>0.1</v>
          </cell>
          <cell r="U408" t="str">
            <v/>
          </cell>
          <cell r="W408" t="str">
            <v>n/a</v>
          </cell>
          <cell r="AA408" t="str">
            <v/>
          </cell>
        </row>
        <row r="409">
          <cell r="A409" t="str">
            <v>NE0118SB27F1</v>
          </cell>
          <cell r="B409" t="str">
            <v>NE0118</v>
          </cell>
          <cell r="C409" t="str">
            <v>B60083</v>
          </cell>
          <cell r="D409" t="str">
            <v>SB27F1</v>
          </cell>
          <cell r="E409" t="str">
            <v>OL6004</v>
          </cell>
          <cell r="F409" t="str">
            <v>29079</v>
          </cell>
          <cell r="G409" t="str">
            <v>Woodlands Hill</v>
          </cell>
          <cell r="H409" t="str">
            <v>mcs</v>
          </cell>
          <cell r="K409" t="str">
            <v/>
          </cell>
          <cell r="N409" t="str">
            <v>+125</v>
          </cell>
          <cell r="O409" t="str">
            <v>DROP</v>
          </cell>
          <cell r="P409" t="str">
            <v/>
          </cell>
          <cell r="Q409">
            <v>89.3</v>
          </cell>
          <cell r="U409" t="str">
            <v/>
          </cell>
          <cell r="W409" t="str">
            <v>n/a</v>
          </cell>
          <cell r="AA409" t="str">
            <v/>
          </cell>
        </row>
        <row r="410">
          <cell r="A410" t="str">
            <v>NE0118SB27F2</v>
          </cell>
          <cell r="B410" t="str">
            <v>NE0118</v>
          </cell>
          <cell r="C410" t="str">
            <v>B60083</v>
          </cell>
          <cell r="D410" t="str">
            <v>SB27F2</v>
          </cell>
          <cell r="E410" t="str">
            <v>OL6004</v>
          </cell>
          <cell r="F410" t="str">
            <v>29079</v>
          </cell>
          <cell r="G410" t="str">
            <v>Woodlands Hill</v>
          </cell>
          <cell r="H410" t="str">
            <v>mcs</v>
          </cell>
          <cell r="K410" t="str">
            <v/>
          </cell>
          <cell r="M410">
            <v>-125</v>
          </cell>
          <cell r="N410" t="str">
            <v>+63</v>
          </cell>
          <cell r="P410" t="str">
            <v/>
          </cell>
          <cell r="Q410">
            <v>3.7</v>
          </cell>
          <cell r="U410" t="str">
            <v/>
          </cell>
          <cell r="W410" t="str">
            <v>n/a</v>
          </cell>
          <cell r="AA410" t="str">
            <v/>
          </cell>
        </row>
        <row r="411">
          <cell r="A411" t="str">
            <v>NE0118SB27F3</v>
          </cell>
          <cell r="B411" t="str">
            <v>NE0118</v>
          </cell>
          <cell r="C411" t="str">
            <v>B60083</v>
          </cell>
          <cell r="D411" t="str">
            <v>SB27F3</v>
          </cell>
          <cell r="E411" t="str">
            <v>OL6004</v>
          </cell>
          <cell r="F411" t="str">
            <v>29079</v>
          </cell>
          <cell r="G411" t="str">
            <v>Woodlands Hill</v>
          </cell>
          <cell r="H411" t="str">
            <v>mcs</v>
          </cell>
          <cell r="K411" t="str">
            <v/>
          </cell>
          <cell r="M411" t="str">
            <v>-63</v>
          </cell>
          <cell r="N411" t="str">
            <v>+31.5</v>
          </cell>
          <cell r="P411" t="str">
            <v/>
          </cell>
          <cell r="Q411">
            <v>4.7</v>
          </cell>
          <cell r="U411" t="str">
            <v/>
          </cell>
          <cell r="W411" t="str">
            <v>n/a</v>
          </cell>
          <cell r="AA411" t="str">
            <v/>
          </cell>
        </row>
        <row r="412">
          <cell r="A412" t="str">
            <v>NE0118SB27F4</v>
          </cell>
          <cell r="B412" t="str">
            <v>NE0118</v>
          </cell>
          <cell r="C412" t="str">
            <v>B60083</v>
          </cell>
          <cell r="D412" t="str">
            <v>SB27F4</v>
          </cell>
          <cell r="E412" t="str">
            <v>OL6004</v>
          </cell>
          <cell r="F412" t="str">
            <v>29079</v>
          </cell>
          <cell r="G412" t="str">
            <v>Woodlands Hill</v>
          </cell>
          <cell r="H412" t="str">
            <v>mcs</v>
          </cell>
          <cell r="K412" t="str">
            <v/>
          </cell>
          <cell r="M412" t="str">
            <v>-31.5</v>
          </cell>
          <cell r="N412" t="str">
            <v>+16</v>
          </cell>
          <cell r="P412" t="str">
            <v/>
          </cell>
          <cell r="Q412">
            <v>1.1000000000000001</v>
          </cell>
          <cell r="U412" t="str">
            <v/>
          </cell>
          <cell r="W412" t="str">
            <v>n/a</v>
          </cell>
          <cell r="AA412" t="str">
            <v/>
          </cell>
        </row>
        <row r="413">
          <cell r="A413" t="str">
            <v>NE0118SB27F5</v>
          </cell>
          <cell r="B413" t="str">
            <v>NE0118</v>
          </cell>
          <cell r="C413" t="str">
            <v>B60083</v>
          </cell>
          <cell r="D413" t="str">
            <v>SB27F5</v>
          </cell>
          <cell r="E413" t="str">
            <v>OL6004</v>
          </cell>
          <cell r="F413" t="str">
            <v>29079</v>
          </cell>
          <cell r="G413" t="str">
            <v>Woodlands Hill</v>
          </cell>
          <cell r="H413" t="str">
            <v>mcs</v>
          </cell>
          <cell r="K413" t="str">
            <v/>
          </cell>
          <cell r="M413" t="str">
            <v>-16</v>
          </cell>
          <cell r="N413" t="str">
            <v>+8</v>
          </cell>
          <cell r="P413" t="str">
            <v/>
          </cell>
          <cell r="Q413">
            <v>0.5</v>
          </cell>
          <cell r="U413" t="str">
            <v/>
          </cell>
          <cell r="W413" t="str">
            <v>n/a</v>
          </cell>
          <cell r="AA413" t="str">
            <v/>
          </cell>
        </row>
        <row r="414">
          <cell r="A414" t="str">
            <v>NE0118SB27F6</v>
          </cell>
          <cell r="B414" t="str">
            <v>NE0118</v>
          </cell>
          <cell r="C414" t="str">
            <v>B60083</v>
          </cell>
          <cell r="D414" t="str">
            <v>SB27F6</v>
          </cell>
          <cell r="E414" t="str">
            <v>OL6004</v>
          </cell>
          <cell r="F414" t="str">
            <v>29079</v>
          </cell>
          <cell r="G414" t="str">
            <v>Woodlands Hill</v>
          </cell>
          <cell r="H414" t="str">
            <v>mcs</v>
          </cell>
          <cell r="K414" t="str">
            <v/>
          </cell>
          <cell r="M414" t="str">
            <v>-8</v>
          </cell>
          <cell r="N414" t="str">
            <v>+4</v>
          </cell>
          <cell r="P414" t="str">
            <v/>
          </cell>
          <cell r="Q414">
            <v>0.3</v>
          </cell>
          <cell r="U414" t="str">
            <v/>
          </cell>
          <cell r="W414" t="str">
            <v>n/a</v>
          </cell>
          <cell r="AA414" t="str">
            <v/>
          </cell>
        </row>
        <row r="415">
          <cell r="A415" t="str">
            <v>NE0118SB27F7</v>
          </cell>
          <cell r="B415" t="str">
            <v>NE0118</v>
          </cell>
          <cell r="C415" t="str">
            <v>B60083</v>
          </cell>
          <cell r="D415" t="str">
            <v>SB27F7</v>
          </cell>
          <cell r="E415" t="str">
            <v>OL6004</v>
          </cell>
          <cell r="F415" t="str">
            <v>29079</v>
          </cell>
          <cell r="G415" t="str">
            <v>Woodlands Hill</v>
          </cell>
          <cell r="H415" t="str">
            <v>mcs</v>
          </cell>
          <cell r="K415" t="str">
            <v/>
          </cell>
          <cell r="M415" t="str">
            <v>-4</v>
          </cell>
          <cell r="N415" t="str">
            <v>+2</v>
          </cell>
          <cell r="P415" t="str">
            <v/>
          </cell>
          <cell r="Q415">
            <v>0.1</v>
          </cell>
          <cell r="U415" t="str">
            <v/>
          </cell>
          <cell r="W415" t="str">
            <v>n/a</v>
          </cell>
          <cell r="AA415" t="str">
            <v/>
          </cell>
        </row>
        <row r="416">
          <cell r="A416" t="str">
            <v>NE0118SB27F8</v>
          </cell>
          <cell r="B416" t="str">
            <v>NE0118</v>
          </cell>
          <cell r="C416" t="str">
            <v>B60083</v>
          </cell>
          <cell r="D416" t="str">
            <v>SB27F8</v>
          </cell>
          <cell r="E416" t="str">
            <v>OL6004</v>
          </cell>
          <cell r="F416" t="str">
            <v>29079</v>
          </cell>
          <cell r="G416" t="str">
            <v>Woodlands Hill</v>
          </cell>
          <cell r="H416" t="str">
            <v>mcs</v>
          </cell>
          <cell r="K416" t="str">
            <v/>
          </cell>
          <cell r="M416" t="str">
            <v>-2</v>
          </cell>
          <cell r="P416" t="str">
            <v/>
          </cell>
          <cell r="Q416">
            <v>0.3</v>
          </cell>
          <cell r="U416" t="str">
            <v/>
          </cell>
          <cell r="W416" t="str">
            <v>n/a</v>
          </cell>
          <cell r="AA416" t="str">
            <v/>
          </cell>
        </row>
        <row r="417">
          <cell r="A417" t="str">
            <v>NE0118SB28F1</v>
          </cell>
          <cell r="B417" t="str">
            <v>NE0118</v>
          </cell>
          <cell r="C417" t="str">
            <v>B60083</v>
          </cell>
          <cell r="D417" t="str">
            <v>SB28F1</v>
          </cell>
          <cell r="E417" t="str">
            <v>OL6004</v>
          </cell>
          <cell r="F417" t="str">
            <v>29079</v>
          </cell>
          <cell r="G417" t="str">
            <v>Woodlands Hill</v>
          </cell>
          <cell r="H417" t="str">
            <v>mcs</v>
          </cell>
          <cell r="K417" t="str">
            <v/>
          </cell>
          <cell r="N417" t="str">
            <v>+125</v>
          </cell>
          <cell r="O417" t="str">
            <v>DROP</v>
          </cell>
          <cell r="P417" t="str">
            <v/>
          </cell>
          <cell r="Q417">
            <v>81.8</v>
          </cell>
          <cell r="U417" t="str">
            <v/>
          </cell>
          <cell r="W417" t="str">
            <v>n/a</v>
          </cell>
          <cell r="AA417" t="str">
            <v/>
          </cell>
        </row>
        <row r="418">
          <cell r="A418" t="str">
            <v>NE0118SB28F2</v>
          </cell>
          <cell r="B418" t="str">
            <v>NE0118</v>
          </cell>
          <cell r="C418" t="str">
            <v>B60083</v>
          </cell>
          <cell r="D418" t="str">
            <v>SB28F2</v>
          </cell>
          <cell r="E418" t="str">
            <v>OL6004</v>
          </cell>
          <cell r="F418" t="str">
            <v>29079</v>
          </cell>
          <cell r="G418" t="str">
            <v>Woodlands Hill</v>
          </cell>
          <cell r="H418" t="str">
            <v>mcs</v>
          </cell>
          <cell r="K418" t="str">
            <v/>
          </cell>
          <cell r="M418">
            <v>-125</v>
          </cell>
          <cell r="N418" t="str">
            <v>+63</v>
          </cell>
          <cell r="P418" t="str">
            <v/>
          </cell>
          <cell r="Q418">
            <v>7.2</v>
          </cell>
          <cell r="U418" t="str">
            <v/>
          </cell>
          <cell r="W418" t="str">
            <v>n/a</v>
          </cell>
          <cell r="AA418" t="str">
            <v/>
          </cell>
        </row>
        <row r="419">
          <cell r="A419" t="str">
            <v>NE0118SB28F3</v>
          </cell>
          <cell r="B419" t="str">
            <v>NE0118</v>
          </cell>
          <cell r="C419" t="str">
            <v>B60083</v>
          </cell>
          <cell r="D419" t="str">
            <v>SB28F3</v>
          </cell>
          <cell r="E419" t="str">
            <v>OL6004</v>
          </cell>
          <cell r="F419" t="str">
            <v>29079</v>
          </cell>
          <cell r="G419" t="str">
            <v>Woodlands Hill</v>
          </cell>
          <cell r="H419" t="str">
            <v>mcs</v>
          </cell>
          <cell r="K419" t="str">
            <v/>
          </cell>
          <cell r="M419" t="str">
            <v>-63</v>
          </cell>
          <cell r="N419" t="str">
            <v>+31.5</v>
          </cell>
          <cell r="P419" t="str">
            <v/>
          </cell>
          <cell r="Q419">
            <v>6.9</v>
          </cell>
          <cell r="U419" t="str">
            <v/>
          </cell>
          <cell r="W419" t="str">
            <v>n/a</v>
          </cell>
          <cell r="AA419" t="str">
            <v/>
          </cell>
        </row>
        <row r="420">
          <cell r="A420" t="str">
            <v>NE0118SB28F4</v>
          </cell>
          <cell r="B420" t="str">
            <v>NE0118</v>
          </cell>
          <cell r="C420" t="str">
            <v>B60083</v>
          </cell>
          <cell r="D420" t="str">
            <v>SB28F4</v>
          </cell>
          <cell r="E420" t="str">
            <v>OL6004</v>
          </cell>
          <cell r="F420" t="str">
            <v>29079</v>
          </cell>
          <cell r="G420" t="str">
            <v>Woodlands Hill</v>
          </cell>
          <cell r="H420" t="str">
            <v>mcs</v>
          </cell>
          <cell r="K420" t="str">
            <v/>
          </cell>
          <cell r="M420" t="str">
            <v>-31.5</v>
          </cell>
          <cell r="N420" t="str">
            <v>+16</v>
          </cell>
          <cell r="P420" t="str">
            <v/>
          </cell>
          <cell r="Q420">
            <v>1.9</v>
          </cell>
          <cell r="U420" t="str">
            <v/>
          </cell>
          <cell r="W420" t="str">
            <v>n/a</v>
          </cell>
          <cell r="AA420" t="str">
            <v/>
          </cell>
        </row>
        <row r="421">
          <cell r="A421" t="str">
            <v>NE0118SB28F5</v>
          </cell>
          <cell r="B421" t="str">
            <v>NE0118</v>
          </cell>
          <cell r="C421" t="str">
            <v>B60083</v>
          </cell>
          <cell r="D421" t="str">
            <v>SB28F5</v>
          </cell>
          <cell r="E421" t="str">
            <v>OL6004</v>
          </cell>
          <cell r="F421" t="str">
            <v>29079</v>
          </cell>
          <cell r="G421" t="str">
            <v>Woodlands Hill</v>
          </cell>
          <cell r="H421" t="str">
            <v>mcs</v>
          </cell>
          <cell r="K421" t="str">
            <v/>
          </cell>
          <cell r="M421" t="str">
            <v>-16</v>
          </cell>
          <cell r="N421" t="str">
            <v>+8</v>
          </cell>
          <cell r="P421" t="str">
            <v/>
          </cell>
          <cell r="Q421">
            <v>0.9</v>
          </cell>
          <cell r="U421" t="str">
            <v/>
          </cell>
          <cell r="W421" t="str">
            <v>n/a</v>
          </cell>
          <cell r="AA421" t="str">
            <v/>
          </cell>
        </row>
        <row r="422">
          <cell r="A422" t="str">
            <v>NE0118SB28F6</v>
          </cell>
          <cell r="B422" t="str">
            <v>NE0118</v>
          </cell>
          <cell r="C422" t="str">
            <v>B60083</v>
          </cell>
          <cell r="D422" t="str">
            <v>SB28F6</v>
          </cell>
          <cell r="E422" t="str">
            <v>OL6004</v>
          </cell>
          <cell r="F422" t="str">
            <v>29079</v>
          </cell>
          <cell r="G422" t="str">
            <v>Woodlands Hill</v>
          </cell>
          <cell r="H422" t="str">
            <v>mcs</v>
          </cell>
          <cell r="K422" t="str">
            <v/>
          </cell>
          <cell r="M422" t="str">
            <v>-8</v>
          </cell>
          <cell r="N422" t="str">
            <v>+4</v>
          </cell>
          <cell r="P422" t="str">
            <v/>
          </cell>
          <cell r="Q422">
            <v>0.5</v>
          </cell>
          <cell r="U422" t="str">
            <v/>
          </cell>
          <cell r="W422" t="str">
            <v>n/a</v>
          </cell>
          <cell r="AA422" t="str">
            <v/>
          </cell>
        </row>
        <row r="423">
          <cell r="A423" t="str">
            <v>NE0118SB28F7</v>
          </cell>
          <cell r="B423" t="str">
            <v>NE0118</v>
          </cell>
          <cell r="C423" t="str">
            <v>B60083</v>
          </cell>
          <cell r="D423" t="str">
            <v>SB28F7</v>
          </cell>
          <cell r="E423" t="str">
            <v>OL6004</v>
          </cell>
          <cell r="F423" t="str">
            <v>29079</v>
          </cell>
          <cell r="G423" t="str">
            <v>Woodlands Hill</v>
          </cell>
          <cell r="H423" t="str">
            <v>mcs</v>
          </cell>
          <cell r="K423" t="str">
            <v/>
          </cell>
          <cell r="M423" t="str">
            <v>-4</v>
          </cell>
          <cell r="N423" t="str">
            <v>+2</v>
          </cell>
          <cell r="P423" t="str">
            <v/>
          </cell>
          <cell r="Q423">
            <v>0.2</v>
          </cell>
          <cell r="U423" t="str">
            <v/>
          </cell>
          <cell r="W423" t="str">
            <v>n/a</v>
          </cell>
          <cell r="AA423" t="str">
            <v/>
          </cell>
        </row>
        <row r="424">
          <cell r="A424" t="str">
            <v>NE0118SB28F8</v>
          </cell>
          <cell r="B424" t="str">
            <v>NE0118</v>
          </cell>
          <cell r="C424" t="str">
            <v>B60083</v>
          </cell>
          <cell r="D424" t="str">
            <v>SB28F8</v>
          </cell>
          <cell r="E424" t="str">
            <v>OL6004</v>
          </cell>
          <cell r="F424" t="str">
            <v>29079</v>
          </cell>
          <cell r="G424" t="str">
            <v>Woodlands Hill</v>
          </cell>
          <cell r="H424" t="str">
            <v>mcs</v>
          </cell>
          <cell r="K424" t="str">
            <v/>
          </cell>
          <cell r="M424" t="str">
            <v>-2</v>
          </cell>
          <cell r="P424" t="str">
            <v/>
          </cell>
          <cell r="Q424">
            <v>0.6</v>
          </cell>
          <cell r="U424" t="str">
            <v/>
          </cell>
          <cell r="W424" t="str">
            <v>n/a</v>
          </cell>
          <cell r="AA424" t="str">
            <v/>
          </cell>
        </row>
        <row r="425">
          <cell r="A425" t="str">
            <v>NE0118SB29F1</v>
          </cell>
          <cell r="B425" t="str">
            <v>NE0118</v>
          </cell>
          <cell r="C425" t="str">
            <v>B60083</v>
          </cell>
          <cell r="D425" t="str">
            <v>SB29F1</v>
          </cell>
          <cell r="E425" t="str">
            <v>OL6004</v>
          </cell>
          <cell r="F425" t="str">
            <v>29079</v>
          </cell>
          <cell r="G425" t="str">
            <v>Woodlands Hill</v>
          </cell>
          <cell r="H425" t="str">
            <v>mcs</v>
          </cell>
          <cell r="K425" t="str">
            <v/>
          </cell>
          <cell r="N425" t="str">
            <v>+125</v>
          </cell>
          <cell r="O425" t="str">
            <v>DROP</v>
          </cell>
          <cell r="P425" t="str">
            <v/>
          </cell>
          <cell r="Q425">
            <v>79.7</v>
          </cell>
          <cell r="U425" t="str">
            <v/>
          </cell>
          <cell r="W425" t="str">
            <v>n/a</v>
          </cell>
          <cell r="AA425" t="str">
            <v/>
          </cell>
        </row>
        <row r="426">
          <cell r="A426" t="str">
            <v>NE0118SB29F2</v>
          </cell>
          <cell r="B426" t="str">
            <v>NE0118</v>
          </cell>
          <cell r="C426" t="str">
            <v>B60083</v>
          </cell>
          <cell r="D426" t="str">
            <v>SB29F2</v>
          </cell>
          <cell r="E426" t="str">
            <v>OL6004</v>
          </cell>
          <cell r="F426" t="str">
            <v>29079</v>
          </cell>
          <cell r="G426" t="str">
            <v>Woodlands Hill</v>
          </cell>
          <cell r="H426" t="str">
            <v>mcs</v>
          </cell>
          <cell r="K426" t="str">
            <v/>
          </cell>
          <cell r="M426">
            <v>-125</v>
          </cell>
          <cell r="N426" t="str">
            <v>+63</v>
          </cell>
          <cell r="P426" t="str">
            <v/>
          </cell>
          <cell r="Q426">
            <v>5.6</v>
          </cell>
          <cell r="U426" t="str">
            <v/>
          </cell>
          <cell r="W426" t="str">
            <v>n/a</v>
          </cell>
          <cell r="AA426" t="str">
            <v/>
          </cell>
        </row>
        <row r="427">
          <cell r="A427" t="str">
            <v>NE0118SB29F3</v>
          </cell>
          <cell r="B427" t="str">
            <v>NE0118</v>
          </cell>
          <cell r="C427" t="str">
            <v>B60083</v>
          </cell>
          <cell r="D427" t="str">
            <v>SB29F3</v>
          </cell>
          <cell r="E427" t="str">
            <v>OL6004</v>
          </cell>
          <cell r="F427" t="str">
            <v>29079</v>
          </cell>
          <cell r="G427" t="str">
            <v>Woodlands Hill</v>
          </cell>
          <cell r="H427" t="str">
            <v>mcs</v>
          </cell>
          <cell r="K427" t="str">
            <v/>
          </cell>
          <cell r="M427" t="str">
            <v>-63</v>
          </cell>
          <cell r="N427" t="str">
            <v>+31.5</v>
          </cell>
          <cell r="P427" t="str">
            <v/>
          </cell>
          <cell r="Q427">
            <v>6.2</v>
          </cell>
          <cell r="U427" t="str">
            <v/>
          </cell>
          <cell r="W427" t="str">
            <v>n/a</v>
          </cell>
          <cell r="AA427" t="str">
            <v/>
          </cell>
        </row>
        <row r="428">
          <cell r="A428" t="str">
            <v>NE0118SB29F4</v>
          </cell>
          <cell r="B428" t="str">
            <v>NE0118</v>
          </cell>
          <cell r="C428" t="str">
            <v>B60083</v>
          </cell>
          <cell r="D428" t="str">
            <v>SB29F4</v>
          </cell>
          <cell r="E428" t="str">
            <v>OL6004</v>
          </cell>
          <cell r="F428" t="str">
            <v>29079</v>
          </cell>
          <cell r="G428" t="str">
            <v>Woodlands Hill</v>
          </cell>
          <cell r="H428" t="str">
            <v>mcs</v>
          </cell>
          <cell r="K428" t="str">
            <v/>
          </cell>
          <cell r="M428" t="str">
            <v>-31.5</v>
          </cell>
          <cell r="N428" t="str">
            <v>+16</v>
          </cell>
          <cell r="P428" t="str">
            <v/>
          </cell>
          <cell r="Q428">
            <v>3.4</v>
          </cell>
          <cell r="U428" t="str">
            <v/>
          </cell>
          <cell r="W428" t="str">
            <v>n/a</v>
          </cell>
          <cell r="AA428" t="str">
            <v/>
          </cell>
        </row>
        <row r="429">
          <cell r="A429" t="str">
            <v>NE0118SB29F5</v>
          </cell>
          <cell r="B429" t="str">
            <v>NE0118</v>
          </cell>
          <cell r="C429" t="str">
            <v>B60083</v>
          </cell>
          <cell r="D429" t="str">
            <v>SB29F5</v>
          </cell>
          <cell r="E429" t="str">
            <v>OL6004</v>
          </cell>
          <cell r="F429" t="str">
            <v>29079</v>
          </cell>
          <cell r="G429" t="str">
            <v>Woodlands Hill</v>
          </cell>
          <cell r="H429" t="str">
            <v>mcs</v>
          </cell>
          <cell r="K429" t="str">
            <v/>
          </cell>
          <cell r="M429" t="str">
            <v>-16</v>
          </cell>
          <cell r="N429" t="str">
            <v>+8</v>
          </cell>
          <cell r="P429" t="str">
            <v/>
          </cell>
          <cell r="Q429">
            <v>1.9</v>
          </cell>
          <cell r="U429" t="str">
            <v/>
          </cell>
          <cell r="W429" t="str">
            <v>n/a</v>
          </cell>
          <cell r="AA429" t="str">
            <v/>
          </cell>
        </row>
        <row r="430">
          <cell r="A430" t="str">
            <v>NE0118SB29F6</v>
          </cell>
          <cell r="B430" t="str">
            <v>NE0118</v>
          </cell>
          <cell r="C430" t="str">
            <v>B60083</v>
          </cell>
          <cell r="D430" t="str">
            <v>SB29F6</v>
          </cell>
          <cell r="E430" t="str">
            <v>OL6004</v>
          </cell>
          <cell r="F430" t="str">
            <v>29079</v>
          </cell>
          <cell r="G430" t="str">
            <v>Woodlands Hill</v>
          </cell>
          <cell r="H430" t="str">
            <v>mcs</v>
          </cell>
          <cell r="K430" t="str">
            <v/>
          </cell>
          <cell r="M430" t="str">
            <v>-8</v>
          </cell>
          <cell r="N430" t="str">
            <v>+4</v>
          </cell>
          <cell r="P430" t="str">
            <v/>
          </cell>
          <cell r="Q430">
            <v>1.1000000000000001</v>
          </cell>
          <cell r="U430" t="str">
            <v/>
          </cell>
          <cell r="W430" t="str">
            <v>n/a</v>
          </cell>
          <cell r="AA430" t="str">
            <v/>
          </cell>
        </row>
        <row r="431">
          <cell r="A431" t="str">
            <v>NE0118SB29F7</v>
          </cell>
          <cell r="B431" t="str">
            <v>NE0118</v>
          </cell>
          <cell r="C431" t="str">
            <v>B60083</v>
          </cell>
          <cell r="D431" t="str">
            <v>SB29F7</v>
          </cell>
          <cell r="E431" t="str">
            <v>OL6004</v>
          </cell>
          <cell r="F431" t="str">
            <v>29079</v>
          </cell>
          <cell r="G431" t="str">
            <v>Woodlands Hill</v>
          </cell>
          <cell r="H431" t="str">
            <v>mcs</v>
          </cell>
          <cell r="K431" t="str">
            <v/>
          </cell>
          <cell r="M431" t="str">
            <v>-4</v>
          </cell>
          <cell r="N431" t="str">
            <v>+2</v>
          </cell>
          <cell r="P431" t="str">
            <v/>
          </cell>
          <cell r="Q431">
            <v>0.6</v>
          </cell>
          <cell r="U431" t="str">
            <v/>
          </cell>
          <cell r="W431" t="str">
            <v>n/a</v>
          </cell>
          <cell r="AA431" t="str">
            <v/>
          </cell>
        </row>
        <row r="432">
          <cell r="A432" t="str">
            <v>NE0118SB29F8</v>
          </cell>
          <cell r="B432" t="str">
            <v>NE0118</v>
          </cell>
          <cell r="C432" t="str">
            <v>B60083</v>
          </cell>
          <cell r="D432" t="str">
            <v>SB29F8</v>
          </cell>
          <cell r="E432" t="str">
            <v>OL6004</v>
          </cell>
          <cell r="F432" t="str">
            <v>29079</v>
          </cell>
          <cell r="G432" t="str">
            <v>Woodlands Hill</v>
          </cell>
          <cell r="H432" t="str">
            <v>mcs</v>
          </cell>
          <cell r="K432" t="str">
            <v/>
          </cell>
          <cell r="M432" t="str">
            <v>-2</v>
          </cell>
          <cell r="P432" t="str">
            <v/>
          </cell>
          <cell r="Q432">
            <v>1.5</v>
          </cell>
          <cell r="U432" t="str">
            <v/>
          </cell>
          <cell r="W432" t="str">
            <v>n/a</v>
          </cell>
          <cell r="AA432" t="str">
            <v/>
          </cell>
        </row>
        <row r="433">
          <cell r="A433" t="str">
            <v>NE0118SB30F1</v>
          </cell>
          <cell r="B433" t="str">
            <v>NE0118</v>
          </cell>
          <cell r="C433" t="str">
            <v>B60083</v>
          </cell>
          <cell r="D433" t="str">
            <v>SB30F1</v>
          </cell>
          <cell r="E433" t="str">
            <v>OL6004</v>
          </cell>
          <cell r="F433" t="str">
            <v>29079</v>
          </cell>
          <cell r="G433" t="str">
            <v>Woodlands Hill</v>
          </cell>
          <cell r="H433" t="str">
            <v>mcs</v>
          </cell>
          <cell r="K433" t="str">
            <v/>
          </cell>
          <cell r="N433" t="str">
            <v>+125</v>
          </cell>
          <cell r="O433" t="str">
            <v>DROP</v>
          </cell>
          <cell r="P433" t="str">
            <v/>
          </cell>
          <cell r="Q433">
            <v>77.599999999999994</v>
          </cell>
          <cell r="U433" t="str">
            <v/>
          </cell>
          <cell r="W433" t="str">
            <v>n/a</v>
          </cell>
          <cell r="AA433" t="str">
            <v/>
          </cell>
        </row>
        <row r="434">
          <cell r="A434" t="str">
            <v>NE0118SB30F2</v>
          </cell>
          <cell r="B434" t="str">
            <v>NE0118</v>
          </cell>
          <cell r="C434" t="str">
            <v>B60083</v>
          </cell>
          <cell r="D434" t="str">
            <v>SB30F2</v>
          </cell>
          <cell r="E434" t="str">
            <v>OL6004</v>
          </cell>
          <cell r="F434" t="str">
            <v>29079</v>
          </cell>
          <cell r="G434" t="str">
            <v>Woodlands Hill</v>
          </cell>
          <cell r="H434" t="str">
            <v>mcs</v>
          </cell>
          <cell r="K434" t="str">
            <v/>
          </cell>
          <cell r="M434" t="str">
            <v>-125</v>
          </cell>
          <cell r="N434" t="str">
            <v>+63</v>
          </cell>
          <cell r="P434" t="str">
            <v/>
          </cell>
          <cell r="Q434">
            <v>1.1000000000000001</v>
          </cell>
          <cell r="U434" t="str">
            <v/>
          </cell>
          <cell r="W434" t="str">
            <v>n/a</v>
          </cell>
          <cell r="AA434" t="str">
            <v/>
          </cell>
        </row>
        <row r="435">
          <cell r="A435" t="str">
            <v>NE0118SB30F3</v>
          </cell>
          <cell r="B435" t="str">
            <v>NE0118</v>
          </cell>
          <cell r="C435" t="str">
            <v>B60083</v>
          </cell>
          <cell r="D435" t="str">
            <v>SB30F3</v>
          </cell>
          <cell r="E435" t="str">
            <v>OL6004</v>
          </cell>
          <cell r="F435" t="str">
            <v>29079</v>
          </cell>
          <cell r="G435" t="str">
            <v>Woodlands Hill</v>
          </cell>
          <cell r="H435" t="str">
            <v>mcs</v>
          </cell>
          <cell r="K435" t="str">
            <v/>
          </cell>
          <cell r="M435" t="str">
            <v>-63</v>
          </cell>
          <cell r="N435" t="str">
            <v>+50</v>
          </cell>
          <cell r="P435" t="str">
            <v/>
          </cell>
          <cell r="Q435">
            <v>2.7</v>
          </cell>
          <cell r="U435" t="str">
            <v/>
          </cell>
          <cell r="W435" t="str">
            <v>n/a</v>
          </cell>
          <cell r="AA435" t="str">
            <v/>
          </cell>
        </row>
        <row r="436">
          <cell r="A436" t="str">
            <v>NE0118SB30F4</v>
          </cell>
          <cell r="B436" t="str">
            <v>NE0118</v>
          </cell>
          <cell r="C436" t="str">
            <v>B60083</v>
          </cell>
          <cell r="D436" t="str">
            <v>SB30F4</v>
          </cell>
          <cell r="E436" t="str">
            <v>OL6004</v>
          </cell>
          <cell r="F436" t="str">
            <v>29079</v>
          </cell>
          <cell r="G436" t="str">
            <v>Woodlands Hill</v>
          </cell>
          <cell r="H436" t="str">
            <v>mcs</v>
          </cell>
          <cell r="K436" t="str">
            <v/>
          </cell>
          <cell r="M436" t="str">
            <v>-50</v>
          </cell>
          <cell r="N436" t="str">
            <v>+31.5</v>
          </cell>
          <cell r="P436" t="str">
            <v/>
          </cell>
          <cell r="Q436">
            <v>5.0999999999999996</v>
          </cell>
          <cell r="U436" t="str">
            <v/>
          </cell>
          <cell r="W436" t="str">
            <v>n/a</v>
          </cell>
          <cell r="AA436" t="str">
            <v/>
          </cell>
        </row>
        <row r="437">
          <cell r="A437" t="str">
            <v>NE0118SB30F5</v>
          </cell>
          <cell r="B437" t="str">
            <v>NE0118</v>
          </cell>
          <cell r="C437" t="str">
            <v>B60083</v>
          </cell>
          <cell r="D437" t="str">
            <v>SB30F5</v>
          </cell>
          <cell r="E437" t="str">
            <v>OL6004</v>
          </cell>
          <cell r="F437" t="str">
            <v>29079</v>
          </cell>
          <cell r="G437" t="str">
            <v>Woodlands Hill</v>
          </cell>
          <cell r="H437" t="str">
            <v>mcs</v>
          </cell>
          <cell r="K437" t="str">
            <v/>
          </cell>
          <cell r="M437" t="str">
            <v>-31.5</v>
          </cell>
          <cell r="N437" t="str">
            <v>+16</v>
          </cell>
          <cell r="P437" t="str">
            <v/>
          </cell>
          <cell r="Q437">
            <v>4.5</v>
          </cell>
          <cell r="U437" t="str">
            <v/>
          </cell>
          <cell r="W437" t="str">
            <v>n/a</v>
          </cell>
          <cell r="AA437" t="str">
            <v/>
          </cell>
        </row>
        <row r="438">
          <cell r="A438" t="str">
            <v>NE0118SB30F6</v>
          </cell>
          <cell r="B438" t="str">
            <v>NE0118</v>
          </cell>
          <cell r="C438" t="str">
            <v>B60083</v>
          </cell>
          <cell r="D438" t="str">
            <v>SB30F6</v>
          </cell>
          <cell r="E438" t="str">
            <v>OL6004</v>
          </cell>
          <cell r="F438" t="str">
            <v>29079</v>
          </cell>
          <cell r="G438" t="str">
            <v>Woodlands Hill</v>
          </cell>
          <cell r="H438" t="str">
            <v>mcs</v>
          </cell>
          <cell r="K438" t="str">
            <v/>
          </cell>
          <cell r="M438" t="str">
            <v>-16</v>
          </cell>
          <cell r="N438" t="str">
            <v>+8</v>
          </cell>
          <cell r="P438" t="str">
            <v/>
          </cell>
          <cell r="Q438">
            <v>3</v>
          </cell>
          <cell r="U438" t="str">
            <v/>
          </cell>
          <cell r="W438" t="str">
            <v>n/a</v>
          </cell>
          <cell r="AA438" t="str">
            <v/>
          </cell>
        </row>
        <row r="439">
          <cell r="A439" t="str">
            <v>NE0118SB30F7</v>
          </cell>
          <cell r="B439" t="str">
            <v>NE0118</v>
          </cell>
          <cell r="C439" t="str">
            <v>B60083</v>
          </cell>
          <cell r="D439" t="str">
            <v>SB30F7</v>
          </cell>
          <cell r="E439" t="str">
            <v>OL6004</v>
          </cell>
          <cell r="F439" t="str">
            <v>29079</v>
          </cell>
          <cell r="G439" t="str">
            <v>Woodlands Hill</v>
          </cell>
          <cell r="H439" t="str">
            <v>mcs</v>
          </cell>
          <cell r="K439" t="str">
            <v/>
          </cell>
          <cell r="M439" t="str">
            <v>-8</v>
          </cell>
          <cell r="N439" t="str">
            <v>+4</v>
          </cell>
          <cell r="P439" t="str">
            <v/>
          </cell>
          <cell r="Q439">
            <v>2</v>
          </cell>
          <cell r="U439" t="str">
            <v/>
          </cell>
          <cell r="W439" t="str">
            <v>n/a</v>
          </cell>
          <cell r="AA439" t="str">
            <v/>
          </cell>
        </row>
        <row r="440">
          <cell r="A440" t="str">
            <v>NE0118SB30F8</v>
          </cell>
          <cell r="B440" t="str">
            <v>NE0118</v>
          </cell>
          <cell r="C440" t="str">
            <v>B60083</v>
          </cell>
          <cell r="D440" t="str">
            <v>SB30F8</v>
          </cell>
          <cell r="E440" t="str">
            <v>OL6004</v>
          </cell>
          <cell r="F440" t="str">
            <v>29079</v>
          </cell>
          <cell r="G440" t="str">
            <v>Woodlands Hill</v>
          </cell>
          <cell r="H440" t="str">
            <v>mcs</v>
          </cell>
          <cell r="K440" t="str">
            <v/>
          </cell>
          <cell r="M440" t="str">
            <v>-4</v>
          </cell>
          <cell r="N440" t="str">
            <v>+2</v>
          </cell>
          <cell r="P440" t="str">
            <v/>
          </cell>
          <cell r="Q440">
            <v>1.1000000000000001</v>
          </cell>
          <cell r="U440" t="str">
            <v/>
          </cell>
          <cell r="W440" t="str">
            <v>n/a</v>
          </cell>
          <cell r="AA440" t="str">
            <v/>
          </cell>
        </row>
        <row r="441">
          <cell r="A441" t="str">
            <v>NE0118SB30F9</v>
          </cell>
          <cell r="B441" t="str">
            <v>NE0118</v>
          </cell>
          <cell r="C441" t="str">
            <v>B60083</v>
          </cell>
          <cell r="D441" t="str">
            <v>SB30F9</v>
          </cell>
          <cell r="E441" t="str">
            <v>OL6004</v>
          </cell>
          <cell r="F441" t="str">
            <v>29079</v>
          </cell>
          <cell r="G441" t="str">
            <v>Woodlands Hill</v>
          </cell>
          <cell r="H441" t="str">
            <v>mcs</v>
          </cell>
          <cell r="K441" t="str">
            <v/>
          </cell>
          <cell r="M441" t="str">
            <v>-2</v>
          </cell>
          <cell r="N441" t="str">
            <v>+1</v>
          </cell>
          <cell r="P441" t="str">
            <v/>
          </cell>
          <cell r="Q441">
            <v>0.8</v>
          </cell>
          <cell r="U441" t="str">
            <v/>
          </cell>
          <cell r="W441" t="str">
            <v>n/a</v>
          </cell>
          <cell r="AA441" t="str">
            <v/>
          </cell>
        </row>
        <row r="442">
          <cell r="A442" t="str">
            <v>NE0118SB30F10</v>
          </cell>
          <cell r="B442" t="str">
            <v>NE0118</v>
          </cell>
          <cell r="C442" t="str">
            <v>B60083</v>
          </cell>
          <cell r="D442" t="str">
            <v>SB30F10</v>
          </cell>
          <cell r="E442" t="str">
            <v>OL6004</v>
          </cell>
          <cell r="F442" t="str">
            <v>29079</v>
          </cell>
          <cell r="G442" t="str">
            <v>Woodlands Hill</v>
          </cell>
          <cell r="H442" t="str">
            <v>mcs</v>
          </cell>
          <cell r="K442" t="str">
            <v/>
          </cell>
          <cell r="M442" t="str">
            <v>-1</v>
          </cell>
          <cell r="N442" t="str">
            <v>+0.5</v>
          </cell>
          <cell r="P442" t="str">
            <v/>
          </cell>
          <cell r="Q442">
            <v>0.6</v>
          </cell>
          <cell r="U442" t="str">
            <v/>
          </cell>
          <cell r="W442" t="str">
            <v>n/a</v>
          </cell>
          <cell r="AA442" t="str">
            <v/>
          </cell>
        </row>
        <row r="443">
          <cell r="A443" t="str">
            <v>NE0118SB30F11</v>
          </cell>
          <cell r="B443" t="str">
            <v>NE0118</v>
          </cell>
          <cell r="C443" t="str">
            <v>B60083</v>
          </cell>
          <cell r="D443" t="str">
            <v>SB30F11</v>
          </cell>
          <cell r="E443" t="str">
            <v>OL6004</v>
          </cell>
          <cell r="F443" t="str">
            <v>29079</v>
          </cell>
          <cell r="G443" t="str">
            <v>Woodlands Hill</v>
          </cell>
          <cell r="H443" t="str">
            <v>mcs</v>
          </cell>
          <cell r="K443" t="str">
            <v/>
          </cell>
          <cell r="M443" t="str">
            <v>-0.5</v>
          </cell>
          <cell r="N443" t="str">
            <v>+0.25</v>
          </cell>
          <cell r="P443" t="str">
            <v/>
          </cell>
          <cell r="Q443">
            <v>0.4</v>
          </cell>
          <cell r="U443" t="str">
            <v/>
          </cell>
          <cell r="W443" t="str">
            <v>n/a</v>
          </cell>
          <cell r="AA443" t="str">
            <v/>
          </cell>
        </row>
        <row r="444">
          <cell r="A444" t="str">
            <v>NE0118SB30F12</v>
          </cell>
          <cell r="B444" t="str">
            <v>NE0118</v>
          </cell>
          <cell r="C444" t="str">
            <v>B60083</v>
          </cell>
          <cell r="D444" t="str">
            <v>SB30F12</v>
          </cell>
          <cell r="E444" t="str">
            <v>OL6004</v>
          </cell>
          <cell r="F444" t="str">
            <v>29079</v>
          </cell>
          <cell r="G444" t="str">
            <v>Woodlands Hill</v>
          </cell>
          <cell r="H444" t="str">
            <v>mcs</v>
          </cell>
          <cell r="K444" t="str">
            <v/>
          </cell>
          <cell r="M444" t="str">
            <v>-0.25</v>
          </cell>
          <cell r="N444" t="str">
            <v>+0.125</v>
          </cell>
          <cell r="P444" t="str">
            <v/>
          </cell>
          <cell r="Q444">
            <v>0.3</v>
          </cell>
          <cell r="U444" t="str">
            <v/>
          </cell>
          <cell r="W444" t="str">
            <v>n/a</v>
          </cell>
          <cell r="AA444" t="str">
            <v/>
          </cell>
        </row>
        <row r="445">
          <cell r="A445" t="str">
            <v>NE0118SB30F13</v>
          </cell>
          <cell r="B445" t="str">
            <v>NE0118</v>
          </cell>
          <cell r="C445" t="str">
            <v>B60083</v>
          </cell>
          <cell r="D445" t="str">
            <v>SB30F13</v>
          </cell>
          <cell r="E445" t="str">
            <v>OL6004</v>
          </cell>
          <cell r="F445" t="str">
            <v>29079</v>
          </cell>
          <cell r="G445" t="str">
            <v>Woodlands Hill</v>
          </cell>
          <cell r="H445" t="str">
            <v>mcs</v>
          </cell>
          <cell r="K445" t="str">
            <v/>
          </cell>
          <cell r="M445" t="str">
            <v>-0.125</v>
          </cell>
          <cell r="P445" t="str">
            <v/>
          </cell>
          <cell r="Q445">
            <v>0.8</v>
          </cell>
          <cell r="U445" t="str">
            <v/>
          </cell>
          <cell r="W445" t="str">
            <v>n/a</v>
          </cell>
          <cell r="AA445" t="str">
            <v/>
          </cell>
        </row>
        <row r="446">
          <cell r="A446" t="str">
            <v>NE0118SC06F1</v>
          </cell>
          <cell r="B446" t="str">
            <v>NE0118</v>
          </cell>
          <cell r="C446" t="str">
            <v>B60083</v>
          </cell>
          <cell r="D446" t="str">
            <v>SC06F1</v>
          </cell>
          <cell r="E446" t="str">
            <v>OL6004</v>
          </cell>
          <cell r="F446" t="str">
            <v>29079</v>
          </cell>
          <cell r="G446" t="str">
            <v>Woodlands Hill</v>
          </cell>
          <cell r="H446" t="str">
            <v>mcs</v>
          </cell>
          <cell r="K446" t="str">
            <v/>
          </cell>
          <cell r="M446" t="str">
            <v/>
          </cell>
          <cell r="N446" t="str">
            <v>+31.5</v>
          </cell>
          <cell r="O446" t="str">
            <v>knap</v>
          </cell>
          <cell r="P446">
            <v>1</v>
          </cell>
          <cell r="Q446">
            <v>23.2</v>
          </cell>
          <cell r="U446" t="str">
            <v/>
          </cell>
          <cell r="W446" t="str">
            <v>n/a</v>
          </cell>
          <cell r="AA446" t="str">
            <v/>
          </cell>
        </row>
        <row r="447">
          <cell r="A447" t="str">
            <v>NE0118SC06F2</v>
          </cell>
          <cell r="B447" t="str">
            <v>NE0118</v>
          </cell>
          <cell r="C447" t="str">
            <v>B60083</v>
          </cell>
          <cell r="D447" t="str">
            <v>SC06F2</v>
          </cell>
          <cell r="E447" t="str">
            <v>OL6004</v>
          </cell>
          <cell r="F447" t="str">
            <v>29079</v>
          </cell>
          <cell r="G447" t="str">
            <v>Woodlands Hill</v>
          </cell>
          <cell r="H447" t="str">
            <v>mcs</v>
          </cell>
          <cell r="K447" t="str">
            <v/>
          </cell>
          <cell r="M447" t="str">
            <v>-31.5</v>
          </cell>
          <cell r="N447" t="str">
            <v>+16</v>
          </cell>
          <cell r="P447" t="str">
            <v/>
          </cell>
          <cell r="Q447">
            <v>37.299999999999997</v>
          </cell>
          <cell r="U447" t="str">
            <v/>
          </cell>
          <cell r="W447" t="str">
            <v>n/a</v>
          </cell>
          <cell r="AA447" t="str">
            <v/>
          </cell>
        </row>
        <row r="448">
          <cell r="A448" t="str">
            <v>NE0118SC06F3</v>
          </cell>
          <cell r="B448" t="str">
            <v>NE0118</v>
          </cell>
          <cell r="C448" t="str">
            <v>B60083</v>
          </cell>
          <cell r="D448" t="str">
            <v>SC06F3</v>
          </cell>
          <cell r="E448" t="str">
            <v>OL6004</v>
          </cell>
          <cell r="F448" t="str">
            <v>29079</v>
          </cell>
          <cell r="G448" t="str">
            <v>Woodlands Hill</v>
          </cell>
          <cell r="H448" t="str">
            <v>mcs</v>
          </cell>
          <cell r="K448" t="str">
            <v/>
          </cell>
          <cell r="M448" t="str">
            <v>-16</v>
          </cell>
          <cell r="N448" t="str">
            <v>+8</v>
          </cell>
          <cell r="P448" t="str">
            <v/>
          </cell>
          <cell r="Q448">
            <v>17.5</v>
          </cell>
          <cell r="U448" t="str">
            <v/>
          </cell>
          <cell r="W448" t="str">
            <v>n/a</v>
          </cell>
          <cell r="AA448" t="str">
            <v/>
          </cell>
        </row>
        <row r="449">
          <cell r="A449" t="str">
            <v>NE0118SC06F4</v>
          </cell>
          <cell r="B449" t="str">
            <v>NE0118</v>
          </cell>
          <cell r="C449" t="str">
            <v>B60083</v>
          </cell>
          <cell r="D449" t="str">
            <v>SC06F4</v>
          </cell>
          <cell r="E449" t="str">
            <v>OL6004</v>
          </cell>
          <cell r="F449" t="str">
            <v>29079</v>
          </cell>
          <cell r="G449" t="str">
            <v>Woodlands Hill</v>
          </cell>
          <cell r="H449" t="str">
            <v>mcs</v>
          </cell>
          <cell r="K449" t="str">
            <v/>
          </cell>
          <cell r="M449" t="str">
            <v>-8</v>
          </cell>
          <cell r="N449" t="str">
            <v>+4</v>
          </cell>
          <cell r="P449" t="str">
            <v/>
          </cell>
          <cell r="Q449">
            <v>8.8000000000000007</v>
          </cell>
          <cell r="U449" t="str">
            <v/>
          </cell>
          <cell r="W449" t="str">
            <v>n/a</v>
          </cell>
          <cell r="AA449" t="str">
            <v/>
          </cell>
        </row>
        <row r="450">
          <cell r="A450" t="str">
            <v>NE0118SC06F5</v>
          </cell>
          <cell r="B450" t="str">
            <v>NE0118</v>
          </cell>
          <cell r="C450" t="str">
            <v>B60083</v>
          </cell>
          <cell r="D450" t="str">
            <v>SC06F5</v>
          </cell>
          <cell r="E450" t="str">
            <v>OL6004</v>
          </cell>
          <cell r="F450" t="str">
            <v>29079</v>
          </cell>
          <cell r="G450" t="str">
            <v>Woodlands Hill</v>
          </cell>
          <cell r="H450" t="str">
            <v>mcs</v>
          </cell>
          <cell r="K450" t="str">
            <v/>
          </cell>
          <cell r="M450" t="str">
            <v>-4</v>
          </cell>
          <cell r="N450" t="str">
            <v>+2</v>
          </cell>
          <cell r="P450" t="str">
            <v/>
          </cell>
          <cell r="Q450">
            <v>4</v>
          </cell>
          <cell r="U450" t="str">
            <v/>
          </cell>
          <cell r="W450" t="str">
            <v>n/a</v>
          </cell>
          <cell r="AA450" t="str">
            <v/>
          </cell>
        </row>
        <row r="451">
          <cell r="A451" t="str">
            <v>NE0118SC06F6</v>
          </cell>
          <cell r="B451" t="str">
            <v>NE0118</v>
          </cell>
          <cell r="C451" t="str">
            <v>B60083</v>
          </cell>
          <cell r="D451" t="str">
            <v>SC06F6</v>
          </cell>
          <cell r="E451" t="str">
            <v>OL6004</v>
          </cell>
          <cell r="F451" t="str">
            <v>29079</v>
          </cell>
          <cell r="G451" t="str">
            <v>Woodlands Hill</v>
          </cell>
          <cell r="H451" t="str">
            <v>mcs</v>
          </cell>
          <cell r="K451" t="str">
            <v/>
          </cell>
          <cell r="M451" t="str">
            <v>-2</v>
          </cell>
          <cell r="N451" t="str">
            <v>+1</v>
          </cell>
          <cell r="P451" t="str">
            <v/>
          </cell>
          <cell r="Q451">
            <v>3.2</v>
          </cell>
          <cell r="U451" t="str">
            <v/>
          </cell>
          <cell r="W451" t="str">
            <v>n/a</v>
          </cell>
          <cell r="AA451" t="str">
            <v/>
          </cell>
        </row>
        <row r="452">
          <cell r="A452" t="str">
            <v>NE0118SC06F7</v>
          </cell>
          <cell r="B452" t="str">
            <v>NE0118</v>
          </cell>
          <cell r="C452" t="str">
            <v>B60083</v>
          </cell>
          <cell r="D452" t="str">
            <v>SC06F7</v>
          </cell>
          <cell r="E452" t="str">
            <v>OL6004</v>
          </cell>
          <cell r="F452" t="str">
            <v>29079</v>
          </cell>
          <cell r="G452" t="str">
            <v>Woodlands Hill</v>
          </cell>
          <cell r="H452" t="str">
            <v>mcs</v>
          </cell>
          <cell r="K452" t="str">
            <v/>
          </cell>
          <cell r="M452" t="str">
            <v>-1</v>
          </cell>
          <cell r="N452" t="str">
            <v>+0.5</v>
          </cell>
          <cell r="P452" t="str">
            <v/>
          </cell>
          <cell r="Q452">
            <v>2</v>
          </cell>
          <cell r="U452" t="str">
            <v/>
          </cell>
          <cell r="W452" t="str">
            <v>n/a</v>
          </cell>
          <cell r="AA452" t="str">
            <v/>
          </cell>
        </row>
        <row r="453">
          <cell r="A453" t="str">
            <v>NE0118SC06F8</v>
          </cell>
          <cell r="B453" t="str">
            <v>NE0118</v>
          </cell>
          <cell r="C453" t="str">
            <v>B60083</v>
          </cell>
          <cell r="D453" t="str">
            <v>SC06F8</v>
          </cell>
          <cell r="E453" t="str">
            <v>OL6004</v>
          </cell>
          <cell r="F453" t="str">
            <v>29079</v>
          </cell>
          <cell r="G453" t="str">
            <v>Woodlands Hill</v>
          </cell>
          <cell r="H453" t="str">
            <v>mcs</v>
          </cell>
          <cell r="K453" t="str">
            <v/>
          </cell>
          <cell r="M453" t="str">
            <v>-0.5</v>
          </cell>
          <cell r="N453" t="str">
            <v>+0.25</v>
          </cell>
          <cell r="P453" t="str">
            <v/>
          </cell>
          <cell r="Q453">
            <v>1.4</v>
          </cell>
          <cell r="U453" t="str">
            <v/>
          </cell>
          <cell r="W453" t="str">
            <v>n/a</v>
          </cell>
          <cell r="AA453" t="str">
            <v/>
          </cell>
        </row>
        <row r="454">
          <cell r="A454" t="str">
            <v>NE0118SC06F9</v>
          </cell>
          <cell r="B454" t="str">
            <v>NE0118</v>
          </cell>
          <cell r="C454" t="str">
            <v>B60083</v>
          </cell>
          <cell r="D454" t="str">
            <v>SC06F9</v>
          </cell>
          <cell r="E454" t="str">
            <v>OL6004</v>
          </cell>
          <cell r="F454" t="str">
            <v>29079</v>
          </cell>
          <cell r="G454" t="str">
            <v>Woodlands Hill</v>
          </cell>
          <cell r="H454" t="str">
            <v>mcs</v>
          </cell>
          <cell r="K454" t="str">
            <v/>
          </cell>
          <cell r="M454" t="str">
            <v>-0.25</v>
          </cell>
          <cell r="N454" t="str">
            <v>+0.125</v>
          </cell>
          <cell r="P454" t="str">
            <v/>
          </cell>
          <cell r="Q454">
            <v>1.1000000000000001</v>
          </cell>
          <cell r="U454" t="str">
            <v/>
          </cell>
          <cell r="W454" t="str">
            <v>n/a</v>
          </cell>
          <cell r="AA454" t="str">
            <v/>
          </cell>
        </row>
        <row r="455">
          <cell r="A455" t="str">
            <v>NE0118SC06F10</v>
          </cell>
          <cell r="B455" t="str">
            <v>NE0118</v>
          </cell>
          <cell r="C455" t="str">
            <v>B60083</v>
          </cell>
          <cell r="D455" t="str">
            <v>SC06F10</v>
          </cell>
          <cell r="E455" t="str">
            <v>OL6004</v>
          </cell>
          <cell r="F455" t="str">
            <v>29079</v>
          </cell>
          <cell r="G455" t="str">
            <v>Woodlands Hill</v>
          </cell>
          <cell r="H455" t="str">
            <v>mcs</v>
          </cell>
          <cell r="K455" t="str">
            <v/>
          </cell>
          <cell r="M455" t="str">
            <v>-0.125</v>
          </cell>
          <cell r="P455" t="str">
            <v/>
          </cell>
          <cell r="Q455">
            <v>1.5</v>
          </cell>
          <cell r="U455" t="str">
            <v/>
          </cell>
          <cell r="W455" t="str">
            <v>n/a</v>
          </cell>
          <cell r="AA455" t="str">
            <v/>
          </cell>
        </row>
        <row r="456">
          <cell r="A456" t="str">
            <v>NE0118SD06F1</v>
          </cell>
          <cell r="B456" t="str">
            <v>NE0118</v>
          </cell>
          <cell r="C456" t="str">
            <v>B60083</v>
          </cell>
          <cell r="D456" t="str">
            <v>SD06F1</v>
          </cell>
          <cell r="E456" t="str">
            <v>OL6004</v>
          </cell>
          <cell r="F456" t="str">
            <v>29079</v>
          </cell>
          <cell r="G456" t="str">
            <v>Woodlands Hill</v>
          </cell>
          <cell r="H456" t="str">
            <v>mcs</v>
          </cell>
          <cell r="K456" t="str">
            <v/>
          </cell>
          <cell r="M456" t="str">
            <v/>
          </cell>
          <cell r="N456" t="str">
            <v>+31.5</v>
          </cell>
          <cell r="O456" t="str">
            <v>Dry</v>
          </cell>
          <cell r="P456" t="str">
            <v/>
          </cell>
          <cell r="Q456">
            <v>16.399999999999999</v>
          </cell>
          <cell r="U456" t="str">
            <v/>
          </cell>
          <cell r="W456" t="str">
            <v>n/a</v>
          </cell>
          <cell r="AA456" t="str">
            <v/>
          </cell>
        </row>
        <row r="457">
          <cell r="A457" t="str">
            <v>NE0118SD06F2</v>
          </cell>
          <cell r="B457" t="str">
            <v>NE0118</v>
          </cell>
          <cell r="C457" t="str">
            <v>B60083</v>
          </cell>
          <cell r="D457" t="str">
            <v>SD06F2</v>
          </cell>
          <cell r="E457" t="str">
            <v>OL6004</v>
          </cell>
          <cell r="F457" t="str">
            <v>29079</v>
          </cell>
          <cell r="G457" t="str">
            <v>Woodlands Hill</v>
          </cell>
          <cell r="H457" t="str">
            <v>mcs</v>
          </cell>
          <cell r="K457" t="str">
            <v/>
          </cell>
          <cell r="M457" t="str">
            <v>-31.5</v>
          </cell>
          <cell r="N457" t="str">
            <v>+16</v>
          </cell>
          <cell r="P457" t="str">
            <v/>
          </cell>
          <cell r="Q457">
            <v>38.1</v>
          </cell>
          <cell r="U457" t="str">
            <v/>
          </cell>
          <cell r="W457" t="str">
            <v>n/a</v>
          </cell>
          <cell r="AA457" t="str">
            <v/>
          </cell>
        </row>
        <row r="458">
          <cell r="A458" t="str">
            <v>NE0118SD06F3</v>
          </cell>
          <cell r="B458" t="str">
            <v>NE0118</v>
          </cell>
          <cell r="C458" t="str">
            <v>B60083</v>
          </cell>
          <cell r="D458" t="str">
            <v>SD06F3</v>
          </cell>
          <cell r="E458" t="str">
            <v>OL6004</v>
          </cell>
          <cell r="F458" t="str">
            <v>29079</v>
          </cell>
          <cell r="G458" t="str">
            <v>Woodlands Hill</v>
          </cell>
          <cell r="H458" t="str">
            <v>mcs</v>
          </cell>
          <cell r="K458" t="str">
            <v/>
          </cell>
          <cell r="M458" t="str">
            <v>-16</v>
          </cell>
          <cell r="N458" t="str">
            <v>+8</v>
          </cell>
          <cell r="P458" t="str">
            <v/>
          </cell>
          <cell r="Q458">
            <v>20.3</v>
          </cell>
          <cell r="U458" t="str">
            <v/>
          </cell>
          <cell r="W458" t="str">
            <v>n/a</v>
          </cell>
          <cell r="AA458" t="str">
            <v/>
          </cell>
        </row>
        <row r="459">
          <cell r="A459" t="str">
            <v>NE0118SD06F4</v>
          </cell>
          <cell r="B459" t="str">
            <v>NE0118</v>
          </cell>
          <cell r="C459" t="str">
            <v>B60083</v>
          </cell>
          <cell r="D459" t="str">
            <v>SD06F4</v>
          </cell>
          <cell r="E459" t="str">
            <v>OL6004</v>
          </cell>
          <cell r="F459" t="str">
            <v>29079</v>
          </cell>
          <cell r="G459" t="str">
            <v>Woodlands Hill</v>
          </cell>
          <cell r="H459" t="str">
            <v>mcs</v>
          </cell>
          <cell r="K459" t="str">
            <v/>
          </cell>
          <cell r="M459" t="str">
            <v>-8</v>
          </cell>
          <cell r="N459" t="str">
            <v>+4</v>
          </cell>
          <cell r="P459" t="str">
            <v/>
          </cell>
          <cell r="Q459">
            <v>9.4</v>
          </cell>
          <cell r="U459" t="str">
            <v/>
          </cell>
          <cell r="W459" t="str">
            <v>n/a</v>
          </cell>
          <cell r="AA459" t="str">
            <v/>
          </cell>
        </row>
        <row r="460">
          <cell r="A460" t="str">
            <v>NE0118SD06F5</v>
          </cell>
          <cell r="B460" t="str">
            <v>NE0118</v>
          </cell>
          <cell r="C460" t="str">
            <v>B60083</v>
          </cell>
          <cell r="D460" t="str">
            <v>SD06F5</v>
          </cell>
          <cell r="E460" t="str">
            <v>OL6004</v>
          </cell>
          <cell r="F460" t="str">
            <v>29079</v>
          </cell>
          <cell r="G460" t="str">
            <v>Woodlands Hill</v>
          </cell>
          <cell r="H460" t="str">
            <v>mcs</v>
          </cell>
          <cell r="K460" t="str">
            <v/>
          </cell>
          <cell r="M460" t="str">
            <v>-4</v>
          </cell>
          <cell r="N460" t="str">
            <v>+2</v>
          </cell>
          <cell r="P460" t="str">
            <v/>
          </cell>
          <cell r="Q460">
            <v>4.4000000000000004</v>
          </cell>
          <cell r="U460" t="str">
            <v/>
          </cell>
          <cell r="W460" t="str">
            <v>n/a</v>
          </cell>
          <cell r="AA460" t="str">
            <v/>
          </cell>
        </row>
        <row r="461">
          <cell r="A461" t="str">
            <v>NE0118SD06F6</v>
          </cell>
          <cell r="B461" t="str">
            <v>NE0118</v>
          </cell>
          <cell r="C461" t="str">
            <v>B60083</v>
          </cell>
          <cell r="D461" t="str">
            <v>SD06F6</v>
          </cell>
          <cell r="E461" t="str">
            <v>OL6004</v>
          </cell>
          <cell r="F461" t="str">
            <v>29079</v>
          </cell>
          <cell r="G461" t="str">
            <v>Woodlands Hill</v>
          </cell>
          <cell r="H461" t="str">
            <v>mcs</v>
          </cell>
          <cell r="K461" t="str">
            <v/>
          </cell>
          <cell r="M461" t="str">
            <v>-2</v>
          </cell>
          <cell r="N461" t="str">
            <v>+1</v>
          </cell>
          <cell r="P461" t="str">
            <v/>
          </cell>
          <cell r="Q461">
            <v>3.4</v>
          </cell>
          <cell r="U461" t="str">
            <v/>
          </cell>
          <cell r="W461" t="str">
            <v>n/a</v>
          </cell>
          <cell r="AA461" t="str">
            <v/>
          </cell>
        </row>
        <row r="462">
          <cell r="A462" t="str">
            <v>NE0118SD06F7</v>
          </cell>
          <cell r="B462" t="str">
            <v>NE0118</v>
          </cell>
          <cell r="C462" t="str">
            <v>B60083</v>
          </cell>
          <cell r="D462" t="str">
            <v>SD06F7</v>
          </cell>
          <cell r="E462" t="str">
            <v>OL6004</v>
          </cell>
          <cell r="F462" t="str">
            <v>29079</v>
          </cell>
          <cell r="G462" t="str">
            <v>Woodlands Hill</v>
          </cell>
          <cell r="H462" t="str">
            <v>mcs</v>
          </cell>
          <cell r="K462" t="str">
            <v/>
          </cell>
          <cell r="M462" t="str">
            <v>-1</v>
          </cell>
          <cell r="N462" t="str">
            <v>+0.5</v>
          </cell>
          <cell r="P462" t="str">
            <v/>
          </cell>
          <cell r="Q462">
            <v>2.4</v>
          </cell>
          <cell r="U462" t="str">
            <v/>
          </cell>
          <cell r="W462" t="str">
            <v>n/a</v>
          </cell>
          <cell r="AA462" t="str">
            <v/>
          </cell>
        </row>
        <row r="463">
          <cell r="A463" t="str">
            <v>NE0118SD06F8</v>
          </cell>
          <cell r="B463" t="str">
            <v>NE0118</v>
          </cell>
          <cell r="C463" t="str">
            <v>B60083</v>
          </cell>
          <cell r="D463" t="str">
            <v>SD06F8</v>
          </cell>
          <cell r="E463" t="str">
            <v>OL6004</v>
          </cell>
          <cell r="F463" t="str">
            <v>29079</v>
          </cell>
          <cell r="G463" t="str">
            <v>Woodlands Hill</v>
          </cell>
          <cell r="H463" t="str">
            <v>mcs</v>
          </cell>
          <cell r="K463" t="str">
            <v/>
          </cell>
          <cell r="M463" t="str">
            <v>-0.5</v>
          </cell>
          <cell r="N463" t="str">
            <v>+0.25</v>
          </cell>
          <cell r="P463" t="str">
            <v/>
          </cell>
          <cell r="Q463">
            <v>1.7</v>
          </cell>
          <cell r="U463" t="str">
            <v/>
          </cell>
          <cell r="W463" t="str">
            <v>n/a</v>
          </cell>
          <cell r="AA463" t="str">
            <v/>
          </cell>
        </row>
        <row r="464">
          <cell r="A464" t="str">
            <v>NE0118SD06F9</v>
          </cell>
          <cell r="B464" t="str">
            <v>NE0118</v>
          </cell>
          <cell r="C464" t="str">
            <v>B60083</v>
          </cell>
          <cell r="D464" t="str">
            <v>SD06F9</v>
          </cell>
          <cell r="E464" t="str">
            <v>OL6004</v>
          </cell>
          <cell r="F464" t="str">
            <v>29079</v>
          </cell>
          <cell r="G464" t="str">
            <v>Woodlands Hill</v>
          </cell>
          <cell r="H464" t="str">
            <v>mcs</v>
          </cell>
          <cell r="K464" t="str">
            <v/>
          </cell>
          <cell r="M464" t="str">
            <v>-0.25</v>
          </cell>
          <cell r="N464" t="str">
            <v>+0.125</v>
          </cell>
          <cell r="P464" t="str">
            <v/>
          </cell>
          <cell r="Q464">
            <v>2</v>
          </cell>
          <cell r="U464" t="str">
            <v/>
          </cell>
          <cell r="W464" t="str">
            <v>n/a</v>
          </cell>
          <cell r="AA464" t="str">
            <v/>
          </cell>
        </row>
        <row r="465">
          <cell r="A465" t="str">
            <v>NE0118SD06F10</v>
          </cell>
          <cell r="B465" t="str">
            <v>NE0118</v>
          </cell>
          <cell r="C465" t="str">
            <v>B60083</v>
          </cell>
          <cell r="D465" t="str">
            <v>SD06F10</v>
          </cell>
          <cell r="E465" t="str">
            <v>OL6004</v>
          </cell>
          <cell r="F465" t="str">
            <v>29079</v>
          </cell>
          <cell r="G465" t="str">
            <v>Woodlands Hill</v>
          </cell>
          <cell r="H465" t="str">
            <v>mcs</v>
          </cell>
          <cell r="K465" t="str">
            <v/>
          </cell>
          <cell r="M465" t="str">
            <v>-0.125</v>
          </cell>
          <cell r="P465" t="str">
            <v/>
          </cell>
          <cell r="Q465">
            <v>1.9</v>
          </cell>
          <cell r="U465" t="str">
            <v/>
          </cell>
          <cell r="W465" t="str">
            <v>n/a</v>
          </cell>
          <cell r="AA465" t="str">
            <v/>
          </cell>
        </row>
        <row r="466">
          <cell r="A466" t="str">
            <v>NE0118SW06F1</v>
          </cell>
          <cell r="B466" t="str">
            <v>NE0118</v>
          </cell>
          <cell r="C466" t="str">
            <v>B60083</v>
          </cell>
          <cell r="D466" t="str">
            <v>SW06F1</v>
          </cell>
          <cell r="E466" t="str">
            <v>OL6004</v>
          </cell>
          <cell r="F466" t="str">
            <v>29079</v>
          </cell>
          <cell r="G466" t="str">
            <v>Woodlands Hill</v>
          </cell>
          <cell r="H466" t="str">
            <v>mcs</v>
          </cell>
          <cell r="K466" t="str">
            <v/>
          </cell>
          <cell r="M466" t="str">
            <v/>
          </cell>
          <cell r="N466" t="str">
            <v>+31.5</v>
          </cell>
          <cell r="O466" t="str">
            <v>wet</v>
          </cell>
          <cell r="P466" t="str">
            <v/>
          </cell>
          <cell r="Q466">
            <v>16.3</v>
          </cell>
          <cell r="U466" t="str">
            <v/>
          </cell>
          <cell r="W466" t="str">
            <v>n/a</v>
          </cell>
          <cell r="AA466" t="str">
            <v/>
          </cell>
        </row>
        <row r="467">
          <cell r="A467" t="str">
            <v>NE0118SW06F2</v>
          </cell>
          <cell r="B467" t="str">
            <v>NE0118</v>
          </cell>
          <cell r="C467" t="str">
            <v>B60083</v>
          </cell>
          <cell r="D467" t="str">
            <v>SW06F2</v>
          </cell>
          <cell r="E467" t="str">
            <v>OL6004</v>
          </cell>
          <cell r="F467" t="str">
            <v>29079</v>
          </cell>
          <cell r="G467" t="str">
            <v>Woodlands Hill</v>
          </cell>
          <cell r="H467" t="str">
            <v>mcs</v>
          </cell>
          <cell r="K467" t="str">
            <v/>
          </cell>
          <cell r="M467" t="str">
            <v>-31.5</v>
          </cell>
          <cell r="N467" t="str">
            <v>+16</v>
          </cell>
          <cell r="P467" t="str">
            <v/>
          </cell>
          <cell r="Q467">
            <v>29.7</v>
          </cell>
          <cell r="U467" t="str">
            <v/>
          </cell>
          <cell r="W467" t="str">
            <v>n/a</v>
          </cell>
          <cell r="AA467" t="str">
            <v/>
          </cell>
        </row>
        <row r="468">
          <cell r="A468" t="str">
            <v>NE0118SW06F3</v>
          </cell>
          <cell r="B468" t="str">
            <v>NE0118</v>
          </cell>
          <cell r="C468" t="str">
            <v>B60083</v>
          </cell>
          <cell r="D468" t="str">
            <v>SW06F3</v>
          </cell>
          <cell r="E468" t="str">
            <v>OL6004</v>
          </cell>
          <cell r="F468" t="str">
            <v>29079</v>
          </cell>
          <cell r="G468" t="str">
            <v>Woodlands Hill</v>
          </cell>
          <cell r="H468" t="str">
            <v>mcs</v>
          </cell>
          <cell r="K468" t="str">
            <v/>
          </cell>
          <cell r="M468" t="str">
            <v>-16</v>
          </cell>
          <cell r="N468" t="str">
            <v>+8</v>
          </cell>
          <cell r="P468" t="str">
            <v/>
          </cell>
          <cell r="Q468">
            <v>21.9</v>
          </cell>
          <cell r="U468" t="str">
            <v/>
          </cell>
          <cell r="W468" t="str">
            <v>n/a</v>
          </cell>
          <cell r="AA468" t="str">
            <v/>
          </cell>
        </row>
        <row r="469">
          <cell r="A469" t="str">
            <v>NE0118SW06F4</v>
          </cell>
          <cell r="B469" t="str">
            <v>NE0118</v>
          </cell>
          <cell r="C469" t="str">
            <v>B60083</v>
          </cell>
          <cell r="D469" t="str">
            <v>SW06F4</v>
          </cell>
          <cell r="E469" t="str">
            <v>OL6004</v>
          </cell>
          <cell r="F469" t="str">
            <v>29079</v>
          </cell>
          <cell r="G469" t="str">
            <v>Woodlands Hill</v>
          </cell>
          <cell r="H469" t="str">
            <v>mcs</v>
          </cell>
          <cell r="K469" t="str">
            <v/>
          </cell>
          <cell r="M469" t="str">
            <v>-8</v>
          </cell>
          <cell r="N469" t="str">
            <v>+4</v>
          </cell>
          <cell r="P469" t="str">
            <v/>
          </cell>
          <cell r="Q469">
            <v>8.6999999999999993</v>
          </cell>
        </row>
        <row r="470">
          <cell r="A470" t="str">
            <v>NE0118SW06F5</v>
          </cell>
          <cell r="B470" t="str">
            <v>NE0118</v>
          </cell>
          <cell r="C470" t="str">
            <v>B60083</v>
          </cell>
          <cell r="D470" t="str">
            <v>SW06F5</v>
          </cell>
          <cell r="E470" t="str">
            <v>OL6004</v>
          </cell>
          <cell r="F470" t="str">
            <v>29079</v>
          </cell>
          <cell r="G470" t="str">
            <v>Woodlands Hill</v>
          </cell>
          <cell r="H470" t="str">
            <v>mcs</v>
          </cell>
          <cell r="M470" t="str">
            <v>-4</v>
          </cell>
          <cell r="N470" t="str">
            <v>+2</v>
          </cell>
          <cell r="P470" t="str">
            <v/>
          </cell>
          <cell r="Q470">
            <v>2.9</v>
          </cell>
        </row>
        <row r="471">
          <cell r="A471" t="str">
            <v>NE0118SW06F6</v>
          </cell>
          <cell r="B471" t="str">
            <v>NE0118</v>
          </cell>
          <cell r="C471" t="str">
            <v>B60083</v>
          </cell>
          <cell r="D471" t="str">
            <v>SW06F6</v>
          </cell>
          <cell r="E471" t="str">
            <v>OL6004</v>
          </cell>
          <cell r="F471" t="str">
            <v>29079</v>
          </cell>
          <cell r="G471" t="str">
            <v>Woodlands Hill</v>
          </cell>
          <cell r="H471" t="str">
            <v>mcs</v>
          </cell>
          <cell r="M471" t="str">
            <v>-2</v>
          </cell>
          <cell r="N471" t="str">
            <v>+1</v>
          </cell>
          <cell r="P471" t="str">
            <v/>
          </cell>
          <cell r="Q471">
            <v>5</v>
          </cell>
        </row>
        <row r="472">
          <cell r="A472" t="str">
            <v>NE0118SW06F7</v>
          </cell>
          <cell r="B472" t="str">
            <v>NE0118</v>
          </cell>
          <cell r="C472" t="str">
            <v>B60083</v>
          </cell>
          <cell r="D472" t="str">
            <v>SW06F7</v>
          </cell>
          <cell r="E472" t="str">
            <v>OL6004</v>
          </cell>
          <cell r="F472" t="str">
            <v>29079</v>
          </cell>
          <cell r="G472" t="str">
            <v>Woodlands Hill</v>
          </cell>
          <cell r="H472" t="str">
            <v>mcs</v>
          </cell>
          <cell r="M472" t="str">
            <v>-1</v>
          </cell>
          <cell r="N472" t="str">
            <v>+0.5</v>
          </cell>
          <cell r="P472" t="str">
            <v/>
          </cell>
          <cell r="Q472">
            <v>2.7</v>
          </cell>
        </row>
        <row r="473">
          <cell r="A473" t="str">
            <v>NE0118SW06F8</v>
          </cell>
          <cell r="B473" t="str">
            <v>NE0118</v>
          </cell>
          <cell r="C473" t="str">
            <v>B60083</v>
          </cell>
          <cell r="D473" t="str">
            <v>SW06F8</v>
          </cell>
          <cell r="E473" t="str">
            <v>OL6004</v>
          </cell>
          <cell r="F473" t="str">
            <v>29079</v>
          </cell>
          <cell r="G473" t="str">
            <v>Woodlands Hill</v>
          </cell>
          <cell r="H473" t="str">
            <v>mcs</v>
          </cell>
          <cell r="M473" t="str">
            <v>-0.5</v>
          </cell>
          <cell r="N473" t="str">
            <v>+0.25</v>
          </cell>
          <cell r="P473" t="str">
            <v/>
          </cell>
          <cell r="Q473">
            <v>1.7</v>
          </cell>
        </row>
        <row r="474">
          <cell r="A474" t="str">
            <v>NE0118SW06F9</v>
          </cell>
          <cell r="B474" t="str">
            <v>NE0118</v>
          </cell>
          <cell r="C474" t="str">
            <v>B60083</v>
          </cell>
          <cell r="D474" t="str">
            <v>SW06F9</v>
          </cell>
          <cell r="E474" t="str">
            <v>OL6004</v>
          </cell>
          <cell r="F474" t="str">
            <v>29079</v>
          </cell>
          <cell r="G474" t="str">
            <v>Woodlands Hill</v>
          </cell>
          <cell r="H474" t="str">
            <v>mcs</v>
          </cell>
          <cell r="M474" t="str">
            <v>-0.25</v>
          </cell>
          <cell r="N474" t="str">
            <v>+0.125</v>
          </cell>
          <cell r="P474" t="str">
            <v/>
          </cell>
          <cell r="Q474">
            <v>1.6</v>
          </cell>
        </row>
        <row r="475">
          <cell r="A475" t="str">
            <v>NE0118SW06F10</v>
          </cell>
          <cell r="B475" t="str">
            <v>NE0118</v>
          </cell>
          <cell r="C475" t="str">
            <v>B60083</v>
          </cell>
          <cell r="D475" t="str">
            <v>SW06F10</v>
          </cell>
          <cell r="E475" t="str">
            <v>OL6004</v>
          </cell>
          <cell r="F475" t="str">
            <v>29079</v>
          </cell>
          <cell r="G475" t="str">
            <v>Woodlands Hill</v>
          </cell>
          <cell r="H475" t="str">
            <v>mcs</v>
          </cell>
          <cell r="M475" t="str">
            <v>-0.125</v>
          </cell>
          <cell r="N475" t="str">
            <v>0.063</v>
          </cell>
          <cell r="P475" t="str">
            <v/>
          </cell>
          <cell r="Q475">
            <v>1.5</v>
          </cell>
        </row>
        <row r="476">
          <cell r="A476" t="str">
            <v>NE0118SW06F11</v>
          </cell>
          <cell r="B476" t="str">
            <v>NE0118</v>
          </cell>
          <cell r="C476" t="str">
            <v>B60083</v>
          </cell>
          <cell r="D476" t="str">
            <v>SW06F11</v>
          </cell>
          <cell r="E476" t="str">
            <v>OL6004</v>
          </cell>
          <cell r="F476" t="str">
            <v>29079</v>
          </cell>
          <cell r="G476" t="str">
            <v>Woodlands Hill</v>
          </cell>
          <cell r="H476" t="str">
            <v>mcs</v>
          </cell>
          <cell r="M476" t="str">
            <v>-0.063</v>
          </cell>
          <cell r="N476" t="str">
            <v>0.038</v>
          </cell>
          <cell r="P476" t="str">
            <v/>
          </cell>
          <cell r="Q476">
            <v>0.6</v>
          </cell>
        </row>
        <row r="477">
          <cell r="A477" t="str">
            <v>NE0118SW06F12</v>
          </cell>
          <cell r="B477" t="str">
            <v>NE0118</v>
          </cell>
          <cell r="C477" t="str">
            <v>B60083</v>
          </cell>
          <cell r="D477" t="str">
            <v>SW06F12</v>
          </cell>
          <cell r="E477" t="str">
            <v>OL6004</v>
          </cell>
          <cell r="F477" t="str">
            <v>29079</v>
          </cell>
          <cell r="G477" t="str">
            <v>Woodlands Hill</v>
          </cell>
          <cell r="H477" t="str">
            <v>mcs</v>
          </cell>
          <cell r="M477" t="str">
            <v>-0.038</v>
          </cell>
          <cell r="P477" t="str">
            <v/>
          </cell>
          <cell r="Q477">
            <v>8</v>
          </cell>
        </row>
        <row r="478">
          <cell r="A478" t="str">
            <v>NE0118SB31F1</v>
          </cell>
          <cell r="B478" t="str">
            <v>NE0118</v>
          </cell>
          <cell r="C478" t="str">
            <v>B60084</v>
          </cell>
          <cell r="D478" t="str">
            <v>SB31F1</v>
          </cell>
          <cell r="E478" t="str">
            <v>OL6004</v>
          </cell>
          <cell r="F478" t="str">
            <v>29080</v>
          </cell>
          <cell r="G478" t="str">
            <v>Woodlands Hill</v>
          </cell>
          <cell r="H478" t="str">
            <v>wh(4)</v>
          </cell>
          <cell r="K478" t="str">
            <v/>
          </cell>
          <cell r="N478" t="str">
            <v>+125</v>
          </cell>
          <cell r="O478" t="str">
            <v>DROP</v>
          </cell>
          <cell r="P478" t="str">
            <v/>
          </cell>
          <cell r="Q478">
            <v>79.5</v>
          </cell>
          <cell r="U478" t="str">
            <v/>
          </cell>
          <cell r="W478" t="str">
            <v>n/a</v>
          </cell>
          <cell r="AA478" t="str">
            <v/>
          </cell>
        </row>
        <row r="479">
          <cell r="A479" t="str">
            <v>NE0118SB31F2</v>
          </cell>
          <cell r="B479" t="str">
            <v>NE0118</v>
          </cell>
          <cell r="C479" t="str">
            <v>B60084</v>
          </cell>
          <cell r="D479" t="str">
            <v>SB31F2</v>
          </cell>
          <cell r="E479" t="str">
            <v>OL6004</v>
          </cell>
          <cell r="F479" t="str">
            <v>29080</v>
          </cell>
          <cell r="G479" t="str">
            <v>Woodlands Hill</v>
          </cell>
          <cell r="H479" t="str">
            <v>wh(4)</v>
          </cell>
          <cell r="K479" t="str">
            <v/>
          </cell>
          <cell r="M479">
            <v>-125</v>
          </cell>
          <cell r="N479" t="str">
            <v>+63</v>
          </cell>
          <cell r="P479" t="str">
            <v/>
          </cell>
          <cell r="Q479">
            <v>5.6</v>
          </cell>
          <cell r="U479" t="str">
            <v/>
          </cell>
          <cell r="W479" t="str">
            <v>n/a</v>
          </cell>
          <cell r="AA479" t="str">
            <v/>
          </cell>
        </row>
        <row r="480">
          <cell r="A480" t="str">
            <v>NE0118SB31F3</v>
          </cell>
          <cell r="B480" t="str">
            <v>NE0118</v>
          </cell>
          <cell r="C480" t="str">
            <v>B60084</v>
          </cell>
          <cell r="D480" t="str">
            <v>SB31F3</v>
          </cell>
          <cell r="E480" t="str">
            <v>OL6004</v>
          </cell>
          <cell r="F480" t="str">
            <v>29080</v>
          </cell>
          <cell r="G480" t="str">
            <v>Woodlands Hill</v>
          </cell>
          <cell r="H480" t="str">
            <v>wh(4)</v>
          </cell>
          <cell r="K480" t="str">
            <v/>
          </cell>
          <cell r="M480" t="str">
            <v>-63</v>
          </cell>
          <cell r="N480" t="str">
            <v>+31.5</v>
          </cell>
          <cell r="P480" t="str">
            <v/>
          </cell>
          <cell r="Q480">
            <v>5.2</v>
          </cell>
          <cell r="U480" t="str">
            <v/>
          </cell>
          <cell r="W480" t="str">
            <v>n/a</v>
          </cell>
          <cell r="AA480" t="str">
            <v/>
          </cell>
        </row>
        <row r="481">
          <cell r="A481" t="str">
            <v>NE0118SB31F4</v>
          </cell>
          <cell r="B481" t="str">
            <v>NE0118</v>
          </cell>
          <cell r="C481" t="str">
            <v>B60084</v>
          </cell>
          <cell r="D481" t="str">
            <v>SB31F4</v>
          </cell>
          <cell r="E481" t="str">
            <v>OL6004</v>
          </cell>
          <cell r="F481" t="str">
            <v>29080</v>
          </cell>
          <cell r="G481" t="str">
            <v>Woodlands Hill</v>
          </cell>
          <cell r="H481" t="str">
            <v>wh(4)</v>
          </cell>
          <cell r="K481" t="str">
            <v/>
          </cell>
          <cell r="M481" t="str">
            <v>-31.5</v>
          </cell>
          <cell r="N481" t="str">
            <v>+16</v>
          </cell>
          <cell r="P481" t="str">
            <v/>
          </cell>
          <cell r="Q481">
            <v>3.8</v>
          </cell>
          <cell r="U481" t="str">
            <v/>
          </cell>
          <cell r="W481" t="str">
            <v>n/a</v>
          </cell>
          <cell r="AA481" t="str">
            <v/>
          </cell>
        </row>
        <row r="482">
          <cell r="A482" t="str">
            <v>NE0118SB31F5</v>
          </cell>
          <cell r="B482" t="str">
            <v>NE0118</v>
          </cell>
          <cell r="C482" t="str">
            <v>B60084</v>
          </cell>
          <cell r="D482" t="str">
            <v>SB31F5</v>
          </cell>
          <cell r="E482" t="str">
            <v>OL6004</v>
          </cell>
          <cell r="F482" t="str">
            <v>29080</v>
          </cell>
          <cell r="G482" t="str">
            <v>Woodlands Hill</v>
          </cell>
          <cell r="H482" t="str">
            <v>wh(4)</v>
          </cell>
          <cell r="K482" t="str">
            <v/>
          </cell>
          <cell r="M482" t="str">
            <v>-16</v>
          </cell>
          <cell r="N482" t="str">
            <v>+8</v>
          </cell>
          <cell r="P482" t="str">
            <v/>
          </cell>
          <cell r="Q482">
            <v>2.7</v>
          </cell>
          <cell r="U482" t="str">
            <v/>
          </cell>
          <cell r="W482" t="str">
            <v>n/a</v>
          </cell>
          <cell r="AA482" t="str">
            <v/>
          </cell>
        </row>
        <row r="483">
          <cell r="A483" t="str">
            <v>NE0118SB31F6</v>
          </cell>
          <cell r="B483" t="str">
            <v>NE0118</v>
          </cell>
          <cell r="C483" t="str">
            <v>B60084</v>
          </cell>
          <cell r="D483" t="str">
            <v>SB31F6</v>
          </cell>
          <cell r="E483" t="str">
            <v>OL6004</v>
          </cell>
          <cell r="F483" t="str">
            <v>29080</v>
          </cell>
          <cell r="G483" t="str">
            <v>Woodlands Hill</v>
          </cell>
          <cell r="H483" t="str">
            <v>wh(4)</v>
          </cell>
          <cell r="K483" t="str">
            <v/>
          </cell>
          <cell r="M483" t="str">
            <v>-8</v>
          </cell>
          <cell r="N483" t="str">
            <v>+4</v>
          </cell>
          <cell r="P483" t="str">
            <v/>
          </cell>
          <cell r="Q483">
            <v>1.4</v>
          </cell>
          <cell r="U483" t="str">
            <v/>
          </cell>
          <cell r="W483" t="str">
            <v>n/a</v>
          </cell>
          <cell r="AA483" t="str">
            <v/>
          </cell>
        </row>
        <row r="484">
          <cell r="A484" t="str">
            <v>NE0118SB31F7</v>
          </cell>
          <cell r="B484" t="str">
            <v>NE0118</v>
          </cell>
          <cell r="C484" t="str">
            <v>B60084</v>
          </cell>
          <cell r="D484" t="str">
            <v>SB31F7</v>
          </cell>
          <cell r="E484" t="str">
            <v>OL6004</v>
          </cell>
          <cell r="F484" t="str">
            <v>29080</v>
          </cell>
          <cell r="G484" t="str">
            <v>Woodlands Hill</v>
          </cell>
          <cell r="H484" t="str">
            <v>wh(4)</v>
          </cell>
          <cell r="K484" t="str">
            <v/>
          </cell>
          <cell r="M484" t="str">
            <v>-4</v>
          </cell>
          <cell r="N484" t="str">
            <v>+2</v>
          </cell>
          <cell r="P484" t="str">
            <v/>
          </cell>
          <cell r="Q484">
            <v>0.7</v>
          </cell>
          <cell r="U484" t="str">
            <v/>
          </cell>
          <cell r="W484" t="str">
            <v>n/a</v>
          </cell>
          <cell r="AA484" t="str">
            <v/>
          </cell>
        </row>
        <row r="485">
          <cell r="A485" t="str">
            <v>NE0118SB31F8</v>
          </cell>
          <cell r="B485" t="str">
            <v>NE0118</v>
          </cell>
          <cell r="C485" t="str">
            <v>B60084</v>
          </cell>
          <cell r="D485" t="str">
            <v>SB31F8</v>
          </cell>
          <cell r="E485" t="str">
            <v>OL6004</v>
          </cell>
          <cell r="F485" t="str">
            <v>29080</v>
          </cell>
          <cell r="G485" t="str">
            <v>Woodlands Hill</v>
          </cell>
          <cell r="H485" t="str">
            <v>wh(4)</v>
          </cell>
          <cell r="K485" t="str">
            <v/>
          </cell>
          <cell r="M485" t="str">
            <v>-2</v>
          </cell>
          <cell r="P485" t="str">
            <v/>
          </cell>
          <cell r="Q485">
            <v>1.1000000000000001</v>
          </cell>
          <cell r="U485" t="str">
            <v/>
          </cell>
          <cell r="W485" t="str">
            <v>n/a</v>
          </cell>
          <cell r="AA485" t="str">
            <v/>
          </cell>
        </row>
        <row r="486">
          <cell r="A486" t="str">
            <v>NE0118SB32F1</v>
          </cell>
          <cell r="B486" t="str">
            <v>NE0118</v>
          </cell>
          <cell r="C486" t="str">
            <v>B60084</v>
          </cell>
          <cell r="D486" t="str">
            <v>SB32F1</v>
          </cell>
          <cell r="E486" t="str">
            <v>OL6004</v>
          </cell>
          <cell r="F486" t="str">
            <v>29080</v>
          </cell>
          <cell r="G486" t="str">
            <v>Woodlands Hill</v>
          </cell>
          <cell r="H486" t="str">
            <v>wh(4)</v>
          </cell>
          <cell r="K486" t="str">
            <v/>
          </cell>
          <cell r="N486" t="str">
            <v>+125</v>
          </cell>
          <cell r="O486" t="str">
            <v>DROP</v>
          </cell>
          <cell r="P486" t="str">
            <v/>
          </cell>
          <cell r="Q486">
            <v>63.1</v>
          </cell>
          <cell r="U486" t="str">
            <v/>
          </cell>
          <cell r="W486" t="str">
            <v>n/a</v>
          </cell>
          <cell r="AA486" t="str">
            <v/>
          </cell>
        </row>
        <row r="487">
          <cell r="A487" t="str">
            <v>NE0118SB32F2</v>
          </cell>
          <cell r="B487" t="str">
            <v>NE0118</v>
          </cell>
          <cell r="C487" t="str">
            <v>B60084</v>
          </cell>
          <cell r="D487" t="str">
            <v>SB32F2</v>
          </cell>
          <cell r="E487" t="str">
            <v>OL6004</v>
          </cell>
          <cell r="F487" t="str">
            <v>29080</v>
          </cell>
          <cell r="G487" t="str">
            <v>Woodlands Hill</v>
          </cell>
          <cell r="H487" t="str">
            <v>wh(4)</v>
          </cell>
          <cell r="K487" t="str">
            <v/>
          </cell>
          <cell r="M487">
            <v>-125</v>
          </cell>
          <cell r="N487" t="str">
            <v>+63</v>
          </cell>
          <cell r="P487" t="str">
            <v/>
          </cell>
          <cell r="Q487">
            <v>9.1999999999999993</v>
          </cell>
          <cell r="U487" t="str">
            <v/>
          </cell>
          <cell r="W487" t="str">
            <v>n/a</v>
          </cell>
          <cell r="AA487" t="str">
            <v/>
          </cell>
        </row>
        <row r="488">
          <cell r="A488" t="str">
            <v>NE0118SB32F3</v>
          </cell>
          <cell r="B488" t="str">
            <v>NE0118</v>
          </cell>
          <cell r="C488" t="str">
            <v>B60084</v>
          </cell>
          <cell r="D488" t="str">
            <v>SB32F3</v>
          </cell>
          <cell r="E488" t="str">
            <v>OL6004</v>
          </cell>
          <cell r="F488" t="str">
            <v>29080</v>
          </cell>
          <cell r="G488" t="str">
            <v>Woodlands Hill</v>
          </cell>
          <cell r="H488" t="str">
            <v>wh(4)</v>
          </cell>
          <cell r="K488" t="str">
            <v/>
          </cell>
          <cell r="M488" t="str">
            <v>-63</v>
          </cell>
          <cell r="N488" t="str">
            <v>+31.5</v>
          </cell>
          <cell r="P488" t="str">
            <v/>
          </cell>
          <cell r="Q488">
            <v>7</v>
          </cell>
          <cell r="U488" t="str">
            <v/>
          </cell>
          <cell r="W488" t="str">
            <v>n/a</v>
          </cell>
          <cell r="AA488" t="str">
            <v/>
          </cell>
        </row>
        <row r="489">
          <cell r="A489" t="str">
            <v>NE0118SB32F4</v>
          </cell>
          <cell r="B489" t="str">
            <v>NE0118</v>
          </cell>
          <cell r="C489" t="str">
            <v>B60084</v>
          </cell>
          <cell r="D489" t="str">
            <v>SB32F4</v>
          </cell>
          <cell r="E489" t="str">
            <v>OL6004</v>
          </cell>
          <cell r="F489" t="str">
            <v>29080</v>
          </cell>
          <cell r="G489" t="str">
            <v>Woodlands Hill</v>
          </cell>
          <cell r="H489" t="str">
            <v>wh(4)</v>
          </cell>
          <cell r="K489" t="str">
            <v/>
          </cell>
          <cell r="M489" t="str">
            <v>-31.5</v>
          </cell>
          <cell r="N489" t="str">
            <v>+16</v>
          </cell>
          <cell r="P489" t="str">
            <v/>
          </cell>
          <cell r="Q489">
            <v>6.7</v>
          </cell>
          <cell r="U489" t="str">
            <v/>
          </cell>
          <cell r="W489" t="str">
            <v>n/a</v>
          </cell>
          <cell r="AA489" t="str">
            <v/>
          </cell>
        </row>
        <row r="490">
          <cell r="A490" t="str">
            <v>NE0118SB32F5</v>
          </cell>
          <cell r="B490" t="str">
            <v>NE0118</v>
          </cell>
          <cell r="C490" t="str">
            <v>B60084</v>
          </cell>
          <cell r="D490" t="str">
            <v>SB32F5</v>
          </cell>
          <cell r="E490" t="str">
            <v>OL6004</v>
          </cell>
          <cell r="F490" t="str">
            <v>29080</v>
          </cell>
          <cell r="G490" t="str">
            <v>Woodlands Hill</v>
          </cell>
          <cell r="H490" t="str">
            <v>wh(4)</v>
          </cell>
          <cell r="K490" t="str">
            <v/>
          </cell>
          <cell r="M490" t="str">
            <v>-16</v>
          </cell>
          <cell r="N490" t="str">
            <v>+8</v>
          </cell>
          <cell r="P490" t="str">
            <v/>
          </cell>
          <cell r="Q490">
            <v>5.6</v>
          </cell>
          <cell r="U490" t="str">
            <v/>
          </cell>
          <cell r="W490" t="str">
            <v>n/a</v>
          </cell>
          <cell r="AA490" t="str">
            <v/>
          </cell>
        </row>
        <row r="491">
          <cell r="A491" t="str">
            <v>NE0118SB32F6</v>
          </cell>
          <cell r="B491" t="str">
            <v>NE0118</v>
          </cell>
          <cell r="C491" t="str">
            <v>B60084</v>
          </cell>
          <cell r="D491" t="str">
            <v>SB32F6</v>
          </cell>
          <cell r="E491" t="str">
            <v>OL6004</v>
          </cell>
          <cell r="F491" t="str">
            <v>29080</v>
          </cell>
          <cell r="G491" t="str">
            <v>Woodlands Hill</v>
          </cell>
          <cell r="H491" t="str">
            <v>wh(4)</v>
          </cell>
          <cell r="K491" t="str">
            <v/>
          </cell>
          <cell r="M491" t="str">
            <v>-8</v>
          </cell>
          <cell r="N491" t="str">
            <v>+4</v>
          </cell>
          <cell r="P491" t="str">
            <v/>
          </cell>
          <cell r="Q491">
            <v>3.7</v>
          </cell>
          <cell r="U491" t="str">
            <v/>
          </cell>
          <cell r="W491" t="str">
            <v>n/a</v>
          </cell>
          <cell r="AA491" t="str">
            <v/>
          </cell>
        </row>
        <row r="492">
          <cell r="A492" t="str">
            <v>NE0118SB32F7</v>
          </cell>
          <cell r="B492" t="str">
            <v>NE0118</v>
          </cell>
          <cell r="C492" t="str">
            <v>B60084</v>
          </cell>
          <cell r="D492" t="str">
            <v>SB32F7</v>
          </cell>
          <cell r="E492" t="str">
            <v>OL6004</v>
          </cell>
          <cell r="F492" t="str">
            <v>29080</v>
          </cell>
          <cell r="G492" t="str">
            <v>Woodlands Hill</v>
          </cell>
          <cell r="H492" t="str">
            <v>wh(4)</v>
          </cell>
          <cell r="K492" t="str">
            <v/>
          </cell>
          <cell r="M492" t="str">
            <v>-4</v>
          </cell>
          <cell r="N492" t="str">
            <v>+2</v>
          </cell>
          <cell r="P492" t="str">
            <v/>
          </cell>
          <cell r="Q492">
            <v>1.8</v>
          </cell>
          <cell r="U492" t="str">
            <v/>
          </cell>
          <cell r="W492" t="str">
            <v>n/a</v>
          </cell>
          <cell r="AA492" t="str">
            <v/>
          </cell>
        </row>
        <row r="493">
          <cell r="A493" t="str">
            <v>NE0118SB32F8</v>
          </cell>
          <cell r="B493" t="str">
            <v>NE0118</v>
          </cell>
          <cell r="C493" t="str">
            <v>B60084</v>
          </cell>
          <cell r="D493" t="str">
            <v>SB32F8</v>
          </cell>
          <cell r="E493" t="str">
            <v>OL6004</v>
          </cell>
          <cell r="F493" t="str">
            <v>29080</v>
          </cell>
          <cell r="G493" t="str">
            <v>Woodlands Hill</v>
          </cell>
          <cell r="H493" t="str">
            <v>wh(4)</v>
          </cell>
          <cell r="K493" t="str">
            <v/>
          </cell>
          <cell r="M493" t="str">
            <v>-2</v>
          </cell>
          <cell r="P493" t="str">
            <v/>
          </cell>
          <cell r="Q493">
            <v>2.9</v>
          </cell>
          <cell r="U493" t="str">
            <v/>
          </cell>
          <cell r="W493" t="str">
            <v>n/a</v>
          </cell>
          <cell r="AA493" t="str">
            <v/>
          </cell>
        </row>
        <row r="494">
          <cell r="A494" t="str">
            <v>NE0118SB33F1</v>
          </cell>
          <cell r="B494" t="str">
            <v>NE0118</v>
          </cell>
          <cell r="C494" t="str">
            <v>B60084</v>
          </cell>
          <cell r="D494" t="str">
            <v>SB33F1</v>
          </cell>
          <cell r="E494" t="str">
            <v>OL6004</v>
          </cell>
          <cell r="F494" t="str">
            <v>29080</v>
          </cell>
          <cell r="G494" t="str">
            <v>Woodlands Hill</v>
          </cell>
          <cell r="H494" t="str">
            <v>wh(4)</v>
          </cell>
          <cell r="K494" t="str">
            <v/>
          </cell>
          <cell r="N494" t="str">
            <v>+125</v>
          </cell>
          <cell r="O494" t="str">
            <v>DROP</v>
          </cell>
          <cell r="P494" t="str">
            <v/>
          </cell>
          <cell r="Q494">
            <v>50.8</v>
          </cell>
          <cell r="U494" t="str">
            <v/>
          </cell>
          <cell r="W494" t="str">
            <v>n/a</v>
          </cell>
          <cell r="AA494" t="str">
            <v/>
          </cell>
        </row>
        <row r="495">
          <cell r="A495" t="str">
            <v>NE0118SB33F2</v>
          </cell>
          <cell r="B495" t="str">
            <v>NE0118</v>
          </cell>
          <cell r="C495" t="str">
            <v>B60084</v>
          </cell>
          <cell r="D495" t="str">
            <v>SB33F2</v>
          </cell>
          <cell r="E495" t="str">
            <v>OL6004</v>
          </cell>
          <cell r="F495" t="str">
            <v>29080</v>
          </cell>
          <cell r="G495" t="str">
            <v>Woodlands Hill</v>
          </cell>
          <cell r="H495" t="str">
            <v>wh(4)</v>
          </cell>
          <cell r="K495" t="str">
            <v/>
          </cell>
          <cell r="M495">
            <v>-125</v>
          </cell>
          <cell r="N495" t="str">
            <v>+63</v>
          </cell>
          <cell r="P495" t="str">
            <v/>
          </cell>
          <cell r="Q495">
            <v>14.3</v>
          </cell>
          <cell r="U495" t="str">
            <v/>
          </cell>
          <cell r="W495" t="str">
            <v>n/a</v>
          </cell>
          <cell r="AA495" t="str">
            <v/>
          </cell>
        </row>
        <row r="496">
          <cell r="A496" t="str">
            <v>NE0118SB33F3</v>
          </cell>
          <cell r="B496" t="str">
            <v>NE0118</v>
          </cell>
          <cell r="C496" t="str">
            <v>B60084</v>
          </cell>
          <cell r="D496" t="str">
            <v>SB33F3</v>
          </cell>
          <cell r="E496" t="str">
            <v>OL6004</v>
          </cell>
          <cell r="F496" t="str">
            <v>29080</v>
          </cell>
          <cell r="G496" t="str">
            <v>Woodlands Hill</v>
          </cell>
          <cell r="H496" t="str">
            <v>wh(4)</v>
          </cell>
          <cell r="K496" t="str">
            <v/>
          </cell>
          <cell r="M496" t="str">
            <v>-63</v>
          </cell>
          <cell r="N496" t="str">
            <v>+31.5</v>
          </cell>
          <cell r="P496" t="str">
            <v/>
          </cell>
          <cell r="Q496">
            <v>7.4</v>
          </cell>
          <cell r="U496" t="str">
            <v/>
          </cell>
          <cell r="W496" t="str">
            <v>n/a</v>
          </cell>
          <cell r="AA496" t="str">
            <v/>
          </cell>
        </row>
        <row r="497">
          <cell r="A497" t="str">
            <v>NE0118SB33F4</v>
          </cell>
          <cell r="B497" t="str">
            <v>NE0118</v>
          </cell>
          <cell r="C497" t="str">
            <v>B60084</v>
          </cell>
          <cell r="D497" t="str">
            <v>SB33F4</v>
          </cell>
          <cell r="E497" t="str">
            <v>OL6004</v>
          </cell>
          <cell r="F497" t="str">
            <v>29080</v>
          </cell>
          <cell r="G497" t="str">
            <v>Woodlands Hill</v>
          </cell>
          <cell r="H497" t="str">
            <v>wh(4)</v>
          </cell>
          <cell r="K497" t="str">
            <v/>
          </cell>
          <cell r="M497" t="str">
            <v>-31.5</v>
          </cell>
          <cell r="N497" t="str">
            <v>+16</v>
          </cell>
          <cell r="P497" t="str">
            <v/>
          </cell>
          <cell r="Q497">
            <v>7.8</v>
          </cell>
          <cell r="U497" t="str">
            <v/>
          </cell>
          <cell r="W497" t="str">
            <v>n/a</v>
          </cell>
          <cell r="AA497" t="str">
            <v/>
          </cell>
        </row>
        <row r="498">
          <cell r="A498" t="str">
            <v>NE0118SB33F5</v>
          </cell>
          <cell r="B498" t="str">
            <v>NE0118</v>
          </cell>
          <cell r="C498" t="str">
            <v>B60084</v>
          </cell>
          <cell r="D498" t="str">
            <v>SB33F5</v>
          </cell>
          <cell r="E498" t="str">
            <v>OL6004</v>
          </cell>
          <cell r="F498" t="str">
            <v>29080</v>
          </cell>
          <cell r="G498" t="str">
            <v>Woodlands Hill</v>
          </cell>
          <cell r="H498" t="str">
            <v>wh(4)</v>
          </cell>
          <cell r="K498" t="str">
            <v/>
          </cell>
          <cell r="M498" t="str">
            <v>-16</v>
          </cell>
          <cell r="N498" t="str">
            <v>+8</v>
          </cell>
          <cell r="P498" t="str">
            <v/>
          </cell>
          <cell r="Q498">
            <v>7.4</v>
          </cell>
          <cell r="U498" t="str">
            <v/>
          </cell>
          <cell r="W498" t="str">
            <v>n/a</v>
          </cell>
          <cell r="AA498" t="str">
            <v/>
          </cell>
        </row>
        <row r="499">
          <cell r="A499" t="str">
            <v>NE0118SB33F6</v>
          </cell>
          <cell r="B499" t="str">
            <v>NE0118</v>
          </cell>
          <cell r="C499" t="str">
            <v>B60084</v>
          </cell>
          <cell r="D499" t="str">
            <v>SB33F6</v>
          </cell>
          <cell r="E499" t="str">
            <v>OL6004</v>
          </cell>
          <cell r="F499" t="str">
            <v>29080</v>
          </cell>
          <cell r="G499" t="str">
            <v>Woodlands Hill</v>
          </cell>
          <cell r="H499" t="str">
            <v>wh(4)</v>
          </cell>
          <cell r="K499" t="str">
            <v/>
          </cell>
          <cell r="M499" t="str">
            <v>-8</v>
          </cell>
          <cell r="N499" t="str">
            <v>+4</v>
          </cell>
          <cell r="P499" t="str">
            <v/>
          </cell>
          <cell r="Q499">
            <v>5.4</v>
          </cell>
          <cell r="U499" t="str">
            <v/>
          </cell>
          <cell r="W499" t="str">
            <v>n/a</v>
          </cell>
          <cell r="AA499" t="str">
            <v/>
          </cell>
        </row>
        <row r="500">
          <cell r="A500" t="str">
            <v>NE0118SB33F7</v>
          </cell>
          <cell r="B500" t="str">
            <v>NE0118</v>
          </cell>
          <cell r="C500" t="str">
            <v>B60084</v>
          </cell>
          <cell r="D500" t="str">
            <v>SB33F7</v>
          </cell>
          <cell r="E500" t="str">
            <v>OL6004</v>
          </cell>
          <cell r="F500" t="str">
            <v>29080</v>
          </cell>
          <cell r="G500" t="str">
            <v>Woodlands Hill</v>
          </cell>
          <cell r="H500" t="str">
            <v>wh(4)</v>
          </cell>
          <cell r="K500" t="str">
            <v/>
          </cell>
          <cell r="M500" t="str">
            <v>-4</v>
          </cell>
          <cell r="N500" t="str">
            <v>+2</v>
          </cell>
          <cell r="P500" t="str">
            <v/>
          </cell>
          <cell r="Q500">
            <v>2.8</v>
          </cell>
          <cell r="U500" t="str">
            <v/>
          </cell>
          <cell r="W500" t="str">
            <v>n/a</v>
          </cell>
          <cell r="AA500" t="str">
            <v/>
          </cell>
        </row>
        <row r="501">
          <cell r="A501" t="str">
            <v>NE0118SB33F8</v>
          </cell>
          <cell r="B501" t="str">
            <v>NE0118</v>
          </cell>
          <cell r="C501" t="str">
            <v>B60084</v>
          </cell>
          <cell r="D501" t="str">
            <v>SB33F8</v>
          </cell>
          <cell r="E501" t="str">
            <v>OL6004</v>
          </cell>
          <cell r="F501" t="str">
            <v>29080</v>
          </cell>
          <cell r="G501" t="str">
            <v>Woodlands Hill</v>
          </cell>
          <cell r="H501" t="str">
            <v>wh(4)</v>
          </cell>
          <cell r="K501" t="str">
            <v/>
          </cell>
          <cell r="M501" t="str">
            <v>-2</v>
          </cell>
          <cell r="P501" t="str">
            <v/>
          </cell>
          <cell r="Q501">
            <v>4.0999999999999996</v>
          </cell>
          <cell r="U501" t="str">
            <v/>
          </cell>
          <cell r="W501" t="str">
            <v>n/a</v>
          </cell>
          <cell r="AA501" t="str">
            <v/>
          </cell>
        </row>
        <row r="502">
          <cell r="A502" t="str">
            <v>NE0118SB34F1</v>
          </cell>
          <cell r="B502" t="str">
            <v>NE0118</v>
          </cell>
          <cell r="C502" t="str">
            <v>B60084</v>
          </cell>
          <cell r="D502" t="str">
            <v>SB34F1</v>
          </cell>
          <cell r="E502" t="str">
            <v>OL6004</v>
          </cell>
          <cell r="F502" t="str">
            <v>29080</v>
          </cell>
          <cell r="G502" t="str">
            <v>Woodlands Hill</v>
          </cell>
          <cell r="H502" t="str">
            <v>wh(4)</v>
          </cell>
          <cell r="K502" t="str">
            <v/>
          </cell>
          <cell r="N502" t="str">
            <v>+125</v>
          </cell>
          <cell r="O502" t="str">
            <v>DROP</v>
          </cell>
          <cell r="P502" t="str">
            <v/>
          </cell>
          <cell r="Q502">
            <v>37.799999999999997</v>
          </cell>
          <cell r="U502" t="str">
            <v/>
          </cell>
          <cell r="W502" t="str">
            <v>n/a</v>
          </cell>
          <cell r="AA502" t="str">
            <v/>
          </cell>
        </row>
        <row r="503">
          <cell r="A503" t="str">
            <v>NE0118SB34F2</v>
          </cell>
          <cell r="B503" t="str">
            <v>NE0118</v>
          </cell>
          <cell r="C503" t="str">
            <v>B60084</v>
          </cell>
          <cell r="D503" t="str">
            <v>SB34F2</v>
          </cell>
          <cell r="E503" t="str">
            <v>OL6004</v>
          </cell>
          <cell r="F503" t="str">
            <v>29080</v>
          </cell>
          <cell r="G503" t="str">
            <v>Woodlands Hill</v>
          </cell>
          <cell r="H503" t="str">
            <v>wh(4)</v>
          </cell>
          <cell r="K503" t="str">
            <v/>
          </cell>
          <cell r="M503">
            <v>-125</v>
          </cell>
          <cell r="N503" t="str">
            <v>+63</v>
          </cell>
          <cell r="P503" t="str">
            <v/>
          </cell>
          <cell r="Q503">
            <v>8.9</v>
          </cell>
          <cell r="U503" t="str">
            <v/>
          </cell>
          <cell r="W503" t="str">
            <v>n/a</v>
          </cell>
          <cell r="AA503" t="str">
            <v/>
          </cell>
        </row>
        <row r="504">
          <cell r="A504" t="str">
            <v>NE0118SB34F3</v>
          </cell>
          <cell r="B504" t="str">
            <v>NE0118</v>
          </cell>
          <cell r="C504" t="str">
            <v>B60084</v>
          </cell>
          <cell r="D504" t="str">
            <v>SB34F3</v>
          </cell>
          <cell r="E504" t="str">
            <v>OL6004</v>
          </cell>
          <cell r="F504" t="str">
            <v>29080</v>
          </cell>
          <cell r="G504" t="str">
            <v>Woodlands Hill</v>
          </cell>
          <cell r="H504" t="str">
            <v>wh(4)</v>
          </cell>
          <cell r="K504" t="str">
            <v/>
          </cell>
          <cell r="M504" t="str">
            <v>-63</v>
          </cell>
          <cell r="N504" t="str">
            <v>+31.5</v>
          </cell>
          <cell r="P504" t="str">
            <v/>
          </cell>
          <cell r="Q504">
            <v>11.9</v>
          </cell>
          <cell r="U504" t="str">
            <v/>
          </cell>
          <cell r="W504" t="str">
            <v>n/a</v>
          </cell>
          <cell r="AA504" t="str">
            <v/>
          </cell>
        </row>
        <row r="505">
          <cell r="A505" t="str">
            <v>NE0118SB34F4</v>
          </cell>
          <cell r="B505" t="str">
            <v>NE0118</v>
          </cell>
          <cell r="C505" t="str">
            <v>B60084</v>
          </cell>
          <cell r="D505" t="str">
            <v>SB34F4</v>
          </cell>
          <cell r="E505" t="str">
            <v>OL6004</v>
          </cell>
          <cell r="F505" t="str">
            <v>29080</v>
          </cell>
          <cell r="G505" t="str">
            <v>Woodlands Hill</v>
          </cell>
          <cell r="H505" t="str">
            <v>wh(4)</v>
          </cell>
          <cell r="K505" t="str">
            <v/>
          </cell>
          <cell r="M505" t="str">
            <v>-31.5</v>
          </cell>
          <cell r="N505" t="str">
            <v>+16</v>
          </cell>
          <cell r="P505" t="str">
            <v/>
          </cell>
          <cell r="Q505">
            <v>9.8000000000000007</v>
          </cell>
          <cell r="U505" t="str">
            <v/>
          </cell>
          <cell r="W505" t="str">
            <v>n/a</v>
          </cell>
          <cell r="AA505" t="str">
            <v/>
          </cell>
        </row>
        <row r="506">
          <cell r="A506" t="str">
            <v>NE0118SB34F5</v>
          </cell>
          <cell r="B506" t="str">
            <v>NE0118</v>
          </cell>
          <cell r="C506" t="str">
            <v>B60084</v>
          </cell>
          <cell r="D506" t="str">
            <v>SB34F5</v>
          </cell>
          <cell r="E506" t="str">
            <v>OL6004</v>
          </cell>
          <cell r="F506" t="str">
            <v>29080</v>
          </cell>
          <cell r="G506" t="str">
            <v>Woodlands Hill</v>
          </cell>
          <cell r="H506" t="str">
            <v>wh(4)</v>
          </cell>
          <cell r="K506" t="str">
            <v/>
          </cell>
          <cell r="M506" t="str">
            <v>-16</v>
          </cell>
          <cell r="N506" t="str">
            <v>+8</v>
          </cell>
          <cell r="P506" t="str">
            <v/>
          </cell>
          <cell r="Q506">
            <v>10.7</v>
          </cell>
          <cell r="U506" t="str">
            <v/>
          </cell>
          <cell r="W506" t="str">
            <v>n/a</v>
          </cell>
          <cell r="AA506" t="str">
            <v/>
          </cell>
        </row>
        <row r="507">
          <cell r="A507" t="str">
            <v>NE0118SB34F6</v>
          </cell>
          <cell r="B507" t="str">
            <v>NE0118</v>
          </cell>
          <cell r="C507" t="str">
            <v>B60084</v>
          </cell>
          <cell r="D507" t="str">
            <v>SB34F6</v>
          </cell>
          <cell r="E507" t="str">
            <v>OL6004</v>
          </cell>
          <cell r="F507" t="str">
            <v>29080</v>
          </cell>
          <cell r="G507" t="str">
            <v>Woodlands Hill</v>
          </cell>
          <cell r="H507" t="str">
            <v>wh(4)</v>
          </cell>
          <cell r="K507" t="str">
            <v/>
          </cell>
          <cell r="M507" t="str">
            <v>-8</v>
          </cell>
          <cell r="N507" t="str">
            <v>+4</v>
          </cell>
          <cell r="P507" t="str">
            <v/>
          </cell>
          <cell r="Q507">
            <v>8.6999999999999993</v>
          </cell>
          <cell r="U507" t="str">
            <v/>
          </cell>
          <cell r="W507" t="str">
            <v>n/a</v>
          </cell>
          <cell r="AA507" t="str">
            <v/>
          </cell>
        </row>
        <row r="508">
          <cell r="A508" t="str">
            <v>NE0118SB34F7</v>
          </cell>
          <cell r="B508" t="str">
            <v>NE0118</v>
          </cell>
          <cell r="C508" t="str">
            <v>B60084</v>
          </cell>
          <cell r="D508" t="str">
            <v>SB34F7</v>
          </cell>
          <cell r="E508" t="str">
            <v>OL6004</v>
          </cell>
          <cell r="F508" t="str">
            <v>29080</v>
          </cell>
          <cell r="G508" t="str">
            <v>Woodlands Hill</v>
          </cell>
          <cell r="H508" t="str">
            <v>wh(4)</v>
          </cell>
          <cell r="K508" t="str">
            <v/>
          </cell>
          <cell r="M508" t="str">
            <v>-4</v>
          </cell>
          <cell r="N508" t="str">
            <v>+2</v>
          </cell>
          <cell r="P508" t="str">
            <v/>
          </cell>
          <cell r="Q508">
            <v>4.5999999999999996</v>
          </cell>
          <cell r="U508" t="str">
            <v/>
          </cell>
          <cell r="W508" t="str">
            <v>n/a</v>
          </cell>
          <cell r="AA508" t="str">
            <v/>
          </cell>
        </row>
        <row r="509">
          <cell r="A509" t="str">
            <v>NE0118SB34F8</v>
          </cell>
          <cell r="B509" t="str">
            <v>NE0118</v>
          </cell>
          <cell r="C509" t="str">
            <v>B60084</v>
          </cell>
          <cell r="D509" t="str">
            <v>SB34F8</v>
          </cell>
          <cell r="E509" t="str">
            <v>OL6004</v>
          </cell>
          <cell r="F509" t="str">
            <v>29080</v>
          </cell>
          <cell r="G509" t="str">
            <v>Woodlands Hill</v>
          </cell>
          <cell r="H509" t="str">
            <v>wh(4)</v>
          </cell>
          <cell r="K509" t="str">
            <v/>
          </cell>
          <cell r="M509" t="str">
            <v>-2</v>
          </cell>
          <cell r="P509" t="str">
            <v/>
          </cell>
          <cell r="Q509">
            <v>7.6</v>
          </cell>
          <cell r="U509" t="str">
            <v/>
          </cell>
          <cell r="W509" t="str">
            <v>n/a</v>
          </cell>
          <cell r="AA509" t="str">
            <v/>
          </cell>
        </row>
        <row r="510">
          <cell r="A510" t="str">
            <v>NE0118SB35F1</v>
          </cell>
          <cell r="B510" t="str">
            <v>NE0118</v>
          </cell>
          <cell r="C510" t="str">
            <v>B60084</v>
          </cell>
          <cell r="D510" t="str">
            <v>SB35F1</v>
          </cell>
          <cell r="E510" t="str">
            <v>OL6004</v>
          </cell>
          <cell r="F510" t="str">
            <v>29080</v>
          </cell>
          <cell r="G510" t="str">
            <v>Woodlands Hill</v>
          </cell>
          <cell r="H510" t="str">
            <v>wh(4)</v>
          </cell>
          <cell r="K510" t="str">
            <v/>
          </cell>
          <cell r="N510" t="str">
            <v>+125</v>
          </cell>
          <cell r="O510" t="str">
            <v>DROP</v>
          </cell>
          <cell r="P510" t="str">
            <v/>
          </cell>
          <cell r="Q510">
            <v>36.700000000000003</v>
          </cell>
          <cell r="U510" t="str">
            <v/>
          </cell>
          <cell r="W510" t="str">
            <v>n/a</v>
          </cell>
          <cell r="AA510" t="str">
            <v/>
          </cell>
        </row>
        <row r="511">
          <cell r="A511" t="str">
            <v>NE0118SB35F2</v>
          </cell>
          <cell r="B511" t="str">
            <v>NE0118</v>
          </cell>
          <cell r="C511" t="str">
            <v>B60084</v>
          </cell>
          <cell r="D511" t="str">
            <v>SB35F2</v>
          </cell>
          <cell r="E511" t="str">
            <v>OL6004</v>
          </cell>
          <cell r="F511" t="str">
            <v>29080</v>
          </cell>
          <cell r="G511" t="str">
            <v>Woodlands Hill</v>
          </cell>
          <cell r="H511" t="str">
            <v>wh(4)</v>
          </cell>
          <cell r="K511" t="str">
            <v/>
          </cell>
          <cell r="M511">
            <v>-125</v>
          </cell>
          <cell r="N511" t="str">
            <v>+63</v>
          </cell>
          <cell r="P511" t="str">
            <v/>
          </cell>
          <cell r="Q511">
            <v>5.5</v>
          </cell>
          <cell r="U511" t="str">
            <v/>
          </cell>
          <cell r="W511" t="str">
            <v>n/a</v>
          </cell>
          <cell r="AA511" t="str">
            <v/>
          </cell>
        </row>
        <row r="512">
          <cell r="A512" t="str">
            <v>NE0118SB35F3</v>
          </cell>
          <cell r="B512" t="str">
            <v>NE0118</v>
          </cell>
          <cell r="C512" t="str">
            <v>B60084</v>
          </cell>
          <cell r="D512" t="str">
            <v>SB35F3</v>
          </cell>
          <cell r="E512" t="str">
            <v>OL6004</v>
          </cell>
          <cell r="F512" t="str">
            <v>29080</v>
          </cell>
          <cell r="G512" t="str">
            <v>Woodlands Hill</v>
          </cell>
          <cell r="H512" t="str">
            <v>wh(4)</v>
          </cell>
          <cell r="K512" t="str">
            <v/>
          </cell>
          <cell r="M512" t="str">
            <v>+63</v>
          </cell>
          <cell r="N512" t="str">
            <v>+50</v>
          </cell>
          <cell r="P512" t="str">
            <v/>
          </cell>
          <cell r="Q512">
            <v>1.8</v>
          </cell>
          <cell r="U512" t="str">
            <v/>
          </cell>
          <cell r="W512" t="str">
            <v>n/a</v>
          </cell>
          <cell r="AA512" t="str">
            <v/>
          </cell>
        </row>
        <row r="513">
          <cell r="A513" t="str">
            <v>NE0118SB35F4</v>
          </cell>
          <cell r="B513" t="str">
            <v>NE0118</v>
          </cell>
          <cell r="C513" t="str">
            <v>B60084</v>
          </cell>
          <cell r="D513" t="str">
            <v>SB35F4</v>
          </cell>
          <cell r="E513" t="str">
            <v>OL6004</v>
          </cell>
          <cell r="F513" t="str">
            <v>29080</v>
          </cell>
          <cell r="G513" t="str">
            <v>Woodlands Hill</v>
          </cell>
          <cell r="H513" t="str">
            <v>wh(4)</v>
          </cell>
          <cell r="K513" t="str">
            <v/>
          </cell>
          <cell r="M513" t="str">
            <v>+50</v>
          </cell>
          <cell r="N513" t="str">
            <v>+31.5</v>
          </cell>
          <cell r="P513" t="str">
            <v/>
          </cell>
          <cell r="Q513">
            <v>4.9000000000000004</v>
          </cell>
          <cell r="U513" t="str">
            <v/>
          </cell>
          <cell r="W513" t="str">
            <v>n/a</v>
          </cell>
          <cell r="AA513" t="str">
            <v/>
          </cell>
        </row>
        <row r="514">
          <cell r="A514" t="str">
            <v>NE0118SB35F5</v>
          </cell>
          <cell r="B514" t="str">
            <v>NE0118</v>
          </cell>
          <cell r="C514" t="str">
            <v>B60084</v>
          </cell>
          <cell r="D514" t="str">
            <v>SB35F5</v>
          </cell>
          <cell r="E514" t="str">
            <v>OL6004</v>
          </cell>
          <cell r="F514" t="str">
            <v>29080</v>
          </cell>
          <cell r="G514" t="str">
            <v>Woodlands Hill</v>
          </cell>
          <cell r="H514" t="str">
            <v>wh(4)</v>
          </cell>
          <cell r="K514" t="str">
            <v/>
          </cell>
          <cell r="M514" t="str">
            <v>+31.5</v>
          </cell>
          <cell r="N514" t="str">
            <v>+16</v>
          </cell>
          <cell r="P514" t="str">
            <v/>
          </cell>
          <cell r="Q514">
            <v>9.4</v>
          </cell>
          <cell r="U514" t="str">
            <v/>
          </cell>
          <cell r="W514" t="str">
            <v>n/a</v>
          </cell>
          <cell r="AA514" t="str">
            <v/>
          </cell>
        </row>
        <row r="515">
          <cell r="A515" t="str">
            <v>NE0118SB35F6</v>
          </cell>
          <cell r="B515" t="str">
            <v>NE0118</v>
          </cell>
          <cell r="C515" t="str">
            <v>B60084</v>
          </cell>
          <cell r="D515" t="str">
            <v>SB35F6</v>
          </cell>
          <cell r="E515" t="str">
            <v>OL6004</v>
          </cell>
          <cell r="F515" t="str">
            <v>29080</v>
          </cell>
          <cell r="G515" t="str">
            <v>Woodlands Hill</v>
          </cell>
          <cell r="H515" t="str">
            <v>wh(4)</v>
          </cell>
          <cell r="K515" t="str">
            <v/>
          </cell>
          <cell r="M515" t="str">
            <v>+16</v>
          </cell>
          <cell r="N515" t="str">
            <v>+8</v>
          </cell>
          <cell r="P515" t="str">
            <v/>
          </cell>
          <cell r="Q515">
            <v>12.5</v>
          </cell>
          <cell r="U515" t="str">
            <v/>
          </cell>
          <cell r="W515" t="str">
            <v>n/a</v>
          </cell>
          <cell r="AA515" t="str">
            <v/>
          </cell>
        </row>
        <row r="516">
          <cell r="A516" t="str">
            <v>NE0118SB35F7</v>
          </cell>
          <cell r="B516" t="str">
            <v>NE0118</v>
          </cell>
          <cell r="C516" t="str">
            <v>B60084</v>
          </cell>
          <cell r="D516" t="str">
            <v>SB35F7</v>
          </cell>
          <cell r="E516" t="str">
            <v>OL6004</v>
          </cell>
          <cell r="F516" t="str">
            <v>29080</v>
          </cell>
          <cell r="G516" t="str">
            <v>Woodlands Hill</v>
          </cell>
          <cell r="H516" t="str">
            <v>wh(4)</v>
          </cell>
          <cell r="K516" t="str">
            <v/>
          </cell>
          <cell r="M516" t="str">
            <v>+8</v>
          </cell>
          <cell r="N516" t="str">
            <v>+4</v>
          </cell>
          <cell r="P516" t="str">
            <v/>
          </cell>
          <cell r="Q516">
            <v>10.8</v>
          </cell>
          <cell r="U516" t="str">
            <v/>
          </cell>
          <cell r="W516" t="str">
            <v>n/a</v>
          </cell>
          <cell r="AA516" t="str">
            <v/>
          </cell>
        </row>
        <row r="517">
          <cell r="A517" t="str">
            <v>NE0118SB35F8</v>
          </cell>
          <cell r="B517" t="str">
            <v>NE0118</v>
          </cell>
          <cell r="C517" t="str">
            <v>B60084</v>
          </cell>
          <cell r="D517" t="str">
            <v>SB35F8</v>
          </cell>
          <cell r="E517" t="str">
            <v>OL6004</v>
          </cell>
          <cell r="F517" t="str">
            <v>29080</v>
          </cell>
          <cell r="G517" t="str">
            <v>Woodlands Hill</v>
          </cell>
          <cell r="H517" t="str">
            <v>wh(4)</v>
          </cell>
          <cell r="K517" t="str">
            <v/>
          </cell>
          <cell r="M517" t="str">
            <v>+4</v>
          </cell>
          <cell r="N517" t="str">
            <v>+2</v>
          </cell>
          <cell r="P517" t="str">
            <v/>
          </cell>
          <cell r="Q517">
            <v>6.4</v>
          </cell>
          <cell r="U517" t="str">
            <v/>
          </cell>
          <cell r="W517" t="str">
            <v>n/a</v>
          </cell>
          <cell r="AA517" t="str">
            <v/>
          </cell>
        </row>
        <row r="518">
          <cell r="A518" t="str">
            <v>NE0118SB35F9</v>
          </cell>
          <cell r="B518" t="str">
            <v>NE0118</v>
          </cell>
          <cell r="C518" t="str">
            <v>B60084</v>
          </cell>
          <cell r="D518" t="str">
            <v>SB35F9</v>
          </cell>
          <cell r="E518" t="str">
            <v>OL6004</v>
          </cell>
          <cell r="F518" t="str">
            <v>29080</v>
          </cell>
          <cell r="G518" t="str">
            <v>Woodlands Hill</v>
          </cell>
          <cell r="H518" t="str">
            <v>wh(4)</v>
          </cell>
          <cell r="K518" t="str">
            <v/>
          </cell>
          <cell r="M518" t="str">
            <v>+2</v>
          </cell>
          <cell r="N518" t="str">
            <v>+1</v>
          </cell>
          <cell r="P518" t="str">
            <v/>
          </cell>
          <cell r="Q518">
            <v>5.0999999999999996</v>
          </cell>
          <cell r="U518" t="str">
            <v/>
          </cell>
          <cell r="W518" t="str">
            <v>n/a</v>
          </cell>
          <cell r="AA518" t="str">
            <v/>
          </cell>
        </row>
        <row r="519">
          <cell r="A519" t="str">
            <v>NE0118SB35F10</v>
          </cell>
          <cell r="B519" t="str">
            <v>NE0118</v>
          </cell>
          <cell r="C519" t="str">
            <v>B60084</v>
          </cell>
          <cell r="D519" t="str">
            <v>SB35F10</v>
          </cell>
          <cell r="E519" t="str">
            <v>OL6004</v>
          </cell>
          <cell r="F519" t="str">
            <v>29080</v>
          </cell>
          <cell r="G519" t="str">
            <v>Woodlands Hill</v>
          </cell>
          <cell r="H519" t="str">
            <v>wh(4)</v>
          </cell>
          <cell r="K519" t="str">
            <v/>
          </cell>
          <cell r="M519" t="str">
            <v>+1</v>
          </cell>
          <cell r="N519" t="str">
            <v>+0.5</v>
          </cell>
          <cell r="P519" t="str">
            <v/>
          </cell>
          <cell r="Q519">
            <v>2.2000000000000002</v>
          </cell>
          <cell r="U519" t="str">
            <v/>
          </cell>
          <cell r="W519" t="str">
            <v>n/a</v>
          </cell>
          <cell r="AA519" t="str">
            <v/>
          </cell>
        </row>
        <row r="520">
          <cell r="A520" t="str">
            <v>NE0118SB35F11</v>
          </cell>
          <cell r="B520" t="str">
            <v>NE0118</v>
          </cell>
          <cell r="C520" t="str">
            <v>B60084</v>
          </cell>
          <cell r="D520" t="str">
            <v>SB35F11</v>
          </cell>
          <cell r="E520" t="str">
            <v>OL6004</v>
          </cell>
          <cell r="F520" t="str">
            <v>29080</v>
          </cell>
          <cell r="G520" t="str">
            <v>Woodlands Hill</v>
          </cell>
          <cell r="H520" t="str">
            <v>wh(4)</v>
          </cell>
          <cell r="K520" t="str">
            <v/>
          </cell>
          <cell r="M520" t="str">
            <v>+0.5</v>
          </cell>
          <cell r="N520" t="str">
            <v>+0.25</v>
          </cell>
          <cell r="P520" t="str">
            <v/>
          </cell>
          <cell r="Q520">
            <v>1.6</v>
          </cell>
          <cell r="U520" t="str">
            <v/>
          </cell>
          <cell r="W520" t="str">
            <v>n/a</v>
          </cell>
          <cell r="AA520" t="str">
            <v/>
          </cell>
        </row>
        <row r="521">
          <cell r="A521" t="str">
            <v>NE0118SB35F12</v>
          </cell>
          <cell r="B521" t="str">
            <v>NE0118</v>
          </cell>
          <cell r="C521" t="str">
            <v>B60084</v>
          </cell>
          <cell r="D521" t="str">
            <v>SB35F12</v>
          </cell>
          <cell r="E521" t="str">
            <v>OL6004</v>
          </cell>
          <cell r="F521" t="str">
            <v>29080</v>
          </cell>
          <cell r="G521" t="str">
            <v>Woodlands Hill</v>
          </cell>
          <cell r="H521" t="str">
            <v>wh(4)</v>
          </cell>
          <cell r="K521" t="str">
            <v/>
          </cell>
          <cell r="M521" t="str">
            <v>+0.25</v>
          </cell>
          <cell r="N521" t="str">
            <v>+0.125</v>
          </cell>
          <cell r="P521" t="str">
            <v/>
          </cell>
          <cell r="Q521">
            <v>0.9</v>
          </cell>
          <cell r="U521" t="str">
            <v/>
          </cell>
          <cell r="W521" t="str">
            <v>n/a</v>
          </cell>
          <cell r="AA521" t="str">
            <v/>
          </cell>
        </row>
        <row r="522">
          <cell r="A522" t="str">
            <v>NE0118SB35F13</v>
          </cell>
          <cell r="B522" t="str">
            <v>NE0118</v>
          </cell>
          <cell r="C522" t="str">
            <v>B60084</v>
          </cell>
          <cell r="D522" t="str">
            <v>SB35F13</v>
          </cell>
          <cell r="E522" t="str">
            <v>OL6004</v>
          </cell>
          <cell r="F522" t="str">
            <v>29080</v>
          </cell>
          <cell r="G522" t="str">
            <v>Woodlands Hill</v>
          </cell>
          <cell r="H522" t="str">
            <v>wh(4)</v>
          </cell>
          <cell r="K522" t="str">
            <v/>
          </cell>
          <cell r="M522" t="str">
            <v>+0.125</v>
          </cell>
          <cell r="P522" t="str">
            <v/>
          </cell>
          <cell r="Q522">
            <v>2.2000000000000002</v>
          </cell>
          <cell r="U522" t="str">
            <v/>
          </cell>
          <cell r="W522" t="str">
            <v>n/a</v>
          </cell>
          <cell r="AA522" t="str">
            <v/>
          </cell>
        </row>
        <row r="523">
          <cell r="A523" t="str">
            <v>NE0118SC07F1</v>
          </cell>
          <cell r="B523" t="str">
            <v>NE0118</v>
          </cell>
          <cell r="C523" t="str">
            <v>B60084</v>
          </cell>
          <cell r="D523" t="str">
            <v>SC07F1</v>
          </cell>
          <cell r="E523" t="str">
            <v>OL6004</v>
          </cell>
          <cell r="F523" t="str">
            <v>29080</v>
          </cell>
          <cell r="G523" t="str">
            <v>Woodlands Hill</v>
          </cell>
          <cell r="H523" t="str">
            <v>wh(4)</v>
          </cell>
          <cell r="K523" t="str">
            <v/>
          </cell>
          <cell r="N523" t="str">
            <v>+31.5</v>
          </cell>
          <cell r="O523" t="str">
            <v>knap</v>
          </cell>
          <cell r="P523">
            <v>2</v>
          </cell>
          <cell r="Q523">
            <v>26.5</v>
          </cell>
          <cell r="U523" t="str">
            <v/>
          </cell>
          <cell r="W523" t="str">
            <v>n/a</v>
          </cell>
          <cell r="AA523" t="str">
            <v/>
          </cell>
        </row>
        <row r="524">
          <cell r="A524" t="str">
            <v>NE0118SC07F2</v>
          </cell>
          <cell r="B524" t="str">
            <v>NE0118</v>
          </cell>
          <cell r="C524" t="str">
            <v>B60084</v>
          </cell>
          <cell r="D524" t="str">
            <v>SC07F2</v>
          </cell>
          <cell r="E524" t="str">
            <v>OL6004</v>
          </cell>
          <cell r="F524" t="str">
            <v>29080</v>
          </cell>
          <cell r="G524" t="str">
            <v>Woodlands Hill</v>
          </cell>
          <cell r="H524" t="str">
            <v>wh(4)</v>
          </cell>
          <cell r="K524" t="str">
            <v/>
          </cell>
          <cell r="N524" t="str">
            <v>+16</v>
          </cell>
          <cell r="P524" t="str">
            <v/>
          </cell>
          <cell r="Q524">
            <v>18.7</v>
          </cell>
          <cell r="U524" t="str">
            <v/>
          </cell>
          <cell r="W524" t="str">
            <v>n/a</v>
          </cell>
          <cell r="AA524" t="str">
            <v/>
          </cell>
        </row>
        <row r="525">
          <cell r="A525" t="str">
            <v>NE0118SC07F3</v>
          </cell>
          <cell r="B525" t="str">
            <v>NE0118</v>
          </cell>
          <cell r="C525" t="str">
            <v>B60084</v>
          </cell>
          <cell r="D525" t="str">
            <v>SC07F3</v>
          </cell>
          <cell r="E525" t="str">
            <v>OL6004</v>
          </cell>
          <cell r="F525" t="str">
            <v>29080</v>
          </cell>
          <cell r="G525" t="str">
            <v>Woodlands Hill</v>
          </cell>
          <cell r="H525" t="str">
            <v>wh(4)</v>
          </cell>
          <cell r="K525" t="str">
            <v/>
          </cell>
          <cell r="N525" t="str">
            <v>+8</v>
          </cell>
          <cell r="P525" t="str">
            <v/>
          </cell>
          <cell r="Q525">
            <v>17.899999999999999</v>
          </cell>
          <cell r="U525" t="str">
            <v/>
          </cell>
          <cell r="W525" t="str">
            <v>n/a</v>
          </cell>
          <cell r="AA525" t="str">
            <v/>
          </cell>
        </row>
        <row r="526">
          <cell r="A526" t="str">
            <v>NE0118SC07F4</v>
          </cell>
          <cell r="B526" t="str">
            <v>NE0118</v>
          </cell>
          <cell r="C526" t="str">
            <v>B60084</v>
          </cell>
          <cell r="D526" t="str">
            <v>SC07F4</v>
          </cell>
          <cell r="E526" t="str">
            <v>OL6004</v>
          </cell>
          <cell r="F526" t="str">
            <v>29080</v>
          </cell>
          <cell r="G526" t="str">
            <v>Woodlands Hill</v>
          </cell>
          <cell r="H526" t="str">
            <v>wh(4)</v>
          </cell>
          <cell r="K526" t="str">
            <v/>
          </cell>
          <cell r="N526" t="str">
            <v>+4</v>
          </cell>
          <cell r="P526" t="str">
            <v/>
          </cell>
          <cell r="Q526">
            <v>13.7</v>
          </cell>
          <cell r="U526" t="str">
            <v/>
          </cell>
          <cell r="W526" t="str">
            <v>n/a</v>
          </cell>
          <cell r="AA526" t="str">
            <v/>
          </cell>
        </row>
        <row r="527">
          <cell r="A527" t="str">
            <v>NE0118SC07F5</v>
          </cell>
          <cell r="B527" t="str">
            <v>NE0118</v>
          </cell>
          <cell r="C527" t="str">
            <v>B60084</v>
          </cell>
          <cell r="D527" t="str">
            <v>SC07F5</v>
          </cell>
          <cell r="E527" t="str">
            <v>OL6004</v>
          </cell>
          <cell r="F527" t="str">
            <v>29080</v>
          </cell>
          <cell r="G527" t="str">
            <v>Woodlands Hill</v>
          </cell>
          <cell r="H527" t="str">
            <v>wh(4)</v>
          </cell>
          <cell r="K527" t="str">
            <v/>
          </cell>
          <cell r="M527">
            <v>-125</v>
          </cell>
          <cell r="N527" t="str">
            <v>+2</v>
          </cell>
          <cell r="P527" t="str">
            <v/>
          </cell>
          <cell r="Q527">
            <v>8</v>
          </cell>
          <cell r="U527" t="str">
            <v/>
          </cell>
          <cell r="W527" t="str">
            <v>n/a</v>
          </cell>
          <cell r="AA527" t="str">
            <v/>
          </cell>
        </row>
        <row r="528">
          <cell r="A528" t="str">
            <v>NE0118SC07F6</v>
          </cell>
          <cell r="B528" t="str">
            <v>NE0118</v>
          </cell>
          <cell r="C528" t="str">
            <v>B60084</v>
          </cell>
          <cell r="D528" t="str">
            <v>SC07F6</v>
          </cell>
          <cell r="E528" t="str">
            <v>OL6004</v>
          </cell>
          <cell r="F528" t="str">
            <v>29080</v>
          </cell>
          <cell r="G528" t="str">
            <v>Woodlands Hill</v>
          </cell>
          <cell r="H528" t="str">
            <v>wh(4)</v>
          </cell>
          <cell r="K528" t="str">
            <v/>
          </cell>
          <cell r="M528" t="str">
            <v>-63</v>
          </cell>
          <cell r="N528" t="str">
            <v>+1</v>
          </cell>
          <cell r="P528" t="str">
            <v/>
          </cell>
          <cell r="Q528">
            <v>6.3</v>
          </cell>
          <cell r="U528" t="str">
            <v/>
          </cell>
          <cell r="W528" t="str">
            <v>n/a</v>
          </cell>
          <cell r="AA528" t="str">
            <v/>
          </cell>
        </row>
        <row r="529">
          <cell r="A529" t="str">
            <v>NE0118SC07F7</v>
          </cell>
          <cell r="B529" t="str">
            <v>NE0118</v>
          </cell>
          <cell r="C529" t="str">
            <v>B60084</v>
          </cell>
          <cell r="D529" t="str">
            <v>SC07F7</v>
          </cell>
          <cell r="E529" t="str">
            <v>OL6004</v>
          </cell>
          <cell r="F529" t="str">
            <v>29080</v>
          </cell>
          <cell r="G529" t="str">
            <v>Woodlands Hill</v>
          </cell>
          <cell r="H529" t="str">
            <v>wh(4)</v>
          </cell>
          <cell r="K529" t="str">
            <v/>
          </cell>
          <cell r="M529" t="str">
            <v>-31.5</v>
          </cell>
          <cell r="N529" t="str">
            <v>+0.5</v>
          </cell>
          <cell r="P529" t="str">
            <v/>
          </cell>
          <cell r="Q529">
            <v>3</v>
          </cell>
          <cell r="U529" t="str">
            <v/>
          </cell>
          <cell r="W529" t="str">
            <v>n/a</v>
          </cell>
          <cell r="AA529" t="str">
            <v/>
          </cell>
        </row>
        <row r="530">
          <cell r="A530" t="str">
            <v>NE0118SC07F8</v>
          </cell>
          <cell r="B530" t="str">
            <v>NE0118</v>
          </cell>
          <cell r="C530" t="str">
            <v>B60084</v>
          </cell>
          <cell r="D530" t="str">
            <v>SC07F8</v>
          </cell>
          <cell r="E530" t="str">
            <v>OL6004</v>
          </cell>
          <cell r="F530" t="str">
            <v>29080</v>
          </cell>
          <cell r="G530" t="str">
            <v>Woodlands Hill</v>
          </cell>
          <cell r="H530" t="str">
            <v>wh(4)</v>
          </cell>
          <cell r="K530" t="str">
            <v/>
          </cell>
          <cell r="M530" t="str">
            <v>-16</v>
          </cell>
          <cell r="N530" t="str">
            <v>+0.25</v>
          </cell>
          <cell r="P530" t="str">
            <v/>
          </cell>
          <cell r="Q530">
            <v>2.1</v>
          </cell>
          <cell r="U530" t="str">
            <v/>
          </cell>
          <cell r="W530" t="str">
            <v>n/a</v>
          </cell>
          <cell r="AA530" t="str">
            <v/>
          </cell>
        </row>
        <row r="531">
          <cell r="A531" t="str">
            <v>NE0118SC07F9</v>
          </cell>
          <cell r="B531" t="str">
            <v>NE0118</v>
          </cell>
          <cell r="C531" t="str">
            <v>B60084</v>
          </cell>
          <cell r="D531" t="str">
            <v>SC07F9</v>
          </cell>
          <cell r="E531" t="str">
            <v>OL6004</v>
          </cell>
          <cell r="F531" t="str">
            <v>29080</v>
          </cell>
          <cell r="G531" t="str">
            <v>Woodlands Hill</v>
          </cell>
          <cell r="H531" t="str">
            <v>wh(4)</v>
          </cell>
          <cell r="K531" t="str">
            <v/>
          </cell>
          <cell r="M531" t="str">
            <v>-8</v>
          </cell>
          <cell r="N531" t="str">
            <v>+0.125</v>
          </cell>
          <cell r="P531" t="str">
            <v/>
          </cell>
          <cell r="Q531">
            <v>1.2</v>
          </cell>
          <cell r="U531" t="str">
            <v/>
          </cell>
          <cell r="W531" t="str">
            <v>n/a</v>
          </cell>
          <cell r="AA531" t="str">
            <v/>
          </cell>
        </row>
        <row r="532">
          <cell r="A532" t="str">
            <v>NE0118SC07F10</v>
          </cell>
          <cell r="B532" t="str">
            <v>NE0118</v>
          </cell>
          <cell r="C532" t="str">
            <v>B60084</v>
          </cell>
          <cell r="D532" t="str">
            <v>SC07F10</v>
          </cell>
          <cell r="E532" t="str">
            <v>OL6004</v>
          </cell>
          <cell r="F532" t="str">
            <v>29080</v>
          </cell>
          <cell r="G532" t="str">
            <v>Woodlands Hill</v>
          </cell>
          <cell r="H532" t="str">
            <v>wh(4)</v>
          </cell>
          <cell r="K532" t="str">
            <v/>
          </cell>
          <cell r="M532" t="str">
            <v>-4</v>
          </cell>
          <cell r="P532" t="str">
            <v/>
          </cell>
          <cell r="Q532">
            <v>2.6</v>
          </cell>
          <cell r="U532" t="str">
            <v/>
          </cell>
          <cell r="W532" t="str">
            <v>n/a</v>
          </cell>
          <cell r="AA532" t="str">
            <v/>
          </cell>
        </row>
        <row r="533">
          <cell r="A533" t="str">
            <v>NE0118SD07F1</v>
          </cell>
          <cell r="B533" t="str">
            <v>NE0118</v>
          </cell>
          <cell r="C533" t="str">
            <v>B60084</v>
          </cell>
          <cell r="D533" t="str">
            <v>SD07F1</v>
          </cell>
          <cell r="E533" t="str">
            <v>OL6004</v>
          </cell>
          <cell r="F533" t="str">
            <v>29080</v>
          </cell>
          <cell r="G533" t="str">
            <v>Woodlands Hill</v>
          </cell>
          <cell r="H533" t="str">
            <v>wh(4)</v>
          </cell>
          <cell r="K533" t="str">
            <v/>
          </cell>
          <cell r="M533" t="str">
            <v>-2</v>
          </cell>
          <cell r="N533" t="str">
            <v>+31.5</v>
          </cell>
          <cell r="O533" t="str">
            <v>Dry</v>
          </cell>
          <cell r="P533" t="str">
            <v/>
          </cell>
          <cell r="Q533">
            <v>24.6</v>
          </cell>
          <cell r="U533" t="str">
            <v/>
          </cell>
          <cell r="W533" t="str">
            <v>n/a</v>
          </cell>
          <cell r="AA533" t="str">
            <v/>
          </cell>
        </row>
        <row r="534">
          <cell r="A534" t="str">
            <v>NE0118SD07F2</v>
          </cell>
          <cell r="B534" t="str">
            <v>NE0118</v>
          </cell>
          <cell r="C534" t="str">
            <v>B60084</v>
          </cell>
          <cell r="D534" t="str">
            <v>SD07F2</v>
          </cell>
          <cell r="E534" t="str">
            <v>OL6004</v>
          </cell>
          <cell r="F534" t="str">
            <v>29080</v>
          </cell>
          <cell r="G534" t="str">
            <v>Woodlands Hill</v>
          </cell>
          <cell r="H534" t="str">
            <v>wh(4)</v>
          </cell>
          <cell r="K534" t="str">
            <v/>
          </cell>
          <cell r="N534" t="str">
            <v>+16</v>
          </cell>
          <cell r="P534" t="str">
            <v/>
          </cell>
          <cell r="Q534">
            <v>17.2</v>
          </cell>
          <cell r="U534" t="str">
            <v/>
          </cell>
          <cell r="W534" t="str">
            <v>n/a</v>
          </cell>
          <cell r="AA534" t="str">
            <v/>
          </cell>
        </row>
        <row r="535">
          <cell r="A535" t="str">
            <v>NE0118SD07F3</v>
          </cell>
          <cell r="B535" t="str">
            <v>NE0118</v>
          </cell>
          <cell r="C535" t="str">
            <v>B60084</v>
          </cell>
          <cell r="D535" t="str">
            <v>SD07F3</v>
          </cell>
          <cell r="E535" t="str">
            <v>OL6004</v>
          </cell>
          <cell r="F535" t="str">
            <v>29080</v>
          </cell>
          <cell r="G535" t="str">
            <v>Woodlands Hill</v>
          </cell>
          <cell r="H535" t="str">
            <v>wh(4)</v>
          </cell>
          <cell r="K535" t="str">
            <v/>
          </cell>
          <cell r="M535">
            <v>-125</v>
          </cell>
          <cell r="N535" t="str">
            <v>+8</v>
          </cell>
          <cell r="P535" t="str">
            <v/>
          </cell>
          <cell r="Q535">
            <v>16.399999999999999</v>
          </cell>
          <cell r="U535" t="str">
            <v/>
          </cell>
          <cell r="W535" t="str">
            <v>n/a</v>
          </cell>
          <cell r="AA535" t="str">
            <v/>
          </cell>
        </row>
        <row r="536">
          <cell r="A536" t="str">
            <v>NE0118SD07F4</v>
          </cell>
          <cell r="B536" t="str">
            <v>NE0118</v>
          </cell>
          <cell r="C536" t="str">
            <v>B60084</v>
          </cell>
          <cell r="D536" t="str">
            <v>SD07F4</v>
          </cell>
          <cell r="E536" t="str">
            <v>OL6004</v>
          </cell>
          <cell r="F536" t="str">
            <v>29080</v>
          </cell>
          <cell r="G536" t="str">
            <v>Woodlands Hill</v>
          </cell>
          <cell r="H536" t="str">
            <v>wh(4)</v>
          </cell>
          <cell r="K536" t="str">
            <v/>
          </cell>
          <cell r="M536" t="str">
            <v>-63</v>
          </cell>
          <cell r="N536" t="str">
            <v>+4</v>
          </cell>
          <cell r="P536" t="str">
            <v/>
          </cell>
          <cell r="Q536">
            <v>13.8</v>
          </cell>
          <cell r="U536" t="str">
            <v/>
          </cell>
          <cell r="W536" t="str">
            <v>n/a</v>
          </cell>
          <cell r="AA536" t="str">
            <v/>
          </cell>
        </row>
        <row r="537">
          <cell r="A537" t="str">
            <v>NE0118SD07F5</v>
          </cell>
          <cell r="B537" t="str">
            <v>NE0118</v>
          </cell>
          <cell r="C537" t="str">
            <v>B60084</v>
          </cell>
          <cell r="D537" t="str">
            <v>SD07F5</v>
          </cell>
          <cell r="E537" t="str">
            <v>OL6004</v>
          </cell>
          <cell r="F537" t="str">
            <v>29080</v>
          </cell>
          <cell r="G537" t="str">
            <v>Woodlands Hill</v>
          </cell>
          <cell r="H537" t="str">
            <v>wh(4)</v>
          </cell>
          <cell r="K537" t="str">
            <v/>
          </cell>
          <cell r="M537" t="str">
            <v>-50</v>
          </cell>
          <cell r="N537" t="str">
            <v>+2</v>
          </cell>
          <cell r="P537" t="str">
            <v/>
          </cell>
          <cell r="Q537">
            <v>7.9</v>
          </cell>
          <cell r="U537" t="str">
            <v/>
          </cell>
          <cell r="W537" t="str">
            <v>n/a</v>
          </cell>
          <cell r="AA537" t="str">
            <v/>
          </cell>
        </row>
        <row r="538">
          <cell r="A538" t="str">
            <v>NE0118SD07F6</v>
          </cell>
          <cell r="B538" t="str">
            <v>NE0118</v>
          </cell>
          <cell r="C538" t="str">
            <v>B60084</v>
          </cell>
          <cell r="D538" t="str">
            <v>SD07F6</v>
          </cell>
          <cell r="E538" t="str">
            <v>OL6004</v>
          </cell>
          <cell r="F538" t="str">
            <v>29080</v>
          </cell>
          <cell r="G538" t="str">
            <v>Woodlands Hill</v>
          </cell>
          <cell r="H538" t="str">
            <v>wh(4)</v>
          </cell>
          <cell r="K538" t="str">
            <v/>
          </cell>
          <cell r="M538" t="str">
            <v>-31.5</v>
          </cell>
          <cell r="N538" t="str">
            <v>+1</v>
          </cell>
          <cell r="P538" t="str">
            <v/>
          </cell>
          <cell r="Q538">
            <v>7.1</v>
          </cell>
          <cell r="U538" t="str">
            <v/>
          </cell>
          <cell r="W538" t="str">
            <v>n/a</v>
          </cell>
          <cell r="AA538" t="str">
            <v/>
          </cell>
        </row>
        <row r="539">
          <cell r="A539" t="str">
            <v>NE0118SD07F7</v>
          </cell>
          <cell r="B539" t="str">
            <v>NE0118</v>
          </cell>
          <cell r="C539" t="str">
            <v>B60084</v>
          </cell>
          <cell r="D539" t="str">
            <v>SD07F7</v>
          </cell>
          <cell r="E539" t="str">
            <v>OL6004</v>
          </cell>
          <cell r="F539" t="str">
            <v>29080</v>
          </cell>
          <cell r="G539" t="str">
            <v>Woodlands Hill</v>
          </cell>
          <cell r="H539" t="str">
            <v>wh(4)</v>
          </cell>
          <cell r="K539" t="str">
            <v/>
          </cell>
          <cell r="M539" t="str">
            <v>-16</v>
          </cell>
          <cell r="N539" t="str">
            <v>+0.5</v>
          </cell>
          <cell r="P539" t="str">
            <v/>
          </cell>
          <cell r="Q539">
            <v>4.4000000000000004</v>
          </cell>
          <cell r="U539" t="str">
            <v/>
          </cell>
          <cell r="W539" t="str">
            <v>n/a</v>
          </cell>
          <cell r="AA539" t="str">
            <v/>
          </cell>
        </row>
        <row r="540">
          <cell r="A540" t="str">
            <v>NE0118SD07F8</v>
          </cell>
          <cell r="B540" t="str">
            <v>NE0118</v>
          </cell>
          <cell r="C540" t="str">
            <v>B60084</v>
          </cell>
          <cell r="D540" t="str">
            <v>SD07F8</v>
          </cell>
          <cell r="E540" t="str">
            <v>OL6004</v>
          </cell>
          <cell r="F540" t="str">
            <v>29080</v>
          </cell>
          <cell r="G540" t="str">
            <v>Woodlands Hill</v>
          </cell>
          <cell r="H540" t="str">
            <v>wh(4)</v>
          </cell>
          <cell r="K540" t="str">
            <v/>
          </cell>
          <cell r="M540" t="str">
            <v>-8</v>
          </cell>
          <cell r="N540" t="str">
            <v>+0.25</v>
          </cell>
          <cell r="P540" t="str">
            <v/>
          </cell>
          <cell r="Q540">
            <v>3.5</v>
          </cell>
          <cell r="U540" t="str">
            <v/>
          </cell>
          <cell r="W540" t="str">
            <v>n/a</v>
          </cell>
          <cell r="AA540" t="str">
            <v/>
          </cell>
        </row>
        <row r="541">
          <cell r="A541" t="str">
            <v>NE0118SD07F9</v>
          </cell>
          <cell r="B541" t="str">
            <v>NE0118</v>
          </cell>
          <cell r="C541" t="str">
            <v>B60084</v>
          </cell>
          <cell r="D541" t="str">
            <v>SD07F9</v>
          </cell>
          <cell r="E541" t="str">
            <v>OL6004</v>
          </cell>
          <cell r="F541" t="str">
            <v>29080</v>
          </cell>
          <cell r="G541" t="str">
            <v>Woodlands Hill</v>
          </cell>
          <cell r="H541" t="str">
            <v>wh(4)</v>
          </cell>
          <cell r="K541" t="str">
            <v/>
          </cell>
          <cell r="M541" t="str">
            <v>-4</v>
          </cell>
          <cell r="N541" t="str">
            <v>+0.125</v>
          </cell>
          <cell r="P541" t="str">
            <v/>
          </cell>
          <cell r="Q541">
            <v>2.2999999999999998</v>
          </cell>
          <cell r="U541" t="str">
            <v/>
          </cell>
          <cell r="W541" t="str">
            <v>n/a</v>
          </cell>
          <cell r="AA541" t="str">
            <v/>
          </cell>
        </row>
        <row r="542">
          <cell r="A542" t="str">
            <v>NE0118SD07F10</v>
          </cell>
          <cell r="B542" t="str">
            <v>NE0118</v>
          </cell>
          <cell r="C542" t="str">
            <v>B60084</v>
          </cell>
          <cell r="D542" t="str">
            <v>SD07F10</v>
          </cell>
          <cell r="E542" t="str">
            <v>OL6004</v>
          </cell>
          <cell r="F542" t="str">
            <v>29080</v>
          </cell>
          <cell r="G542" t="str">
            <v>Woodlands Hill</v>
          </cell>
          <cell r="H542" t="str">
            <v>wh(4)</v>
          </cell>
          <cell r="K542" t="str">
            <v/>
          </cell>
          <cell r="M542" t="str">
            <v>-2</v>
          </cell>
          <cell r="P542" t="str">
            <v/>
          </cell>
          <cell r="Q542">
            <v>2.8</v>
          </cell>
          <cell r="U542" t="str">
            <v/>
          </cell>
          <cell r="W542" t="str">
            <v>n/a</v>
          </cell>
          <cell r="AA542" t="str">
            <v/>
          </cell>
        </row>
        <row r="543">
          <cell r="A543" t="str">
            <v>NE0118SW07F1</v>
          </cell>
          <cell r="B543" t="str">
            <v>NE0118</v>
          </cell>
          <cell r="C543" t="str">
            <v>B60084</v>
          </cell>
          <cell r="D543" t="str">
            <v>SW07F1</v>
          </cell>
          <cell r="E543" t="str">
            <v>OL6004</v>
          </cell>
          <cell r="F543" t="str">
            <v>29080</v>
          </cell>
          <cell r="G543" t="str">
            <v>Woodlands Hill</v>
          </cell>
          <cell r="H543" t="str">
            <v>wh(4)</v>
          </cell>
          <cell r="M543" t="str">
            <v/>
          </cell>
          <cell r="N543" t="str">
            <v>+31.5</v>
          </cell>
          <cell r="O543" t="str">
            <v>wet</v>
          </cell>
          <cell r="P543" t="str">
            <v/>
          </cell>
          <cell r="Q543">
            <v>22.4</v>
          </cell>
        </row>
        <row r="544">
          <cell r="A544" t="str">
            <v>NE0118SW07F2</v>
          </cell>
          <cell r="B544" t="str">
            <v>NE0118</v>
          </cell>
          <cell r="C544" t="str">
            <v>B60084</v>
          </cell>
          <cell r="D544" t="str">
            <v>SW07F2</v>
          </cell>
          <cell r="E544" t="str">
            <v>OL6004</v>
          </cell>
          <cell r="F544" t="str">
            <v>29080</v>
          </cell>
          <cell r="G544" t="str">
            <v>Woodlands Hill</v>
          </cell>
          <cell r="H544" t="str">
            <v>wh(4)</v>
          </cell>
          <cell r="M544" t="str">
            <v>-31.5</v>
          </cell>
          <cell r="N544" t="str">
            <v>+16</v>
          </cell>
          <cell r="P544" t="str">
            <v/>
          </cell>
          <cell r="Q544">
            <v>26.6</v>
          </cell>
        </row>
        <row r="545">
          <cell r="A545" t="str">
            <v>NE0118SW07F3</v>
          </cell>
          <cell r="B545" t="str">
            <v>NE0118</v>
          </cell>
          <cell r="C545" t="str">
            <v>B60084</v>
          </cell>
          <cell r="D545" t="str">
            <v>SW07F3</v>
          </cell>
          <cell r="E545" t="str">
            <v>OL6004</v>
          </cell>
          <cell r="F545" t="str">
            <v>29080</v>
          </cell>
          <cell r="G545" t="str">
            <v>Woodlands Hill</v>
          </cell>
          <cell r="H545" t="str">
            <v>wh(4)</v>
          </cell>
          <cell r="M545" t="str">
            <v>-16</v>
          </cell>
          <cell r="N545" t="str">
            <v>+8</v>
          </cell>
          <cell r="Q545">
            <v>15.9</v>
          </cell>
        </row>
        <row r="546">
          <cell r="A546" t="str">
            <v>NE0118SW07F4</v>
          </cell>
          <cell r="B546" t="str">
            <v>NE0118</v>
          </cell>
          <cell r="C546" t="str">
            <v>B60084</v>
          </cell>
          <cell r="D546" t="str">
            <v>SW07F4</v>
          </cell>
          <cell r="E546" t="str">
            <v>OL6004</v>
          </cell>
          <cell r="F546" t="str">
            <v>29080</v>
          </cell>
          <cell r="G546" t="str">
            <v>Woodlands Hill</v>
          </cell>
          <cell r="H546" t="str">
            <v>wh(4)</v>
          </cell>
          <cell r="M546" t="str">
            <v>-8</v>
          </cell>
          <cell r="N546" t="str">
            <v>+4</v>
          </cell>
          <cell r="Q546">
            <v>9</v>
          </cell>
        </row>
        <row r="547">
          <cell r="A547" t="str">
            <v>NE0118SW07F5</v>
          </cell>
          <cell r="B547" t="str">
            <v>NE0118</v>
          </cell>
          <cell r="C547" t="str">
            <v>B60084</v>
          </cell>
          <cell r="D547" t="str">
            <v>SW07F5</v>
          </cell>
          <cell r="E547" t="str">
            <v>OL6004</v>
          </cell>
          <cell r="F547" t="str">
            <v>29080</v>
          </cell>
          <cell r="G547" t="str">
            <v>Woodlands Hill</v>
          </cell>
          <cell r="H547" t="str">
            <v>wh(4)</v>
          </cell>
          <cell r="M547" t="str">
            <v>-4</v>
          </cell>
          <cell r="N547" t="str">
            <v>+2</v>
          </cell>
          <cell r="Q547">
            <v>3</v>
          </cell>
        </row>
        <row r="548">
          <cell r="A548" t="str">
            <v>NE0118SW07F6</v>
          </cell>
          <cell r="B548" t="str">
            <v>NE0118</v>
          </cell>
          <cell r="C548" t="str">
            <v>B60084</v>
          </cell>
          <cell r="D548" t="str">
            <v>SW07F6</v>
          </cell>
          <cell r="E548" t="str">
            <v>OL6004</v>
          </cell>
          <cell r="F548" t="str">
            <v>29080</v>
          </cell>
          <cell r="G548" t="str">
            <v>Woodlands Hill</v>
          </cell>
          <cell r="H548" t="str">
            <v>wh(4)</v>
          </cell>
          <cell r="M548" t="str">
            <v>-2</v>
          </cell>
          <cell r="N548" t="str">
            <v>+1</v>
          </cell>
          <cell r="Q548">
            <v>4.8</v>
          </cell>
        </row>
        <row r="549">
          <cell r="A549" t="str">
            <v>NE0118SW07F7</v>
          </cell>
          <cell r="B549" t="str">
            <v>NE0118</v>
          </cell>
          <cell r="C549" t="str">
            <v>B60084</v>
          </cell>
          <cell r="D549" t="str">
            <v>SW07F7</v>
          </cell>
          <cell r="E549" t="str">
            <v>OL6004</v>
          </cell>
          <cell r="F549" t="str">
            <v>29080</v>
          </cell>
          <cell r="G549" t="str">
            <v>Woodlands Hill</v>
          </cell>
          <cell r="H549" t="str">
            <v>wh(4)</v>
          </cell>
          <cell r="M549" t="str">
            <v>-1</v>
          </cell>
          <cell r="N549" t="str">
            <v>+0.5</v>
          </cell>
          <cell r="Q549">
            <v>3.1</v>
          </cell>
        </row>
        <row r="550">
          <cell r="A550" t="str">
            <v>NE0118SW07F8</v>
          </cell>
          <cell r="B550" t="str">
            <v>NE0118</v>
          </cell>
          <cell r="C550" t="str">
            <v>B60084</v>
          </cell>
          <cell r="D550" t="str">
            <v>SW07F8</v>
          </cell>
          <cell r="E550" t="str">
            <v>OL6004</v>
          </cell>
          <cell r="F550" t="str">
            <v>29080</v>
          </cell>
          <cell r="G550" t="str">
            <v>Woodlands Hill</v>
          </cell>
          <cell r="H550" t="str">
            <v>wh(4)</v>
          </cell>
          <cell r="M550" t="str">
            <v>-0.5</v>
          </cell>
          <cell r="N550" t="str">
            <v>+0.25</v>
          </cell>
          <cell r="Q550">
            <v>2.2999999999999998</v>
          </cell>
        </row>
        <row r="551">
          <cell r="A551" t="str">
            <v>NE0118SW07F9</v>
          </cell>
          <cell r="B551" t="str">
            <v>NE0118</v>
          </cell>
          <cell r="C551" t="str">
            <v>B60084</v>
          </cell>
          <cell r="D551" t="str">
            <v>SW07F9</v>
          </cell>
          <cell r="E551" t="str">
            <v>OL6004</v>
          </cell>
          <cell r="F551" t="str">
            <v>29080</v>
          </cell>
          <cell r="G551" t="str">
            <v>Woodlands Hill</v>
          </cell>
          <cell r="H551" t="str">
            <v>wh(4)</v>
          </cell>
          <cell r="M551" t="str">
            <v>-0.25</v>
          </cell>
          <cell r="N551" t="str">
            <v>+0.125</v>
          </cell>
          <cell r="Q551">
            <v>1.5</v>
          </cell>
        </row>
        <row r="552">
          <cell r="A552" t="str">
            <v>NE0118SW07F10</v>
          </cell>
          <cell r="B552" t="str">
            <v>NE0118</v>
          </cell>
          <cell r="C552" t="str">
            <v>B60084</v>
          </cell>
          <cell r="D552" t="str">
            <v>SW07F10</v>
          </cell>
          <cell r="E552" t="str">
            <v>OL6004</v>
          </cell>
          <cell r="F552" t="str">
            <v>29080</v>
          </cell>
          <cell r="G552" t="str">
            <v>Woodlands Hill</v>
          </cell>
          <cell r="H552" t="str">
            <v>wh(4)</v>
          </cell>
          <cell r="M552" t="str">
            <v>-0.125</v>
          </cell>
          <cell r="N552" t="str">
            <v>0.063</v>
          </cell>
          <cell r="Q552">
            <v>1</v>
          </cell>
        </row>
        <row r="553">
          <cell r="A553" t="str">
            <v>NE0118SW07F11</v>
          </cell>
          <cell r="B553" t="str">
            <v>NE0118</v>
          </cell>
          <cell r="C553" t="str">
            <v>B60084</v>
          </cell>
          <cell r="D553" t="str">
            <v>SW07F11</v>
          </cell>
          <cell r="E553" t="str">
            <v>OL6004</v>
          </cell>
          <cell r="F553" t="str">
            <v>29080</v>
          </cell>
          <cell r="G553" t="str">
            <v>Woodlands Hill</v>
          </cell>
          <cell r="H553" t="str">
            <v>wh(4)</v>
          </cell>
          <cell r="M553" t="str">
            <v>-0.063</v>
          </cell>
          <cell r="N553" t="str">
            <v>0.038</v>
          </cell>
          <cell r="Q553">
            <v>0.4</v>
          </cell>
        </row>
        <row r="554">
          <cell r="A554" t="str">
            <v>NE0118SW07F12</v>
          </cell>
          <cell r="B554" t="str">
            <v>NE0118</v>
          </cell>
          <cell r="C554" t="str">
            <v>B60084</v>
          </cell>
          <cell r="D554" t="str">
            <v>SW07F12</v>
          </cell>
          <cell r="E554" t="str">
            <v>OL6004</v>
          </cell>
          <cell r="F554" t="str">
            <v>29080</v>
          </cell>
          <cell r="G554" t="str">
            <v>Woodlands Hill</v>
          </cell>
          <cell r="H554" t="str">
            <v>wh(4)</v>
          </cell>
          <cell r="M554" t="str">
            <v>-0.038</v>
          </cell>
          <cell r="P554" t="str">
            <v/>
          </cell>
          <cell r="Q554">
            <v>10</v>
          </cell>
        </row>
        <row r="555">
          <cell r="P555" t="str">
            <v/>
          </cell>
        </row>
        <row r="556">
          <cell r="P556" t="str">
            <v/>
          </cell>
        </row>
        <row r="557">
          <cell r="P557" t="str">
            <v/>
          </cell>
        </row>
        <row r="558">
          <cell r="P558" t="str">
            <v/>
          </cell>
        </row>
        <row r="559">
          <cell r="P559" t="str">
            <v/>
          </cell>
        </row>
        <row r="560">
          <cell r="P560" t="str">
            <v/>
          </cell>
        </row>
        <row r="561">
          <cell r="P561" t="str">
            <v/>
          </cell>
        </row>
        <row r="562">
          <cell r="P562" t="str">
            <v/>
          </cell>
        </row>
        <row r="563">
          <cell r="P563" t="str">
            <v/>
          </cell>
        </row>
        <row r="564">
          <cell r="P564" t="str">
            <v/>
          </cell>
        </row>
        <row r="565">
          <cell r="P565" t="str">
            <v/>
          </cell>
        </row>
        <row r="566">
          <cell r="A566" t="str">
            <v>NE0118SB36F1</v>
          </cell>
          <cell r="B566" t="str">
            <v>NE0118</v>
          </cell>
          <cell r="C566" t="str">
            <v>B60085</v>
          </cell>
          <cell r="D566" t="str">
            <v>SB36F1</v>
          </cell>
          <cell r="E566" t="str">
            <v>OL6004</v>
          </cell>
          <cell r="F566" t="str">
            <v>29081</v>
          </cell>
          <cell r="G566" t="str">
            <v>Woodlands Hill</v>
          </cell>
          <cell r="H566" t="str">
            <v>WH4 Floor</v>
          </cell>
          <cell r="K566" t="str">
            <v/>
          </cell>
          <cell r="M566" t="str">
            <v/>
          </cell>
          <cell r="N566" t="str">
            <v>+125</v>
          </cell>
          <cell r="O566" t="str">
            <v>DROP</v>
          </cell>
          <cell r="P566" t="str">
            <v/>
          </cell>
          <cell r="Q566">
            <v>99.2</v>
          </cell>
          <cell r="U566" t="str">
            <v/>
          </cell>
          <cell r="W566" t="str">
            <v>n/a</v>
          </cell>
          <cell r="AA566" t="str">
            <v/>
          </cell>
        </row>
        <row r="567">
          <cell r="A567" t="str">
            <v>NE0118SB36F2</v>
          </cell>
          <cell r="B567" t="str">
            <v>NE0118</v>
          </cell>
          <cell r="C567" t="str">
            <v>B60085</v>
          </cell>
          <cell r="D567" t="str">
            <v>SB36F2</v>
          </cell>
          <cell r="E567" t="str">
            <v>OL6004</v>
          </cell>
          <cell r="F567" t="str">
            <v>29081</v>
          </cell>
          <cell r="G567" t="str">
            <v>Woodlands Hill</v>
          </cell>
          <cell r="H567" t="str">
            <v>WH4 Floor</v>
          </cell>
          <cell r="K567" t="str">
            <v/>
          </cell>
          <cell r="M567" t="str">
            <v>-125</v>
          </cell>
          <cell r="N567" t="str">
            <v>+63</v>
          </cell>
          <cell r="P567" t="str">
            <v/>
          </cell>
          <cell r="U567" t="str">
            <v/>
          </cell>
          <cell r="W567" t="str">
            <v>n/a</v>
          </cell>
          <cell r="AA567" t="str">
            <v/>
          </cell>
        </row>
        <row r="568">
          <cell r="A568" t="str">
            <v>NE0118SB36F3</v>
          </cell>
          <cell r="B568" t="str">
            <v>NE0118</v>
          </cell>
          <cell r="C568" t="str">
            <v>B60085</v>
          </cell>
          <cell r="D568" t="str">
            <v>SB36F3</v>
          </cell>
          <cell r="E568" t="str">
            <v>OL6004</v>
          </cell>
          <cell r="F568" t="str">
            <v>29081</v>
          </cell>
          <cell r="G568" t="str">
            <v>Woodlands Hill</v>
          </cell>
          <cell r="H568" t="str">
            <v>WH4 Floor</v>
          </cell>
          <cell r="K568" t="str">
            <v/>
          </cell>
          <cell r="M568" t="str">
            <v>-63</v>
          </cell>
          <cell r="N568" t="str">
            <v>+31.5</v>
          </cell>
          <cell r="P568" t="str">
            <v/>
          </cell>
          <cell r="U568" t="str">
            <v/>
          </cell>
          <cell r="W568" t="str">
            <v>n/a</v>
          </cell>
          <cell r="AA568" t="str">
            <v/>
          </cell>
        </row>
        <row r="569">
          <cell r="A569" t="str">
            <v>NE0118SB36F4</v>
          </cell>
          <cell r="B569" t="str">
            <v>NE0118</v>
          </cell>
          <cell r="C569" t="str">
            <v>B60085</v>
          </cell>
          <cell r="D569" t="str">
            <v>SB36F4</v>
          </cell>
          <cell r="E569" t="str">
            <v>OL6004</v>
          </cell>
          <cell r="F569" t="str">
            <v>29081</v>
          </cell>
          <cell r="G569" t="str">
            <v>Woodlands Hill</v>
          </cell>
          <cell r="H569" t="str">
            <v>WH4 Floor</v>
          </cell>
          <cell r="K569" t="str">
            <v/>
          </cell>
          <cell r="M569" t="str">
            <v>-31.5</v>
          </cell>
          <cell r="N569" t="str">
            <v>+16</v>
          </cell>
          <cell r="P569" t="str">
            <v/>
          </cell>
          <cell r="Q569">
            <v>0.2</v>
          </cell>
          <cell r="U569" t="str">
            <v/>
          </cell>
          <cell r="W569" t="str">
            <v>n/a</v>
          </cell>
          <cell r="AA569" t="str">
            <v/>
          </cell>
        </row>
        <row r="570">
          <cell r="A570" t="str">
            <v>NE0118SB36F5</v>
          </cell>
          <cell r="B570" t="str">
            <v>NE0118</v>
          </cell>
          <cell r="C570" t="str">
            <v>B60085</v>
          </cell>
          <cell r="D570" t="str">
            <v>SB36F5</v>
          </cell>
          <cell r="E570" t="str">
            <v>OL6004</v>
          </cell>
          <cell r="F570" t="str">
            <v>29081</v>
          </cell>
          <cell r="G570" t="str">
            <v>Woodlands Hill</v>
          </cell>
          <cell r="H570" t="str">
            <v>WH4 Floor</v>
          </cell>
          <cell r="K570" t="str">
            <v/>
          </cell>
          <cell r="M570" t="str">
            <v>-16</v>
          </cell>
          <cell r="N570" t="str">
            <v>+8</v>
          </cell>
          <cell r="P570" t="str">
            <v/>
          </cell>
          <cell r="Q570">
            <v>0.2</v>
          </cell>
          <cell r="U570" t="str">
            <v/>
          </cell>
          <cell r="W570" t="str">
            <v>n/a</v>
          </cell>
          <cell r="AA570" t="str">
            <v/>
          </cell>
        </row>
        <row r="571">
          <cell r="A571" t="str">
            <v>NE0118SB36F6</v>
          </cell>
          <cell r="B571" t="str">
            <v>NE0118</v>
          </cell>
          <cell r="C571" t="str">
            <v>B60085</v>
          </cell>
          <cell r="D571" t="str">
            <v>SB36F6</v>
          </cell>
          <cell r="E571" t="str">
            <v>OL6004</v>
          </cell>
          <cell r="F571" t="str">
            <v>29081</v>
          </cell>
          <cell r="G571" t="str">
            <v>Woodlands Hill</v>
          </cell>
          <cell r="H571" t="str">
            <v>WH4 Floor</v>
          </cell>
          <cell r="K571" t="str">
            <v/>
          </cell>
          <cell r="M571" t="str">
            <v>-8</v>
          </cell>
          <cell r="N571" t="str">
            <v>+4</v>
          </cell>
          <cell r="P571" t="str">
            <v/>
          </cell>
          <cell r="Q571">
            <v>0.1</v>
          </cell>
          <cell r="U571" t="str">
            <v/>
          </cell>
          <cell r="W571" t="str">
            <v>n/a</v>
          </cell>
          <cell r="AA571" t="str">
            <v/>
          </cell>
        </row>
        <row r="572">
          <cell r="A572" t="str">
            <v>NE0118SB36F7</v>
          </cell>
          <cell r="B572" t="str">
            <v>NE0118</v>
          </cell>
          <cell r="C572" t="str">
            <v>B60085</v>
          </cell>
          <cell r="D572" t="str">
            <v>SB36F7</v>
          </cell>
          <cell r="E572" t="str">
            <v>OL6004</v>
          </cell>
          <cell r="F572" t="str">
            <v>29081</v>
          </cell>
          <cell r="G572" t="str">
            <v>Woodlands Hill</v>
          </cell>
          <cell r="H572" t="str">
            <v>WH4 Floor</v>
          </cell>
          <cell r="K572" t="str">
            <v/>
          </cell>
          <cell r="M572" t="str">
            <v>-4</v>
          </cell>
          <cell r="N572" t="str">
            <v>+2</v>
          </cell>
          <cell r="P572" t="str">
            <v/>
          </cell>
          <cell r="Q572">
            <v>0.1</v>
          </cell>
          <cell r="U572" t="str">
            <v/>
          </cell>
          <cell r="W572" t="str">
            <v>n/a</v>
          </cell>
          <cell r="AA572" t="str">
            <v/>
          </cell>
        </row>
        <row r="573">
          <cell r="A573" t="str">
            <v>NE0118SB36F8</v>
          </cell>
          <cell r="B573" t="str">
            <v>NE0118</v>
          </cell>
          <cell r="C573" t="str">
            <v>B60085</v>
          </cell>
          <cell r="D573" t="str">
            <v>SB36F8</v>
          </cell>
          <cell r="E573" t="str">
            <v>OL6004</v>
          </cell>
          <cell r="F573" t="str">
            <v>29081</v>
          </cell>
          <cell r="G573" t="str">
            <v>Woodlands Hill</v>
          </cell>
          <cell r="H573" t="str">
            <v>WH4 Floor</v>
          </cell>
          <cell r="K573" t="str">
            <v/>
          </cell>
          <cell r="M573" t="str">
            <v>-2</v>
          </cell>
          <cell r="P573" t="str">
            <v/>
          </cell>
          <cell r="Q573">
            <v>0.2</v>
          </cell>
          <cell r="U573" t="str">
            <v/>
          </cell>
          <cell r="W573" t="str">
            <v>n/a</v>
          </cell>
          <cell r="AA573" t="str">
            <v/>
          </cell>
        </row>
        <row r="574">
          <cell r="A574" t="str">
            <v>NE0118SB37F1</v>
          </cell>
          <cell r="B574" t="str">
            <v>NE0118</v>
          </cell>
          <cell r="C574" t="str">
            <v>B60085</v>
          </cell>
          <cell r="D574" t="str">
            <v>SB37F1</v>
          </cell>
          <cell r="E574" t="str">
            <v>OL6004</v>
          </cell>
          <cell r="F574" t="str">
            <v>29081</v>
          </cell>
          <cell r="G574" t="str">
            <v>Woodlands Hill</v>
          </cell>
          <cell r="H574" t="str">
            <v>WH4 Floor</v>
          </cell>
          <cell r="K574" t="str">
            <v/>
          </cell>
          <cell r="M574" t="str">
            <v/>
          </cell>
          <cell r="N574" t="str">
            <v>+125</v>
          </cell>
          <cell r="O574" t="str">
            <v>DROP</v>
          </cell>
          <cell r="P574" t="str">
            <v/>
          </cell>
          <cell r="Q574">
            <v>75.099999999999994</v>
          </cell>
          <cell r="U574" t="str">
            <v/>
          </cell>
          <cell r="W574" t="str">
            <v>n/a</v>
          </cell>
          <cell r="AA574" t="str">
            <v/>
          </cell>
        </row>
        <row r="575">
          <cell r="A575" t="str">
            <v>NE0118SB37F2</v>
          </cell>
          <cell r="B575" t="str">
            <v>NE0118</v>
          </cell>
          <cell r="C575" t="str">
            <v>B60085</v>
          </cell>
          <cell r="D575" t="str">
            <v>SB37F2</v>
          </cell>
          <cell r="E575" t="str">
            <v>OL6004</v>
          </cell>
          <cell r="F575" t="str">
            <v>29081</v>
          </cell>
          <cell r="G575" t="str">
            <v>Woodlands Hill</v>
          </cell>
          <cell r="H575" t="str">
            <v>WH4 Floor</v>
          </cell>
          <cell r="K575" t="str">
            <v/>
          </cell>
          <cell r="M575" t="str">
            <v>-125</v>
          </cell>
          <cell r="N575" t="str">
            <v>+63</v>
          </cell>
          <cell r="P575" t="str">
            <v/>
          </cell>
          <cell r="Q575">
            <v>9.1999999999999993</v>
          </cell>
          <cell r="U575" t="str">
            <v/>
          </cell>
          <cell r="W575" t="str">
            <v>n/a</v>
          </cell>
          <cell r="AA575" t="str">
            <v/>
          </cell>
        </row>
        <row r="576">
          <cell r="A576" t="str">
            <v>NE0118SB37F3</v>
          </cell>
          <cell r="B576" t="str">
            <v>NE0118</v>
          </cell>
          <cell r="C576" t="str">
            <v>B60085</v>
          </cell>
          <cell r="D576" t="str">
            <v>SB37F3</v>
          </cell>
          <cell r="E576" t="str">
            <v>OL6004</v>
          </cell>
          <cell r="F576" t="str">
            <v>29081</v>
          </cell>
          <cell r="G576" t="str">
            <v>Woodlands Hill</v>
          </cell>
          <cell r="H576" t="str">
            <v>WH4 Floor</v>
          </cell>
          <cell r="K576" t="str">
            <v/>
          </cell>
          <cell r="M576" t="str">
            <v>-63</v>
          </cell>
          <cell r="N576" t="str">
            <v>+31.5</v>
          </cell>
          <cell r="P576" t="str">
            <v/>
          </cell>
          <cell r="Q576">
            <v>6.8</v>
          </cell>
          <cell r="U576" t="str">
            <v/>
          </cell>
          <cell r="W576" t="str">
            <v>n/a</v>
          </cell>
          <cell r="AA576" t="str">
            <v/>
          </cell>
        </row>
        <row r="577">
          <cell r="A577" t="str">
            <v>NE0118SB37F4</v>
          </cell>
          <cell r="B577" t="str">
            <v>NE0118</v>
          </cell>
          <cell r="C577" t="str">
            <v>B60085</v>
          </cell>
          <cell r="D577" t="str">
            <v>SB37F4</v>
          </cell>
          <cell r="E577" t="str">
            <v>OL6004</v>
          </cell>
          <cell r="F577" t="str">
            <v>29081</v>
          </cell>
          <cell r="G577" t="str">
            <v>Woodlands Hill</v>
          </cell>
          <cell r="H577" t="str">
            <v>WH4 Floor</v>
          </cell>
          <cell r="K577" t="str">
            <v/>
          </cell>
          <cell r="M577" t="str">
            <v>-31.5</v>
          </cell>
          <cell r="N577" t="str">
            <v>+16</v>
          </cell>
          <cell r="P577" t="str">
            <v/>
          </cell>
          <cell r="Q577">
            <v>4.2</v>
          </cell>
          <cell r="U577" t="str">
            <v/>
          </cell>
          <cell r="W577" t="str">
            <v>n/a</v>
          </cell>
          <cell r="AA577" t="str">
            <v/>
          </cell>
        </row>
        <row r="578">
          <cell r="A578" t="str">
            <v>NE0118SB37F5</v>
          </cell>
          <cell r="B578" t="str">
            <v>NE0118</v>
          </cell>
          <cell r="C578" t="str">
            <v>B60085</v>
          </cell>
          <cell r="D578" t="str">
            <v>SB37F5</v>
          </cell>
          <cell r="E578" t="str">
            <v>OL6004</v>
          </cell>
          <cell r="F578" t="str">
            <v>29081</v>
          </cell>
          <cell r="G578" t="str">
            <v>Woodlands Hill</v>
          </cell>
          <cell r="H578" t="str">
            <v>WH4 Floor</v>
          </cell>
          <cell r="K578" t="str">
            <v/>
          </cell>
          <cell r="M578" t="str">
            <v>-16</v>
          </cell>
          <cell r="N578" t="str">
            <v>+8</v>
          </cell>
          <cell r="P578" t="str">
            <v/>
          </cell>
          <cell r="Q578">
            <v>2</v>
          </cell>
          <cell r="U578" t="str">
            <v/>
          </cell>
          <cell r="W578" t="str">
            <v>n/a</v>
          </cell>
          <cell r="AA578" t="str">
            <v/>
          </cell>
        </row>
        <row r="579">
          <cell r="A579" t="str">
            <v>NE0118SB37F6</v>
          </cell>
          <cell r="B579" t="str">
            <v>NE0118</v>
          </cell>
          <cell r="C579" t="str">
            <v>B60085</v>
          </cell>
          <cell r="D579" t="str">
            <v>SB37F6</v>
          </cell>
          <cell r="E579" t="str">
            <v>OL6004</v>
          </cell>
          <cell r="F579" t="str">
            <v>29081</v>
          </cell>
          <cell r="G579" t="str">
            <v>Woodlands Hill</v>
          </cell>
          <cell r="H579" t="str">
            <v>WH4 Floor</v>
          </cell>
          <cell r="K579" t="str">
            <v/>
          </cell>
          <cell r="M579" t="str">
            <v>-8</v>
          </cell>
          <cell r="N579" t="str">
            <v>+4</v>
          </cell>
          <cell r="P579" t="str">
            <v/>
          </cell>
          <cell r="Q579">
            <v>1.1000000000000001</v>
          </cell>
          <cell r="U579" t="str">
            <v/>
          </cell>
          <cell r="W579" t="str">
            <v>n/a</v>
          </cell>
          <cell r="AA579" t="str">
            <v/>
          </cell>
        </row>
        <row r="580">
          <cell r="A580" t="str">
            <v>NE0118SB37F7</v>
          </cell>
          <cell r="B580" t="str">
            <v>NE0118</v>
          </cell>
          <cell r="C580" t="str">
            <v>B60085</v>
          </cell>
          <cell r="D580" t="str">
            <v>SB37F7</v>
          </cell>
          <cell r="E580" t="str">
            <v>OL6004</v>
          </cell>
          <cell r="F580" t="str">
            <v>29081</v>
          </cell>
          <cell r="G580" t="str">
            <v>Woodlands Hill</v>
          </cell>
          <cell r="H580" t="str">
            <v>WH4 Floor</v>
          </cell>
          <cell r="K580" t="str">
            <v/>
          </cell>
          <cell r="M580" t="str">
            <v>-4</v>
          </cell>
          <cell r="N580" t="str">
            <v>+2</v>
          </cell>
          <cell r="P580" t="str">
            <v/>
          </cell>
          <cell r="Q580">
            <v>0.5</v>
          </cell>
          <cell r="U580" t="str">
            <v/>
          </cell>
          <cell r="W580" t="str">
            <v>n/a</v>
          </cell>
          <cell r="AA580" t="str">
            <v/>
          </cell>
        </row>
        <row r="581">
          <cell r="A581" t="str">
            <v>NE0118SB37F8</v>
          </cell>
          <cell r="B581" t="str">
            <v>NE0118</v>
          </cell>
          <cell r="C581" t="str">
            <v>B60085</v>
          </cell>
          <cell r="D581" t="str">
            <v>SB37F8</v>
          </cell>
          <cell r="E581" t="str">
            <v>OL6004</v>
          </cell>
          <cell r="F581" t="str">
            <v>29081</v>
          </cell>
          <cell r="G581" t="str">
            <v>Woodlands Hill</v>
          </cell>
          <cell r="H581" t="str">
            <v>WH4 Floor</v>
          </cell>
          <cell r="K581" t="str">
            <v/>
          </cell>
          <cell r="M581" t="str">
            <v>-2</v>
          </cell>
          <cell r="P581" t="str">
            <v/>
          </cell>
          <cell r="Q581">
            <v>1.1000000000000001</v>
          </cell>
          <cell r="U581" t="str">
            <v/>
          </cell>
          <cell r="W581" t="str">
            <v>n/a</v>
          </cell>
          <cell r="AA581" t="str">
            <v/>
          </cell>
        </row>
        <row r="582">
          <cell r="A582" t="str">
            <v>NE0118SB38F1</v>
          </cell>
          <cell r="B582" t="str">
            <v>NE0118</v>
          </cell>
          <cell r="C582" t="str">
            <v>B60085</v>
          </cell>
          <cell r="D582" t="str">
            <v>SB38F1</v>
          </cell>
          <cell r="E582" t="str">
            <v>OL6004</v>
          </cell>
          <cell r="F582" t="str">
            <v>29081</v>
          </cell>
          <cell r="G582" t="str">
            <v>Woodlands Hill</v>
          </cell>
          <cell r="H582" t="str">
            <v>WH4 Floor</v>
          </cell>
          <cell r="K582" t="str">
            <v/>
          </cell>
          <cell r="M582" t="str">
            <v/>
          </cell>
          <cell r="N582" t="str">
            <v>+125</v>
          </cell>
          <cell r="O582" t="str">
            <v>DROP</v>
          </cell>
          <cell r="P582" t="str">
            <v/>
          </cell>
          <cell r="Q582">
            <v>74.2</v>
          </cell>
          <cell r="U582" t="str">
            <v/>
          </cell>
          <cell r="W582" t="str">
            <v>n/a</v>
          </cell>
          <cell r="AA582" t="str">
            <v/>
          </cell>
        </row>
        <row r="583">
          <cell r="A583" t="str">
            <v>NE0118SB38F2</v>
          </cell>
          <cell r="B583" t="str">
            <v>NE0118</v>
          </cell>
          <cell r="C583" t="str">
            <v>B60085</v>
          </cell>
          <cell r="D583" t="str">
            <v>SB38F2</v>
          </cell>
          <cell r="E583" t="str">
            <v>OL6004</v>
          </cell>
          <cell r="F583" t="str">
            <v>29081</v>
          </cell>
          <cell r="G583" t="str">
            <v>Woodlands Hill</v>
          </cell>
          <cell r="H583" t="str">
            <v>WH4 Floor</v>
          </cell>
          <cell r="K583" t="str">
            <v/>
          </cell>
          <cell r="M583" t="str">
            <v>-125</v>
          </cell>
          <cell r="N583" t="str">
            <v>+63</v>
          </cell>
          <cell r="P583" t="str">
            <v/>
          </cell>
          <cell r="Q583">
            <v>7.5</v>
          </cell>
          <cell r="U583" t="str">
            <v/>
          </cell>
          <cell r="W583" t="str">
            <v>n/a</v>
          </cell>
          <cell r="AA583" t="str">
            <v/>
          </cell>
        </row>
        <row r="584">
          <cell r="A584" t="str">
            <v>NE0118SB38F3</v>
          </cell>
          <cell r="B584" t="str">
            <v>NE0118</v>
          </cell>
          <cell r="C584" t="str">
            <v>B60085</v>
          </cell>
          <cell r="D584" t="str">
            <v>SB38F3</v>
          </cell>
          <cell r="E584" t="str">
            <v>OL6004</v>
          </cell>
          <cell r="F584" t="str">
            <v>29081</v>
          </cell>
          <cell r="G584" t="str">
            <v>Woodlands Hill</v>
          </cell>
          <cell r="H584" t="str">
            <v>WH4 Floor</v>
          </cell>
          <cell r="K584" t="str">
            <v/>
          </cell>
          <cell r="M584" t="str">
            <v>-63</v>
          </cell>
          <cell r="N584" t="str">
            <v>+31.5</v>
          </cell>
          <cell r="P584" t="str">
            <v/>
          </cell>
          <cell r="Q584">
            <v>5.2</v>
          </cell>
          <cell r="U584" t="str">
            <v/>
          </cell>
          <cell r="W584" t="str">
            <v>n/a</v>
          </cell>
          <cell r="AA584" t="str">
            <v/>
          </cell>
        </row>
        <row r="585">
          <cell r="A585" t="str">
            <v>NE0118SB38F4</v>
          </cell>
          <cell r="B585" t="str">
            <v>NE0118</v>
          </cell>
          <cell r="C585" t="str">
            <v>B60085</v>
          </cell>
          <cell r="D585" t="str">
            <v>SB38F4</v>
          </cell>
          <cell r="E585" t="str">
            <v>OL6004</v>
          </cell>
          <cell r="F585" t="str">
            <v>29081</v>
          </cell>
          <cell r="G585" t="str">
            <v>Woodlands Hill</v>
          </cell>
          <cell r="H585" t="str">
            <v>WH4 Floor</v>
          </cell>
          <cell r="K585" t="str">
            <v/>
          </cell>
          <cell r="M585" t="str">
            <v>-31.5</v>
          </cell>
          <cell r="N585" t="str">
            <v>+16</v>
          </cell>
          <cell r="P585" t="str">
            <v/>
          </cell>
          <cell r="Q585">
            <v>5.5</v>
          </cell>
          <cell r="U585" t="str">
            <v/>
          </cell>
          <cell r="W585" t="str">
            <v>n/a</v>
          </cell>
          <cell r="AA585" t="str">
            <v/>
          </cell>
        </row>
        <row r="586">
          <cell r="A586" t="str">
            <v>NE0118SB38F5</v>
          </cell>
          <cell r="B586" t="str">
            <v>NE0118</v>
          </cell>
          <cell r="C586" t="str">
            <v>B60085</v>
          </cell>
          <cell r="D586" t="str">
            <v>SB38F5</v>
          </cell>
          <cell r="E586" t="str">
            <v>OL6004</v>
          </cell>
          <cell r="F586" t="str">
            <v>29081</v>
          </cell>
          <cell r="G586" t="str">
            <v>Woodlands Hill</v>
          </cell>
          <cell r="H586" t="str">
            <v>WH4 Floor</v>
          </cell>
          <cell r="K586" t="str">
            <v/>
          </cell>
          <cell r="M586" t="str">
            <v>-16</v>
          </cell>
          <cell r="N586" t="str">
            <v>+8</v>
          </cell>
          <cell r="P586" t="str">
            <v/>
          </cell>
          <cell r="Q586">
            <v>3.1</v>
          </cell>
          <cell r="U586" t="str">
            <v/>
          </cell>
          <cell r="W586" t="str">
            <v>n/a</v>
          </cell>
          <cell r="AA586" t="str">
            <v/>
          </cell>
        </row>
        <row r="587">
          <cell r="A587" t="str">
            <v>NE0118SB38F6</v>
          </cell>
          <cell r="B587" t="str">
            <v>NE0118</v>
          </cell>
          <cell r="C587" t="str">
            <v>B60085</v>
          </cell>
          <cell r="D587" t="str">
            <v>SB38F6</v>
          </cell>
          <cell r="E587" t="str">
            <v>OL6004</v>
          </cell>
          <cell r="F587" t="str">
            <v>29081</v>
          </cell>
          <cell r="G587" t="str">
            <v>Woodlands Hill</v>
          </cell>
          <cell r="H587" t="str">
            <v>WH4 Floor</v>
          </cell>
          <cell r="K587" t="str">
            <v/>
          </cell>
          <cell r="M587" t="str">
            <v>-8</v>
          </cell>
          <cell r="N587" t="str">
            <v>+4</v>
          </cell>
          <cell r="P587" t="str">
            <v/>
          </cell>
          <cell r="Q587">
            <v>1.8</v>
          </cell>
          <cell r="U587" t="str">
            <v/>
          </cell>
          <cell r="W587" t="str">
            <v>n/a</v>
          </cell>
          <cell r="AA587" t="str">
            <v/>
          </cell>
        </row>
        <row r="588">
          <cell r="A588" t="str">
            <v>NE0118SB38F7</v>
          </cell>
          <cell r="B588" t="str">
            <v>NE0118</v>
          </cell>
          <cell r="C588" t="str">
            <v>B60085</v>
          </cell>
          <cell r="D588" t="str">
            <v>SB38F7</v>
          </cell>
          <cell r="E588" t="str">
            <v>OL6004</v>
          </cell>
          <cell r="F588" t="str">
            <v>29081</v>
          </cell>
          <cell r="G588" t="str">
            <v>Woodlands Hill</v>
          </cell>
          <cell r="H588" t="str">
            <v>WH4 Floor</v>
          </cell>
          <cell r="K588" t="str">
            <v/>
          </cell>
          <cell r="M588" t="str">
            <v>-4</v>
          </cell>
          <cell r="N588" t="str">
            <v>+2</v>
          </cell>
          <cell r="P588" t="str">
            <v/>
          </cell>
          <cell r="Q588">
            <v>0.9</v>
          </cell>
          <cell r="U588" t="str">
            <v/>
          </cell>
          <cell r="W588" t="str">
            <v>n/a</v>
          </cell>
          <cell r="AA588" t="str">
            <v/>
          </cell>
        </row>
        <row r="589">
          <cell r="A589" t="str">
            <v>NE0118SB38F8</v>
          </cell>
          <cell r="B589" t="str">
            <v>NE0118</v>
          </cell>
          <cell r="C589" t="str">
            <v>B60085</v>
          </cell>
          <cell r="D589" t="str">
            <v>SB38F8</v>
          </cell>
          <cell r="E589" t="str">
            <v>OL6004</v>
          </cell>
          <cell r="F589" t="str">
            <v>29081</v>
          </cell>
          <cell r="G589" t="str">
            <v>Woodlands Hill</v>
          </cell>
          <cell r="H589" t="str">
            <v>WH4 Floor</v>
          </cell>
          <cell r="K589" t="str">
            <v/>
          </cell>
          <cell r="M589" t="str">
            <v>-2</v>
          </cell>
          <cell r="P589" t="str">
            <v/>
          </cell>
          <cell r="Q589">
            <v>1.8</v>
          </cell>
          <cell r="U589" t="str">
            <v/>
          </cell>
          <cell r="W589" t="str">
            <v>n/a</v>
          </cell>
          <cell r="AA589" t="str">
            <v/>
          </cell>
        </row>
        <row r="590">
          <cell r="A590" t="str">
            <v>NE0118SB39F1</v>
          </cell>
          <cell r="B590" t="str">
            <v>NE0118</v>
          </cell>
          <cell r="C590" t="str">
            <v>B60085</v>
          </cell>
          <cell r="D590" t="str">
            <v>SB39F1</v>
          </cell>
          <cell r="E590" t="str">
            <v>OL6004</v>
          </cell>
          <cell r="F590" t="str">
            <v>29081</v>
          </cell>
          <cell r="G590" t="str">
            <v>Woodlands Hill</v>
          </cell>
          <cell r="H590" t="str">
            <v>WH4 Floor</v>
          </cell>
          <cell r="K590" t="str">
            <v/>
          </cell>
          <cell r="M590" t="str">
            <v/>
          </cell>
          <cell r="N590" t="str">
            <v>+125</v>
          </cell>
          <cell r="O590" t="str">
            <v>DROP</v>
          </cell>
          <cell r="P590" t="str">
            <v/>
          </cell>
          <cell r="Q590">
            <v>68.099999999999994</v>
          </cell>
          <cell r="U590" t="str">
            <v/>
          </cell>
          <cell r="W590" t="str">
            <v>n/a</v>
          </cell>
          <cell r="AA590" t="str">
            <v/>
          </cell>
        </row>
        <row r="591">
          <cell r="A591" t="str">
            <v>NE0118SB39F2</v>
          </cell>
          <cell r="B591" t="str">
            <v>NE0118</v>
          </cell>
          <cell r="C591" t="str">
            <v>B60085</v>
          </cell>
          <cell r="D591" t="str">
            <v>SB39F2</v>
          </cell>
          <cell r="E591" t="str">
            <v>OL6004</v>
          </cell>
          <cell r="F591" t="str">
            <v>29081</v>
          </cell>
          <cell r="G591" t="str">
            <v>Woodlands Hill</v>
          </cell>
          <cell r="H591" t="str">
            <v>WH4 Floor</v>
          </cell>
          <cell r="K591" t="str">
            <v/>
          </cell>
          <cell r="M591" t="str">
            <v>-125</v>
          </cell>
          <cell r="N591" t="str">
            <v>+63</v>
          </cell>
          <cell r="P591" t="str">
            <v/>
          </cell>
          <cell r="Q591">
            <v>2.5</v>
          </cell>
          <cell r="U591" t="str">
            <v/>
          </cell>
          <cell r="W591" t="str">
            <v>n/a</v>
          </cell>
          <cell r="AA591" t="str">
            <v/>
          </cell>
        </row>
        <row r="592">
          <cell r="A592" t="str">
            <v>NE0118SB39F3</v>
          </cell>
          <cell r="B592" t="str">
            <v>NE0118</v>
          </cell>
          <cell r="C592" t="str">
            <v>B60085</v>
          </cell>
          <cell r="D592" t="str">
            <v>SB39F3</v>
          </cell>
          <cell r="E592" t="str">
            <v>OL6004</v>
          </cell>
          <cell r="F592" t="str">
            <v>29081</v>
          </cell>
          <cell r="G592" t="str">
            <v>Woodlands Hill</v>
          </cell>
          <cell r="H592" t="str">
            <v>WH4 Floor</v>
          </cell>
          <cell r="K592" t="str">
            <v/>
          </cell>
          <cell r="M592" t="str">
            <v>-63</v>
          </cell>
          <cell r="N592" t="str">
            <v>+31.5</v>
          </cell>
          <cell r="P592" t="str">
            <v/>
          </cell>
          <cell r="Q592">
            <v>7.3</v>
          </cell>
          <cell r="U592" t="str">
            <v/>
          </cell>
          <cell r="W592" t="str">
            <v>n/a</v>
          </cell>
          <cell r="AA592" t="str">
            <v/>
          </cell>
        </row>
        <row r="593">
          <cell r="A593" t="str">
            <v>NE0118SB39F4</v>
          </cell>
          <cell r="B593" t="str">
            <v>NE0118</v>
          </cell>
          <cell r="C593" t="str">
            <v>B60085</v>
          </cell>
          <cell r="D593" t="str">
            <v>SB39F4</v>
          </cell>
          <cell r="E593" t="str">
            <v>OL6004</v>
          </cell>
          <cell r="F593" t="str">
            <v>29081</v>
          </cell>
          <cell r="G593" t="str">
            <v>Woodlands Hill</v>
          </cell>
          <cell r="H593" t="str">
            <v>WH4 Floor</v>
          </cell>
          <cell r="K593" t="str">
            <v/>
          </cell>
          <cell r="M593" t="str">
            <v>-31.5</v>
          </cell>
          <cell r="N593" t="str">
            <v>+16</v>
          </cell>
          <cell r="P593" t="str">
            <v/>
          </cell>
          <cell r="Q593">
            <v>7.2</v>
          </cell>
          <cell r="U593" t="str">
            <v/>
          </cell>
          <cell r="W593" t="str">
            <v>n/a</v>
          </cell>
          <cell r="AA593" t="str">
            <v/>
          </cell>
        </row>
        <row r="594">
          <cell r="A594" t="str">
            <v>NE0118SB39F5</v>
          </cell>
          <cell r="B594" t="str">
            <v>NE0118</v>
          </cell>
          <cell r="C594" t="str">
            <v>B60085</v>
          </cell>
          <cell r="D594" t="str">
            <v>SB39F5</v>
          </cell>
          <cell r="E594" t="str">
            <v>OL6004</v>
          </cell>
          <cell r="F594" t="str">
            <v>29081</v>
          </cell>
          <cell r="G594" t="str">
            <v>Woodlands Hill</v>
          </cell>
          <cell r="H594" t="str">
            <v>WH4 Floor</v>
          </cell>
          <cell r="K594" t="str">
            <v/>
          </cell>
          <cell r="M594" t="str">
            <v>-16</v>
          </cell>
          <cell r="N594" t="str">
            <v>+8</v>
          </cell>
          <cell r="P594" t="str">
            <v/>
          </cell>
          <cell r="Q594">
            <v>5.3</v>
          </cell>
          <cell r="U594" t="str">
            <v/>
          </cell>
          <cell r="W594" t="str">
            <v>n/a</v>
          </cell>
          <cell r="AA594" t="str">
            <v/>
          </cell>
        </row>
        <row r="595">
          <cell r="A595" t="str">
            <v>NE0118SB39F6</v>
          </cell>
          <cell r="B595" t="str">
            <v>NE0118</v>
          </cell>
          <cell r="C595" t="str">
            <v>B60085</v>
          </cell>
          <cell r="D595" t="str">
            <v>SB39F6</v>
          </cell>
          <cell r="E595" t="str">
            <v>OL6004</v>
          </cell>
          <cell r="F595" t="str">
            <v>29081</v>
          </cell>
          <cell r="G595" t="str">
            <v>Woodlands Hill</v>
          </cell>
          <cell r="H595" t="str">
            <v>WH4 Floor</v>
          </cell>
          <cell r="K595" t="str">
            <v/>
          </cell>
          <cell r="M595" t="str">
            <v>-8</v>
          </cell>
          <cell r="N595" t="str">
            <v>+4</v>
          </cell>
          <cell r="P595" t="str">
            <v/>
          </cell>
          <cell r="Q595">
            <v>3.6</v>
          </cell>
          <cell r="U595" t="str">
            <v/>
          </cell>
          <cell r="W595" t="str">
            <v>n/a</v>
          </cell>
          <cell r="AA595" t="str">
            <v/>
          </cell>
        </row>
        <row r="596">
          <cell r="A596" t="str">
            <v>NE0118SB39F7</v>
          </cell>
          <cell r="B596" t="str">
            <v>NE0118</v>
          </cell>
          <cell r="C596" t="str">
            <v>B60085</v>
          </cell>
          <cell r="D596" t="str">
            <v>SB39F7</v>
          </cell>
          <cell r="E596" t="str">
            <v>OL6004</v>
          </cell>
          <cell r="F596" t="str">
            <v>29081</v>
          </cell>
          <cell r="G596" t="str">
            <v>Woodlands Hill</v>
          </cell>
          <cell r="H596" t="str">
            <v>WH4 Floor</v>
          </cell>
          <cell r="K596" t="str">
            <v/>
          </cell>
          <cell r="M596" t="str">
            <v>-4</v>
          </cell>
          <cell r="N596" t="str">
            <v>+2</v>
          </cell>
          <cell r="P596" t="str">
            <v/>
          </cell>
          <cell r="Q596">
            <v>1.8</v>
          </cell>
          <cell r="U596" t="str">
            <v/>
          </cell>
          <cell r="W596" t="str">
            <v>n/a</v>
          </cell>
          <cell r="AA596" t="str">
            <v/>
          </cell>
        </row>
        <row r="597">
          <cell r="A597" t="str">
            <v>NE0118SB39F8</v>
          </cell>
          <cell r="B597" t="str">
            <v>NE0118</v>
          </cell>
          <cell r="C597" t="str">
            <v>B60085</v>
          </cell>
          <cell r="D597" t="str">
            <v>SB39F8</v>
          </cell>
          <cell r="E597" t="str">
            <v>OL6004</v>
          </cell>
          <cell r="F597" t="str">
            <v>29081</v>
          </cell>
          <cell r="G597" t="str">
            <v>Woodlands Hill</v>
          </cell>
          <cell r="H597" t="str">
            <v>WH4 Floor</v>
          </cell>
          <cell r="K597" t="str">
            <v/>
          </cell>
          <cell r="M597" t="str">
            <v>-2</v>
          </cell>
          <cell r="P597" t="str">
            <v/>
          </cell>
          <cell r="Q597">
            <v>4.2</v>
          </cell>
          <cell r="U597" t="str">
            <v/>
          </cell>
          <cell r="W597" t="str">
            <v>n/a</v>
          </cell>
          <cell r="AA597" t="str">
            <v/>
          </cell>
        </row>
        <row r="598">
          <cell r="A598" t="str">
            <v>NE0118SB40F1</v>
          </cell>
          <cell r="B598" t="str">
            <v>NE0118</v>
          </cell>
          <cell r="C598" t="str">
            <v>B60085</v>
          </cell>
          <cell r="D598" t="str">
            <v>SB40F1</v>
          </cell>
          <cell r="E598" t="str">
            <v>OL6004</v>
          </cell>
          <cell r="F598" t="str">
            <v>29081</v>
          </cell>
          <cell r="G598" t="str">
            <v>Woodlands Hill</v>
          </cell>
          <cell r="H598" t="str">
            <v>WH4 Floor</v>
          </cell>
          <cell r="K598" t="str">
            <v/>
          </cell>
          <cell r="M598" t="str">
            <v/>
          </cell>
          <cell r="N598" t="str">
            <v>+125</v>
          </cell>
          <cell r="O598" t="str">
            <v>DROP</v>
          </cell>
          <cell r="P598" t="str">
            <v/>
          </cell>
          <cell r="Q598">
            <v>59.4</v>
          </cell>
          <cell r="U598" t="str">
            <v/>
          </cell>
          <cell r="W598" t="str">
            <v>n/a</v>
          </cell>
          <cell r="AA598" t="str">
            <v/>
          </cell>
        </row>
        <row r="599">
          <cell r="A599" t="str">
            <v>NE0118SB40F2</v>
          </cell>
          <cell r="B599" t="str">
            <v>NE0118</v>
          </cell>
          <cell r="C599" t="str">
            <v>B60085</v>
          </cell>
          <cell r="D599" t="str">
            <v>SB40F2</v>
          </cell>
          <cell r="E599" t="str">
            <v>OL6004</v>
          </cell>
          <cell r="F599" t="str">
            <v>29081</v>
          </cell>
          <cell r="G599" t="str">
            <v>Woodlands Hill</v>
          </cell>
          <cell r="H599" t="str">
            <v>WH4 Floor</v>
          </cell>
          <cell r="K599" t="str">
            <v/>
          </cell>
          <cell r="M599" t="str">
            <v>-125</v>
          </cell>
          <cell r="N599" t="str">
            <v>+63</v>
          </cell>
          <cell r="P599" t="str">
            <v/>
          </cell>
          <cell r="Q599">
            <v>0</v>
          </cell>
          <cell r="U599" t="str">
            <v/>
          </cell>
          <cell r="W599" t="str">
            <v>n/a</v>
          </cell>
          <cell r="AA599" t="str">
            <v/>
          </cell>
        </row>
        <row r="600">
          <cell r="A600" t="str">
            <v>NE0118SB40F3</v>
          </cell>
          <cell r="B600" t="str">
            <v>NE0118</v>
          </cell>
          <cell r="C600" t="str">
            <v>B60085</v>
          </cell>
          <cell r="D600" t="str">
            <v>SB40F3</v>
          </cell>
          <cell r="E600" t="str">
            <v>OL6004</v>
          </cell>
          <cell r="F600" t="str">
            <v>29081</v>
          </cell>
          <cell r="G600" t="str">
            <v>Woodlands Hill</v>
          </cell>
          <cell r="H600" t="str">
            <v>WH4 Floor</v>
          </cell>
          <cell r="K600" t="str">
            <v/>
          </cell>
          <cell r="M600" t="str">
            <v>-63</v>
          </cell>
          <cell r="N600" t="str">
            <v>+50</v>
          </cell>
          <cell r="P600" t="str">
            <v/>
          </cell>
          <cell r="Q600">
            <v>5.7</v>
          </cell>
          <cell r="U600" t="str">
            <v/>
          </cell>
          <cell r="W600" t="str">
            <v>n/a</v>
          </cell>
          <cell r="AA600" t="str">
            <v/>
          </cell>
        </row>
        <row r="601">
          <cell r="A601" t="str">
            <v>NE0118SB40F4</v>
          </cell>
          <cell r="B601" t="str">
            <v>NE0118</v>
          </cell>
          <cell r="C601" t="str">
            <v>B60085</v>
          </cell>
          <cell r="D601" t="str">
            <v>SB40F4</v>
          </cell>
          <cell r="E601" t="str">
            <v>OL6004</v>
          </cell>
          <cell r="F601" t="str">
            <v>29081</v>
          </cell>
          <cell r="G601" t="str">
            <v>Woodlands Hill</v>
          </cell>
          <cell r="H601" t="str">
            <v>WH4 Floor</v>
          </cell>
          <cell r="K601" t="str">
            <v/>
          </cell>
          <cell r="M601" t="str">
            <v>-50</v>
          </cell>
          <cell r="N601" t="str">
            <v>+31.5</v>
          </cell>
          <cell r="P601" t="str">
            <v/>
          </cell>
          <cell r="Q601">
            <v>3</v>
          </cell>
          <cell r="U601" t="str">
            <v/>
          </cell>
          <cell r="W601" t="str">
            <v>n/a</v>
          </cell>
          <cell r="AA601" t="str">
            <v/>
          </cell>
        </row>
        <row r="602">
          <cell r="A602" t="str">
            <v>NE0118SB40F5</v>
          </cell>
          <cell r="B602" t="str">
            <v>NE0118</v>
          </cell>
          <cell r="C602" t="str">
            <v>B60085</v>
          </cell>
          <cell r="D602" t="str">
            <v>SB40F5</v>
          </cell>
          <cell r="E602" t="str">
            <v>OL6004</v>
          </cell>
          <cell r="F602" t="str">
            <v>29081</v>
          </cell>
          <cell r="G602" t="str">
            <v>Woodlands Hill</v>
          </cell>
          <cell r="H602" t="str">
            <v>WH4 Floor</v>
          </cell>
          <cell r="K602" t="str">
            <v/>
          </cell>
          <cell r="M602" t="str">
            <v>-31.5</v>
          </cell>
          <cell r="N602" t="str">
            <v>+16</v>
          </cell>
          <cell r="P602" t="str">
            <v/>
          </cell>
          <cell r="Q602">
            <v>9.5</v>
          </cell>
          <cell r="U602" t="str">
            <v/>
          </cell>
          <cell r="W602" t="str">
            <v>n/a</v>
          </cell>
          <cell r="AA602" t="str">
            <v/>
          </cell>
        </row>
        <row r="603">
          <cell r="A603" t="str">
            <v>NE0118SB40F6</v>
          </cell>
          <cell r="B603" t="str">
            <v>NE0118</v>
          </cell>
          <cell r="C603" t="str">
            <v>B60085</v>
          </cell>
          <cell r="D603" t="str">
            <v>SB40F6</v>
          </cell>
          <cell r="E603" t="str">
            <v>OL6004</v>
          </cell>
          <cell r="F603" t="str">
            <v>29081</v>
          </cell>
          <cell r="G603" t="str">
            <v>Woodlands Hill</v>
          </cell>
          <cell r="H603" t="str">
            <v>WH4 Floor</v>
          </cell>
          <cell r="K603" t="str">
            <v/>
          </cell>
          <cell r="M603" t="str">
            <v>-16</v>
          </cell>
          <cell r="N603" t="str">
            <v>+8</v>
          </cell>
          <cell r="P603" t="str">
            <v/>
          </cell>
          <cell r="Q603">
            <v>7.5</v>
          </cell>
          <cell r="U603" t="str">
            <v/>
          </cell>
          <cell r="W603" t="str">
            <v>n/a</v>
          </cell>
          <cell r="AA603" t="str">
            <v/>
          </cell>
        </row>
        <row r="604">
          <cell r="A604" t="str">
            <v>NE0118SB40F7</v>
          </cell>
          <cell r="B604" t="str">
            <v>NE0118</v>
          </cell>
          <cell r="C604" t="str">
            <v>B60085</v>
          </cell>
          <cell r="D604" t="str">
            <v>SB40F7</v>
          </cell>
          <cell r="E604" t="str">
            <v>OL6004</v>
          </cell>
          <cell r="F604" t="str">
            <v>29081</v>
          </cell>
          <cell r="G604" t="str">
            <v>Woodlands Hill</v>
          </cell>
          <cell r="H604" t="str">
            <v>WH4 Floor</v>
          </cell>
          <cell r="K604" t="str">
            <v/>
          </cell>
          <cell r="M604" t="str">
            <v>-8</v>
          </cell>
          <cell r="N604" t="str">
            <v>+4</v>
          </cell>
          <cell r="P604" t="str">
            <v/>
          </cell>
          <cell r="Q604">
            <v>5.4</v>
          </cell>
          <cell r="U604" t="str">
            <v/>
          </cell>
          <cell r="W604" t="str">
            <v>n/a</v>
          </cell>
          <cell r="AA604" t="str">
            <v/>
          </cell>
        </row>
        <row r="605">
          <cell r="A605" t="str">
            <v>NE0118SB40F8</v>
          </cell>
          <cell r="B605" t="str">
            <v>NE0118</v>
          </cell>
          <cell r="C605" t="str">
            <v>B60085</v>
          </cell>
          <cell r="D605" t="str">
            <v>SB40F8</v>
          </cell>
          <cell r="E605" t="str">
            <v>OL6004</v>
          </cell>
          <cell r="F605" t="str">
            <v>29081</v>
          </cell>
          <cell r="G605" t="str">
            <v>Woodlands Hill</v>
          </cell>
          <cell r="H605" t="str">
            <v>WH4 Floor</v>
          </cell>
          <cell r="K605" t="str">
            <v/>
          </cell>
          <cell r="M605" t="str">
            <v>-4</v>
          </cell>
          <cell r="N605" t="str">
            <v>+2</v>
          </cell>
          <cell r="P605" t="str">
            <v/>
          </cell>
          <cell r="Q605">
            <v>2.6</v>
          </cell>
          <cell r="U605" t="str">
            <v/>
          </cell>
          <cell r="W605" t="str">
            <v>n/a</v>
          </cell>
          <cell r="AA605" t="str">
            <v/>
          </cell>
        </row>
        <row r="606">
          <cell r="A606" t="str">
            <v>NE0118SB40F9</v>
          </cell>
          <cell r="B606" t="str">
            <v>NE0118</v>
          </cell>
          <cell r="C606" t="str">
            <v>B60085</v>
          </cell>
          <cell r="D606" t="str">
            <v>SB40F9</v>
          </cell>
          <cell r="E606" t="str">
            <v>OL6004</v>
          </cell>
          <cell r="F606" t="str">
            <v>29081</v>
          </cell>
          <cell r="G606" t="str">
            <v>Woodlands Hill</v>
          </cell>
          <cell r="H606" t="str">
            <v>WH4 Floor</v>
          </cell>
          <cell r="K606" t="str">
            <v/>
          </cell>
          <cell r="M606" t="str">
            <v>-2</v>
          </cell>
          <cell r="N606" t="str">
            <v>+1</v>
          </cell>
          <cell r="P606" t="str">
            <v/>
          </cell>
          <cell r="Q606">
            <v>2.5</v>
          </cell>
          <cell r="U606" t="str">
            <v/>
          </cell>
          <cell r="W606" t="str">
            <v>n/a</v>
          </cell>
          <cell r="AA606" t="str">
            <v/>
          </cell>
        </row>
        <row r="607">
          <cell r="A607" t="str">
            <v>NE0118SB40F10</v>
          </cell>
          <cell r="B607" t="str">
            <v>NE0118</v>
          </cell>
          <cell r="C607" t="str">
            <v>B60085</v>
          </cell>
          <cell r="D607" t="str">
            <v>SB40F10</v>
          </cell>
          <cell r="E607" t="str">
            <v>OL6004</v>
          </cell>
          <cell r="F607" t="str">
            <v>29081</v>
          </cell>
          <cell r="G607" t="str">
            <v>Woodlands Hill</v>
          </cell>
          <cell r="H607" t="str">
            <v>WH4 Floor</v>
          </cell>
          <cell r="K607" t="str">
            <v/>
          </cell>
          <cell r="M607" t="str">
            <v>-1</v>
          </cell>
          <cell r="N607" t="str">
            <v>+0.5</v>
          </cell>
          <cell r="P607" t="str">
            <v/>
          </cell>
          <cell r="Q607">
            <v>1.3</v>
          </cell>
          <cell r="U607" t="str">
            <v/>
          </cell>
          <cell r="W607" t="str">
            <v>n/a</v>
          </cell>
          <cell r="AA607" t="str">
            <v/>
          </cell>
        </row>
        <row r="608">
          <cell r="A608" t="str">
            <v>NE0118SB40F11</v>
          </cell>
          <cell r="B608" t="str">
            <v>NE0118</v>
          </cell>
          <cell r="C608" t="str">
            <v>B60085</v>
          </cell>
          <cell r="D608" t="str">
            <v>SB40F11</v>
          </cell>
          <cell r="E608" t="str">
            <v>OL6004</v>
          </cell>
          <cell r="F608" t="str">
            <v>29081</v>
          </cell>
          <cell r="G608" t="str">
            <v>Woodlands Hill</v>
          </cell>
          <cell r="H608" t="str">
            <v>WH4 Floor</v>
          </cell>
          <cell r="K608" t="str">
            <v/>
          </cell>
          <cell r="M608" t="str">
            <v>-0.5</v>
          </cell>
          <cell r="N608" t="str">
            <v>+0.25</v>
          </cell>
          <cell r="P608" t="str">
            <v/>
          </cell>
          <cell r="Q608">
            <v>0.7</v>
          </cell>
          <cell r="U608" t="str">
            <v/>
          </cell>
          <cell r="W608" t="str">
            <v>n/a</v>
          </cell>
          <cell r="AA608" t="str">
            <v/>
          </cell>
        </row>
        <row r="609">
          <cell r="A609" t="str">
            <v>NE0118SB40F12</v>
          </cell>
          <cell r="B609" t="str">
            <v>NE0118</v>
          </cell>
          <cell r="C609" t="str">
            <v>B60085</v>
          </cell>
          <cell r="D609" t="str">
            <v>SB40F12</v>
          </cell>
          <cell r="E609" t="str">
            <v>OL6004</v>
          </cell>
          <cell r="F609" t="str">
            <v>29081</v>
          </cell>
          <cell r="G609" t="str">
            <v>Woodlands Hill</v>
          </cell>
          <cell r="H609" t="str">
            <v>WH4 Floor</v>
          </cell>
          <cell r="K609" t="str">
            <v/>
          </cell>
          <cell r="M609" t="str">
            <v>-0.25</v>
          </cell>
          <cell r="N609" t="str">
            <v>+0.125</v>
          </cell>
          <cell r="P609" t="str">
            <v/>
          </cell>
          <cell r="Q609">
            <v>0.4</v>
          </cell>
          <cell r="U609" t="str">
            <v/>
          </cell>
          <cell r="W609" t="str">
            <v>n/a</v>
          </cell>
          <cell r="AA609" t="str">
            <v/>
          </cell>
        </row>
        <row r="610">
          <cell r="A610" t="str">
            <v>NE0118SB40F13</v>
          </cell>
          <cell r="B610" t="str">
            <v>NE0118</v>
          </cell>
          <cell r="C610" t="str">
            <v>B60085</v>
          </cell>
          <cell r="D610" t="str">
            <v>SB40F13</v>
          </cell>
          <cell r="E610" t="str">
            <v>OL6004</v>
          </cell>
          <cell r="F610" t="str">
            <v>29081</v>
          </cell>
          <cell r="G610" t="str">
            <v>Woodlands Hill</v>
          </cell>
          <cell r="H610" t="str">
            <v>WH4 Floor</v>
          </cell>
          <cell r="K610" t="str">
            <v/>
          </cell>
          <cell r="M610" t="str">
            <v>-0.125</v>
          </cell>
          <cell r="P610" t="str">
            <v/>
          </cell>
          <cell r="Q610">
            <v>2</v>
          </cell>
          <cell r="U610" t="str">
            <v/>
          </cell>
          <cell r="W610" t="str">
            <v>n/a</v>
          </cell>
          <cell r="AA610" t="str">
            <v/>
          </cell>
        </row>
        <row r="611">
          <cell r="A611" t="str">
            <v>NE0118SC07F1</v>
          </cell>
          <cell r="B611" t="str">
            <v>NE0118</v>
          </cell>
          <cell r="C611" t="str">
            <v>B60085</v>
          </cell>
          <cell r="D611" t="str">
            <v>SC07F1</v>
          </cell>
          <cell r="E611" t="str">
            <v>OL6004</v>
          </cell>
          <cell r="F611" t="str">
            <v>29081</v>
          </cell>
          <cell r="G611" t="str">
            <v>Woodlands Hill</v>
          </cell>
          <cell r="H611" t="str">
            <v>WH4 Floor</v>
          </cell>
          <cell r="K611" t="str">
            <v/>
          </cell>
          <cell r="M611" t="str">
            <v/>
          </cell>
          <cell r="N611" t="str">
            <v>+31.5</v>
          </cell>
          <cell r="O611" t="str">
            <v>knap</v>
          </cell>
          <cell r="P611">
            <v>3</v>
          </cell>
          <cell r="Q611">
            <v>34</v>
          </cell>
          <cell r="U611" t="str">
            <v/>
          </cell>
          <cell r="W611" t="str">
            <v>n/a</v>
          </cell>
          <cell r="AA611" t="str">
            <v/>
          </cell>
        </row>
        <row r="612">
          <cell r="A612" t="str">
            <v>NE0118SC07F2</v>
          </cell>
          <cell r="B612" t="str">
            <v>NE0118</v>
          </cell>
          <cell r="C612" t="str">
            <v>B60085</v>
          </cell>
          <cell r="D612" t="str">
            <v>SC07F2</v>
          </cell>
          <cell r="E612" t="str">
            <v>OL6004</v>
          </cell>
          <cell r="F612" t="str">
            <v>29081</v>
          </cell>
          <cell r="G612" t="str">
            <v>Woodlands Hill</v>
          </cell>
          <cell r="H612" t="str">
            <v>WH4 Floor</v>
          </cell>
          <cell r="K612" t="str">
            <v/>
          </cell>
          <cell r="M612" t="str">
            <v>-31.5</v>
          </cell>
          <cell r="N612" t="str">
            <v>+16</v>
          </cell>
          <cell r="P612" t="str">
            <v/>
          </cell>
          <cell r="Q612">
            <v>28.2</v>
          </cell>
          <cell r="U612" t="str">
            <v/>
          </cell>
          <cell r="W612" t="str">
            <v>n/a</v>
          </cell>
          <cell r="AA612" t="str">
            <v/>
          </cell>
        </row>
        <row r="613">
          <cell r="A613" t="str">
            <v>NE0118SC07F3</v>
          </cell>
          <cell r="B613" t="str">
            <v>NE0118</v>
          </cell>
          <cell r="C613" t="str">
            <v>B60085</v>
          </cell>
          <cell r="D613" t="str">
            <v>SC07F3</v>
          </cell>
          <cell r="E613" t="str">
            <v>OL6004</v>
          </cell>
          <cell r="F613" t="str">
            <v>29081</v>
          </cell>
          <cell r="G613" t="str">
            <v>Woodlands Hill</v>
          </cell>
          <cell r="H613" t="str">
            <v>WH4 Floor</v>
          </cell>
          <cell r="K613" t="str">
            <v/>
          </cell>
          <cell r="M613" t="str">
            <v>-16</v>
          </cell>
          <cell r="N613" t="str">
            <v>+8</v>
          </cell>
          <cell r="P613" t="str">
            <v/>
          </cell>
          <cell r="Q613">
            <v>15</v>
          </cell>
          <cell r="U613" t="str">
            <v/>
          </cell>
          <cell r="W613" t="str">
            <v>n/a</v>
          </cell>
          <cell r="AA613" t="str">
            <v/>
          </cell>
        </row>
        <row r="614">
          <cell r="A614" t="str">
            <v>NE0118SC07F4</v>
          </cell>
          <cell r="B614" t="str">
            <v>NE0118</v>
          </cell>
          <cell r="C614" t="str">
            <v>B60085</v>
          </cell>
          <cell r="D614" t="str">
            <v>SC07F4</v>
          </cell>
          <cell r="E614" t="str">
            <v>OL6004</v>
          </cell>
          <cell r="F614" t="str">
            <v>29081</v>
          </cell>
          <cell r="G614" t="str">
            <v>Woodlands Hill</v>
          </cell>
          <cell r="H614" t="str">
            <v>WH4 Floor</v>
          </cell>
          <cell r="K614" t="str">
            <v/>
          </cell>
          <cell r="M614" t="str">
            <v>-8</v>
          </cell>
          <cell r="N614" t="str">
            <v>+4</v>
          </cell>
          <cell r="P614" t="str">
            <v/>
          </cell>
          <cell r="Q614">
            <v>9.1</v>
          </cell>
          <cell r="U614" t="str">
            <v/>
          </cell>
          <cell r="W614" t="str">
            <v>n/a</v>
          </cell>
          <cell r="AA614" t="str">
            <v/>
          </cell>
        </row>
        <row r="615">
          <cell r="A615" t="str">
            <v>NE0118SC07F5</v>
          </cell>
          <cell r="B615" t="str">
            <v>NE0118</v>
          </cell>
          <cell r="C615" t="str">
            <v>B60085</v>
          </cell>
          <cell r="D615" t="str">
            <v>SC07F5</v>
          </cell>
          <cell r="E615" t="str">
            <v>OL6004</v>
          </cell>
          <cell r="F615" t="str">
            <v>29081</v>
          </cell>
          <cell r="G615" t="str">
            <v>Woodlands Hill</v>
          </cell>
          <cell r="H615" t="str">
            <v>WH4 Floor</v>
          </cell>
          <cell r="K615" t="str">
            <v/>
          </cell>
          <cell r="M615" t="str">
            <v>-4</v>
          </cell>
          <cell r="N615" t="str">
            <v>+2</v>
          </cell>
          <cell r="P615" t="str">
            <v/>
          </cell>
          <cell r="Q615">
            <v>4.2</v>
          </cell>
          <cell r="U615" t="str">
            <v/>
          </cell>
          <cell r="W615" t="str">
            <v>n/a</v>
          </cell>
          <cell r="AA615" t="str">
            <v/>
          </cell>
        </row>
        <row r="616">
          <cell r="A616" t="str">
            <v>NE0118SC07F6</v>
          </cell>
          <cell r="B616" t="str">
            <v>NE0118</v>
          </cell>
          <cell r="C616" t="str">
            <v>B60085</v>
          </cell>
          <cell r="D616" t="str">
            <v>SC07F6</v>
          </cell>
          <cell r="E616" t="str">
            <v>OL6004</v>
          </cell>
          <cell r="F616" t="str">
            <v>29081</v>
          </cell>
          <cell r="G616" t="str">
            <v>Woodlands Hill</v>
          </cell>
          <cell r="H616" t="str">
            <v>WH4 Floor</v>
          </cell>
          <cell r="K616" t="str">
            <v/>
          </cell>
          <cell r="M616" t="str">
            <v>-2</v>
          </cell>
          <cell r="N616" t="str">
            <v>+1</v>
          </cell>
          <cell r="P616" t="str">
            <v/>
          </cell>
          <cell r="Q616">
            <v>3.7</v>
          </cell>
          <cell r="U616" t="str">
            <v/>
          </cell>
          <cell r="W616" t="str">
            <v>n/a</v>
          </cell>
          <cell r="AA616" t="str">
            <v/>
          </cell>
        </row>
        <row r="617">
          <cell r="A617" t="str">
            <v>NE0118SC07F7</v>
          </cell>
          <cell r="B617" t="str">
            <v>NE0118</v>
          </cell>
          <cell r="C617" t="str">
            <v>B60085</v>
          </cell>
          <cell r="D617" t="str">
            <v>SC07F7</v>
          </cell>
          <cell r="E617" t="str">
            <v>OL6004</v>
          </cell>
          <cell r="F617" t="str">
            <v>29081</v>
          </cell>
          <cell r="G617" t="str">
            <v>Woodlands Hill</v>
          </cell>
          <cell r="H617" t="str">
            <v>WH4 Floor</v>
          </cell>
          <cell r="K617" t="str">
            <v/>
          </cell>
          <cell r="M617" t="str">
            <v>-1</v>
          </cell>
          <cell r="N617" t="str">
            <v>+0.5</v>
          </cell>
          <cell r="P617" t="str">
            <v/>
          </cell>
          <cell r="Q617">
            <v>1.3</v>
          </cell>
          <cell r="U617" t="str">
            <v/>
          </cell>
          <cell r="W617" t="str">
            <v>n/a</v>
          </cell>
          <cell r="AA617" t="str">
            <v/>
          </cell>
        </row>
        <row r="618">
          <cell r="A618" t="str">
            <v>NE0118SC07F8</v>
          </cell>
          <cell r="B618" t="str">
            <v>NE0118</v>
          </cell>
          <cell r="C618" t="str">
            <v>B60085</v>
          </cell>
          <cell r="D618" t="str">
            <v>SC07F8</v>
          </cell>
          <cell r="E618" t="str">
            <v>OL6004</v>
          </cell>
          <cell r="F618" t="str">
            <v>29081</v>
          </cell>
          <cell r="G618" t="str">
            <v>Woodlands Hill</v>
          </cell>
          <cell r="H618" t="str">
            <v>WH4 Floor</v>
          </cell>
          <cell r="K618" t="str">
            <v/>
          </cell>
          <cell r="M618" t="str">
            <v>-0.5</v>
          </cell>
          <cell r="N618" t="str">
            <v>+0.25</v>
          </cell>
          <cell r="P618" t="str">
            <v/>
          </cell>
          <cell r="Q618">
            <v>1.6</v>
          </cell>
          <cell r="U618" t="str">
            <v/>
          </cell>
          <cell r="W618" t="str">
            <v>n/a</v>
          </cell>
          <cell r="AA618" t="str">
            <v/>
          </cell>
        </row>
        <row r="619">
          <cell r="A619" t="str">
            <v>NE0118SC07F9</v>
          </cell>
          <cell r="B619" t="str">
            <v>NE0118</v>
          </cell>
          <cell r="C619" t="str">
            <v>B60085</v>
          </cell>
          <cell r="D619" t="str">
            <v>SC07F9</v>
          </cell>
          <cell r="E619" t="str">
            <v>OL6004</v>
          </cell>
          <cell r="F619" t="str">
            <v>29081</v>
          </cell>
          <cell r="G619" t="str">
            <v>Woodlands Hill</v>
          </cell>
          <cell r="H619" t="str">
            <v>WH4 Floor</v>
          </cell>
          <cell r="K619" t="str">
            <v/>
          </cell>
          <cell r="M619" t="str">
            <v>-0.25</v>
          </cell>
          <cell r="N619" t="str">
            <v>+0.125</v>
          </cell>
          <cell r="P619" t="str">
            <v/>
          </cell>
          <cell r="Q619">
            <v>0.6</v>
          </cell>
          <cell r="U619" t="str">
            <v/>
          </cell>
          <cell r="W619" t="str">
            <v>n/a</v>
          </cell>
          <cell r="AA619" t="str">
            <v/>
          </cell>
        </row>
        <row r="620">
          <cell r="A620" t="str">
            <v>NE0118SC07F10</v>
          </cell>
          <cell r="B620" t="str">
            <v>NE0118</v>
          </cell>
          <cell r="C620" t="str">
            <v>B60085</v>
          </cell>
          <cell r="D620" t="str">
            <v>SC07F10</v>
          </cell>
          <cell r="E620" t="str">
            <v>OL6004</v>
          </cell>
          <cell r="F620" t="str">
            <v>29081</v>
          </cell>
          <cell r="G620" t="str">
            <v>Woodlands Hill</v>
          </cell>
          <cell r="H620" t="str">
            <v>WH4 Floor</v>
          </cell>
          <cell r="K620" t="str">
            <v/>
          </cell>
          <cell r="M620" t="str">
            <v>-0.125</v>
          </cell>
          <cell r="P620" t="str">
            <v/>
          </cell>
          <cell r="Q620">
            <v>2.2000000000000002</v>
          </cell>
          <cell r="U620" t="str">
            <v/>
          </cell>
          <cell r="W620" t="str">
            <v>n/a</v>
          </cell>
          <cell r="AA620" t="str">
            <v/>
          </cell>
        </row>
        <row r="621">
          <cell r="A621" t="str">
            <v>NE0118SD07F1</v>
          </cell>
          <cell r="B621" t="str">
            <v>NE0118</v>
          </cell>
          <cell r="C621" t="str">
            <v>B60085</v>
          </cell>
          <cell r="D621" t="str">
            <v>SD07F1</v>
          </cell>
          <cell r="E621" t="str">
            <v>OL6004</v>
          </cell>
          <cell r="F621" t="str">
            <v>29081</v>
          </cell>
          <cell r="G621" t="str">
            <v>Woodlands Hill</v>
          </cell>
          <cell r="H621" t="str">
            <v>WH4 Floor</v>
          </cell>
          <cell r="K621" t="str">
            <v/>
          </cell>
          <cell r="M621" t="str">
            <v/>
          </cell>
          <cell r="N621" t="str">
            <v>+31.5</v>
          </cell>
          <cell r="O621" t="str">
            <v>Dry</v>
          </cell>
          <cell r="P621" t="str">
            <v/>
          </cell>
          <cell r="Q621">
            <v>28.4</v>
          </cell>
          <cell r="U621" t="str">
            <v/>
          </cell>
          <cell r="W621" t="str">
            <v>n/a</v>
          </cell>
          <cell r="AA621" t="str">
            <v/>
          </cell>
        </row>
        <row r="622">
          <cell r="A622" t="str">
            <v>NE0118SD07F2</v>
          </cell>
          <cell r="B622" t="str">
            <v>NE0118</v>
          </cell>
          <cell r="C622" t="str">
            <v>B60085</v>
          </cell>
          <cell r="D622" t="str">
            <v>SD07F2</v>
          </cell>
          <cell r="E622" t="str">
            <v>OL6004</v>
          </cell>
          <cell r="F622" t="str">
            <v>29081</v>
          </cell>
          <cell r="G622" t="str">
            <v>Woodlands Hill</v>
          </cell>
          <cell r="H622" t="str">
            <v>WH4 Floor</v>
          </cell>
          <cell r="K622" t="str">
            <v/>
          </cell>
          <cell r="M622" t="str">
            <v>-31.5</v>
          </cell>
          <cell r="N622" t="str">
            <v>+16</v>
          </cell>
          <cell r="P622" t="str">
            <v/>
          </cell>
          <cell r="Q622">
            <v>29.2</v>
          </cell>
          <cell r="U622" t="str">
            <v/>
          </cell>
          <cell r="W622" t="str">
            <v>n/a</v>
          </cell>
          <cell r="AA622" t="str">
            <v/>
          </cell>
        </row>
        <row r="623">
          <cell r="A623" t="str">
            <v>NE0118SD07F3</v>
          </cell>
          <cell r="B623" t="str">
            <v>NE0118</v>
          </cell>
          <cell r="C623" t="str">
            <v>B60085</v>
          </cell>
          <cell r="D623" t="str">
            <v>SD07F3</v>
          </cell>
          <cell r="E623" t="str">
            <v>OL6004</v>
          </cell>
          <cell r="F623" t="str">
            <v>29081</v>
          </cell>
          <cell r="G623" t="str">
            <v>Woodlands Hill</v>
          </cell>
          <cell r="H623" t="str">
            <v>WH4 Floor</v>
          </cell>
          <cell r="K623" t="str">
            <v/>
          </cell>
          <cell r="M623" t="str">
            <v>-16</v>
          </cell>
          <cell r="N623" t="str">
            <v>+8</v>
          </cell>
          <cell r="P623" t="str">
            <v/>
          </cell>
          <cell r="Q623">
            <v>15.6</v>
          </cell>
          <cell r="U623" t="str">
            <v/>
          </cell>
          <cell r="W623" t="str">
            <v>n/a</v>
          </cell>
          <cell r="AA623" t="str">
            <v/>
          </cell>
        </row>
        <row r="624">
          <cell r="A624" t="str">
            <v>NE0118SD07F4</v>
          </cell>
          <cell r="B624" t="str">
            <v>NE0118</v>
          </cell>
          <cell r="C624" t="str">
            <v>B60085</v>
          </cell>
          <cell r="D624" t="str">
            <v>SD07F4</v>
          </cell>
          <cell r="E624" t="str">
            <v>OL6004</v>
          </cell>
          <cell r="F624" t="str">
            <v>29081</v>
          </cell>
          <cell r="G624" t="str">
            <v>Woodlands Hill</v>
          </cell>
          <cell r="H624" t="str">
            <v>WH4 Floor</v>
          </cell>
          <cell r="K624" t="str">
            <v/>
          </cell>
          <cell r="M624" t="str">
            <v>-8</v>
          </cell>
          <cell r="N624" t="str">
            <v>+4</v>
          </cell>
          <cell r="P624" t="str">
            <v/>
          </cell>
          <cell r="Q624">
            <v>9.4</v>
          </cell>
          <cell r="U624" t="str">
            <v/>
          </cell>
          <cell r="W624" t="str">
            <v>n/a</v>
          </cell>
          <cell r="AA624" t="str">
            <v/>
          </cell>
        </row>
        <row r="625">
          <cell r="A625" t="str">
            <v>NE0118SD07F5</v>
          </cell>
          <cell r="B625" t="str">
            <v>NE0118</v>
          </cell>
          <cell r="C625" t="str">
            <v>B60085</v>
          </cell>
          <cell r="D625" t="str">
            <v>SD07F5</v>
          </cell>
          <cell r="E625" t="str">
            <v>OL6004</v>
          </cell>
          <cell r="F625" t="str">
            <v>29081</v>
          </cell>
          <cell r="G625" t="str">
            <v>Woodlands Hill</v>
          </cell>
          <cell r="H625" t="str">
            <v>WH4 Floor</v>
          </cell>
          <cell r="K625" t="str">
            <v/>
          </cell>
          <cell r="M625" t="str">
            <v>-4</v>
          </cell>
          <cell r="N625" t="str">
            <v>+2</v>
          </cell>
          <cell r="P625" t="str">
            <v/>
          </cell>
          <cell r="Q625">
            <v>5</v>
          </cell>
          <cell r="U625" t="str">
            <v/>
          </cell>
          <cell r="W625" t="str">
            <v>n/a</v>
          </cell>
          <cell r="AA625" t="str">
            <v/>
          </cell>
        </row>
        <row r="626">
          <cell r="A626" t="str">
            <v>NE0118SD07F6</v>
          </cell>
          <cell r="B626" t="str">
            <v>NE0118</v>
          </cell>
          <cell r="C626" t="str">
            <v>B60085</v>
          </cell>
          <cell r="D626" t="str">
            <v>SD07F6</v>
          </cell>
          <cell r="E626" t="str">
            <v>OL6004</v>
          </cell>
          <cell r="F626" t="str">
            <v>29081</v>
          </cell>
          <cell r="G626" t="str">
            <v>Woodlands Hill</v>
          </cell>
          <cell r="H626" t="str">
            <v>WH4 Floor</v>
          </cell>
          <cell r="K626" t="str">
            <v/>
          </cell>
          <cell r="M626" t="str">
            <v>-2</v>
          </cell>
          <cell r="N626" t="str">
            <v>+1</v>
          </cell>
          <cell r="P626" t="str">
            <v/>
          </cell>
          <cell r="Q626">
            <v>4.0999999999999996</v>
          </cell>
          <cell r="U626" t="str">
            <v/>
          </cell>
          <cell r="W626" t="str">
            <v>n/a</v>
          </cell>
          <cell r="AA626" t="str">
            <v/>
          </cell>
        </row>
        <row r="627">
          <cell r="A627" t="str">
            <v>NE0118SD07F7</v>
          </cell>
          <cell r="B627" t="str">
            <v>NE0118</v>
          </cell>
          <cell r="C627" t="str">
            <v>B60085</v>
          </cell>
          <cell r="D627" t="str">
            <v>SD07F7</v>
          </cell>
          <cell r="E627" t="str">
            <v>OL6004</v>
          </cell>
          <cell r="F627" t="str">
            <v>29081</v>
          </cell>
          <cell r="G627" t="str">
            <v>Woodlands Hill</v>
          </cell>
          <cell r="H627" t="str">
            <v>WH4 Floor</v>
          </cell>
          <cell r="K627" t="str">
            <v/>
          </cell>
          <cell r="M627" t="str">
            <v>-1</v>
          </cell>
          <cell r="N627" t="str">
            <v>+0.5</v>
          </cell>
          <cell r="P627" t="str">
            <v/>
          </cell>
          <cell r="Q627">
            <v>2.8</v>
          </cell>
          <cell r="U627" t="str">
            <v/>
          </cell>
          <cell r="W627" t="str">
            <v>n/a</v>
          </cell>
          <cell r="AA627" t="str">
            <v/>
          </cell>
        </row>
        <row r="628">
          <cell r="A628" t="str">
            <v>NE0118SD07F8</v>
          </cell>
          <cell r="B628" t="str">
            <v>NE0118</v>
          </cell>
          <cell r="C628" t="str">
            <v>B60085</v>
          </cell>
          <cell r="D628" t="str">
            <v>SD07F8</v>
          </cell>
          <cell r="E628" t="str">
            <v>OL6004</v>
          </cell>
          <cell r="F628" t="str">
            <v>29081</v>
          </cell>
          <cell r="G628" t="str">
            <v>Woodlands Hill</v>
          </cell>
          <cell r="H628" t="str">
            <v>WH4 Floor</v>
          </cell>
          <cell r="K628" t="str">
            <v/>
          </cell>
          <cell r="M628" t="str">
            <v>-0.5</v>
          </cell>
          <cell r="N628" t="str">
            <v>+0.25</v>
          </cell>
          <cell r="P628" t="str">
            <v/>
          </cell>
          <cell r="Q628">
            <v>2</v>
          </cell>
          <cell r="U628" t="str">
            <v/>
          </cell>
          <cell r="W628" t="str">
            <v>n/a</v>
          </cell>
          <cell r="AA628" t="str">
            <v/>
          </cell>
        </row>
        <row r="629">
          <cell r="A629" t="str">
            <v>NE0118SD07F9</v>
          </cell>
          <cell r="B629" t="str">
            <v>NE0118</v>
          </cell>
          <cell r="C629" t="str">
            <v>B60085</v>
          </cell>
          <cell r="D629" t="str">
            <v>SD07F9</v>
          </cell>
          <cell r="E629" t="str">
            <v>OL6004</v>
          </cell>
          <cell r="F629" t="str">
            <v>29081</v>
          </cell>
          <cell r="G629" t="str">
            <v>Woodlands Hill</v>
          </cell>
          <cell r="H629" t="str">
            <v>WH4 Floor</v>
          </cell>
          <cell r="K629" t="str">
            <v/>
          </cell>
          <cell r="M629" t="str">
            <v>-0.25</v>
          </cell>
          <cell r="N629" t="str">
            <v>+0.125</v>
          </cell>
          <cell r="P629" t="str">
            <v/>
          </cell>
          <cell r="Q629">
            <v>1.2</v>
          </cell>
          <cell r="U629" t="str">
            <v/>
          </cell>
          <cell r="W629" t="str">
            <v>n/a</v>
          </cell>
          <cell r="AA629" t="str">
            <v/>
          </cell>
        </row>
        <row r="630">
          <cell r="A630" t="str">
            <v>NE0118SD07F10</v>
          </cell>
          <cell r="B630" t="str">
            <v>NE0118</v>
          </cell>
          <cell r="C630" t="str">
            <v>B60085</v>
          </cell>
          <cell r="D630" t="str">
            <v>SD07F10</v>
          </cell>
          <cell r="E630" t="str">
            <v>OL6004</v>
          </cell>
          <cell r="F630" t="str">
            <v>29081</v>
          </cell>
          <cell r="G630" t="str">
            <v>Woodlands Hill</v>
          </cell>
          <cell r="H630" t="str">
            <v>WH4 Floor</v>
          </cell>
          <cell r="K630" t="str">
            <v/>
          </cell>
          <cell r="M630" t="str">
            <v>-0.125</v>
          </cell>
          <cell r="P630" t="str">
            <v/>
          </cell>
          <cell r="Q630">
            <v>2.2999999999999998</v>
          </cell>
          <cell r="U630" t="str">
            <v/>
          </cell>
          <cell r="W630" t="str">
            <v>n/a</v>
          </cell>
          <cell r="AA630" t="str">
            <v/>
          </cell>
        </row>
        <row r="631">
          <cell r="A631" t="str">
            <v>NE0118SW07F1</v>
          </cell>
          <cell r="B631" t="str">
            <v>NE0118</v>
          </cell>
          <cell r="C631" t="str">
            <v>B60085</v>
          </cell>
          <cell r="D631" t="str">
            <v>SW07F1</v>
          </cell>
          <cell r="E631" t="str">
            <v>OL6004</v>
          </cell>
          <cell r="F631" t="str">
            <v>29081</v>
          </cell>
          <cell r="G631" t="str">
            <v>Woodlands Hill</v>
          </cell>
          <cell r="H631" t="str">
            <v>WH4 Floor</v>
          </cell>
          <cell r="K631" t="str">
            <v/>
          </cell>
          <cell r="M631" t="str">
            <v/>
          </cell>
          <cell r="N631" t="str">
            <v>+31.5</v>
          </cell>
          <cell r="O631" t="str">
            <v>wet</v>
          </cell>
          <cell r="P631" t="str">
            <v/>
          </cell>
          <cell r="Q631">
            <v>22.4</v>
          </cell>
          <cell r="U631" t="str">
            <v/>
          </cell>
          <cell r="W631" t="str">
            <v>n/a</v>
          </cell>
          <cell r="AA631" t="str">
            <v/>
          </cell>
        </row>
        <row r="632">
          <cell r="A632" t="str">
            <v>NE0118SW07F2</v>
          </cell>
          <cell r="B632" t="str">
            <v>NE0118</v>
          </cell>
          <cell r="C632" t="str">
            <v>B60085</v>
          </cell>
          <cell r="D632" t="str">
            <v>SW07F2</v>
          </cell>
          <cell r="E632" t="str">
            <v>OL6004</v>
          </cell>
          <cell r="F632" t="str">
            <v>29081</v>
          </cell>
          <cell r="G632" t="str">
            <v>Woodlands Hill</v>
          </cell>
          <cell r="H632" t="str">
            <v>WH4 Floor</v>
          </cell>
          <cell r="K632" t="str">
            <v/>
          </cell>
          <cell r="M632" t="str">
            <v>-31.5</v>
          </cell>
          <cell r="N632" t="str">
            <v>+16</v>
          </cell>
          <cell r="P632" t="str">
            <v/>
          </cell>
          <cell r="Q632">
            <v>26.6</v>
          </cell>
          <cell r="U632" t="str">
            <v/>
          </cell>
          <cell r="W632" t="str">
            <v>n/a</v>
          </cell>
          <cell r="AA632" t="str">
            <v/>
          </cell>
        </row>
        <row r="633">
          <cell r="A633" t="str">
            <v>NE0118SW07F3</v>
          </cell>
          <cell r="B633" t="str">
            <v>NE0118</v>
          </cell>
          <cell r="C633" t="str">
            <v>B60085</v>
          </cell>
          <cell r="D633" t="str">
            <v>SW07F3</v>
          </cell>
          <cell r="E633" t="str">
            <v>OL6004</v>
          </cell>
          <cell r="F633" t="str">
            <v>29081</v>
          </cell>
          <cell r="G633" t="str">
            <v>Woodlands Hill</v>
          </cell>
          <cell r="H633" t="str">
            <v>WH4 Floor</v>
          </cell>
          <cell r="K633" t="str">
            <v/>
          </cell>
          <cell r="M633" t="str">
            <v>-16</v>
          </cell>
          <cell r="N633" t="str">
            <v>+8</v>
          </cell>
          <cell r="P633" t="str">
            <v/>
          </cell>
          <cell r="Q633">
            <v>15.9</v>
          </cell>
          <cell r="U633" t="str">
            <v/>
          </cell>
          <cell r="W633" t="str">
            <v>n/a</v>
          </cell>
          <cell r="AA633" t="str">
            <v/>
          </cell>
        </row>
        <row r="634">
          <cell r="A634" t="str">
            <v>NE0118SW07F4</v>
          </cell>
          <cell r="B634" t="str">
            <v>NE0118</v>
          </cell>
          <cell r="C634" t="str">
            <v>B60085</v>
          </cell>
          <cell r="D634" t="str">
            <v>SW07F4</v>
          </cell>
          <cell r="E634" t="str">
            <v>OL6004</v>
          </cell>
          <cell r="F634" t="str">
            <v>29081</v>
          </cell>
          <cell r="G634" t="str">
            <v>Woodlands Hill</v>
          </cell>
          <cell r="H634" t="str">
            <v>WH4 Floor</v>
          </cell>
          <cell r="K634" t="str">
            <v/>
          </cell>
          <cell r="M634" t="str">
            <v>-8</v>
          </cell>
          <cell r="N634" t="str">
            <v>+4</v>
          </cell>
          <cell r="P634" t="str">
            <v/>
          </cell>
          <cell r="Q634">
            <v>9</v>
          </cell>
          <cell r="U634" t="str">
            <v/>
          </cell>
          <cell r="W634" t="str">
            <v>n/a</v>
          </cell>
          <cell r="AA634" t="str">
            <v/>
          </cell>
        </row>
        <row r="635">
          <cell r="A635" t="str">
            <v>NE0118SW07F5</v>
          </cell>
          <cell r="B635" t="str">
            <v>NE0118</v>
          </cell>
          <cell r="C635" t="str">
            <v>B60085</v>
          </cell>
          <cell r="D635" t="str">
            <v>SW07F5</v>
          </cell>
          <cell r="E635" t="str">
            <v>OL6004</v>
          </cell>
          <cell r="F635" t="str">
            <v>29081</v>
          </cell>
          <cell r="G635" t="str">
            <v>Woodlands Hill</v>
          </cell>
          <cell r="H635" t="str">
            <v>WH4 Floor</v>
          </cell>
          <cell r="M635" t="str">
            <v>-4</v>
          </cell>
          <cell r="N635" t="str">
            <v>+2</v>
          </cell>
          <cell r="P635" t="str">
            <v/>
          </cell>
          <cell r="Q635">
            <v>3</v>
          </cell>
        </row>
        <row r="636">
          <cell r="A636" t="str">
            <v>NE0118SW07F6</v>
          </cell>
          <cell r="B636" t="str">
            <v>NE0118</v>
          </cell>
          <cell r="C636" t="str">
            <v>B60085</v>
          </cell>
          <cell r="D636" t="str">
            <v>SW07F6</v>
          </cell>
          <cell r="E636" t="str">
            <v>OL6004</v>
          </cell>
          <cell r="F636" t="str">
            <v>29081</v>
          </cell>
          <cell r="G636" t="str">
            <v>Woodlands Hill</v>
          </cell>
          <cell r="H636" t="str">
            <v>WH4 Floor</v>
          </cell>
          <cell r="M636" t="str">
            <v>-2</v>
          </cell>
          <cell r="N636" t="str">
            <v>+1</v>
          </cell>
          <cell r="P636" t="str">
            <v/>
          </cell>
          <cell r="Q636">
            <v>4.8</v>
          </cell>
        </row>
        <row r="637">
          <cell r="A637" t="str">
            <v>NE0118SW07F7</v>
          </cell>
          <cell r="B637" t="str">
            <v>NE0118</v>
          </cell>
          <cell r="C637" t="str">
            <v>B60085</v>
          </cell>
          <cell r="D637" t="str">
            <v>SW07F7</v>
          </cell>
          <cell r="E637" t="str">
            <v>OL6004</v>
          </cell>
          <cell r="F637" t="str">
            <v>29081</v>
          </cell>
          <cell r="G637" t="str">
            <v>Woodlands Hill</v>
          </cell>
          <cell r="H637" t="str">
            <v>WH4 Floor</v>
          </cell>
          <cell r="M637" t="str">
            <v>-1</v>
          </cell>
          <cell r="N637" t="str">
            <v>+0.5</v>
          </cell>
          <cell r="P637" t="str">
            <v/>
          </cell>
          <cell r="Q637">
            <v>3.1</v>
          </cell>
        </row>
        <row r="638">
          <cell r="A638" t="str">
            <v>NE0118SW07F8</v>
          </cell>
          <cell r="B638" t="str">
            <v>NE0118</v>
          </cell>
          <cell r="C638" t="str">
            <v>B60085</v>
          </cell>
          <cell r="D638" t="str">
            <v>SW07F8</v>
          </cell>
          <cell r="E638" t="str">
            <v>OL6004</v>
          </cell>
          <cell r="F638" t="str">
            <v>29081</v>
          </cell>
          <cell r="G638" t="str">
            <v>Woodlands Hill</v>
          </cell>
          <cell r="H638" t="str">
            <v>WH4 Floor</v>
          </cell>
          <cell r="M638" t="str">
            <v>-0.5</v>
          </cell>
          <cell r="N638" t="str">
            <v>+0.25</v>
          </cell>
          <cell r="P638" t="str">
            <v/>
          </cell>
          <cell r="Q638">
            <v>2.2999999999999998</v>
          </cell>
        </row>
        <row r="639">
          <cell r="A639" t="str">
            <v>NE0118SW07F9</v>
          </cell>
          <cell r="B639" t="str">
            <v>NE0118</v>
          </cell>
          <cell r="C639" t="str">
            <v>B60085</v>
          </cell>
          <cell r="D639" t="str">
            <v>SW07F9</v>
          </cell>
          <cell r="E639" t="str">
            <v>OL6004</v>
          </cell>
          <cell r="F639" t="str">
            <v>29081</v>
          </cell>
          <cell r="G639" t="str">
            <v>Woodlands Hill</v>
          </cell>
          <cell r="H639" t="str">
            <v>WH4 Floor</v>
          </cell>
          <cell r="M639" t="str">
            <v>-0.25</v>
          </cell>
          <cell r="N639" t="str">
            <v>+0.125</v>
          </cell>
          <cell r="P639" t="str">
            <v/>
          </cell>
          <cell r="Q639">
            <v>1.5</v>
          </cell>
        </row>
        <row r="640">
          <cell r="A640" t="str">
            <v>NE0118SW07F10</v>
          </cell>
          <cell r="B640" t="str">
            <v>NE0118</v>
          </cell>
          <cell r="C640" t="str">
            <v>B60085</v>
          </cell>
          <cell r="D640" t="str">
            <v>SW07F10</v>
          </cell>
          <cell r="E640" t="str">
            <v>OL6004</v>
          </cell>
          <cell r="F640" t="str">
            <v>29081</v>
          </cell>
          <cell r="G640" t="str">
            <v>Woodlands Hill</v>
          </cell>
          <cell r="H640" t="str">
            <v>WH4 Floor</v>
          </cell>
          <cell r="M640" t="str">
            <v>-0.125</v>
          </cell>
          <cell r="N640" t="str">
            <v>0.063</v>
          </cell>
          <cell r="P640" t="str">
            <v/>
          </cell>
          <cell r="Q640">
            <v>1</v>
          </cell>
        </row>
        <row r="641">
          <cell r="A641" t="str">
            <v>NE0118SW07F11</v>
          </cell>
          <cell r="B641" t="str">
            <v>NE0118</v>
          </cell>
          <cell r="C641" t="str">
            <v>B60085</v>
          </cell>
          <cell r="D641" t="str">
            <v>SW07F11</v>
          </cell>
          <cell r="E641" t="str">
            <v>OL6004</v>
          </cell>
          <cell r="F641" t="str">
            <v>29081</v>
          </cell>
          <cell r="G641" t="str">
            <v>Woodlands Hill</v>
          </cell>
          <cell r="H641" t="str">
            <v>WH4 Floor</v>
          </cell>
          <cell r="M641" t="str">
            <v>-0.063</v>
          </cell>
          <cell r="N641" t="str">
            <v>0.038</v>
          </cell>
          <cell r="P641" t="str">
            <v/>
          </cell>
          <cell r="Q641">
            <v>0.4</v>
          </cell>
        </row>
        <row r="642">
          <cell r="A642" t="str">
            <v>NE0118SW07F12</v>
          </cell>
          <cell r="B642" t="str">
            <v>NE0118</v>
          </cell>
          <cell r="C642" t="str">
            <v>B60085</v>
          </cell>
          <cell r="D642" t="str">
            <v>SW07F12</v>
          </cell>
          <cell r="E642" t="str">
            <v>OL6004</v>
          </cell>
          <cell r="F642" t="str">
            <v>29081</v>
          </cell>
          <cell r="G642" t="str">
            <v>Woodlands Hill</v>
          </cell>
          <cell r="H642" t="str">
            <v>WH4 Floor</v>
          </cell>
          <cell r="M642" t="str">
            <v>-0.038</v>
          </cell>
          <cell r="P642" t="str">
            <v/>
          </cell>
          <cell r="Q642">
            <v>10</v>
          </cell>
        </row>
        <row r="643">
          <cell r="A643" t="str">
            <v/>
          </cell>
          <cell r="P643" t="str">
            <v/>
          </cell>
        </row>
        <row r="644">
          <cell r="A644" t="str">
            <v/>
          </cell>
          <cell r="P644" t="str">
            <v/>
          </cell>
        </row>
        <row r="645">
          <cell r="A645" t="str">
            <v/>
          </cell>
          <cell r="P645" t="str">
            <v/>
          </cell>
        </row>
        <row r="646">
          <cell r="A646" t="str">
            <v/>
          </cell>
          <cell r="P646" t="str">
            <v/>
          </cell>
        </row>
        <row r="647">
          <cell r="A647" t="str">
            <v/>
          </cell>
          <cell r="P647" t="str">
            <v/>
          </cell>
        </row>
        <row r="648">
          <cell r="A648" t="str">
            <v/>
          </cell>
          <cell r="P648" t="str">
            <v/>
          </cell>
        </row>
        <row r="649">
          <cell r="A649" t="str">
            <v/>
          </cell>
          <cell r="P649" t="str">
            <v/>
          </cell>
        </row>
        <row r="650">
          <cell r="A650" t="str">
            <v/>
          </cell>
          <cell r="P650" t="str">
            <v/>
          </cell>
        </row>
        <row r="651">
          <cell r="A651" t="str">
            <v/>
          </cell>
          <cell r="P651" t="str">
            <v/>
          </cell>
        </row>
        <row r="652">
          <cell r="A652" t="str">
            <v/>
          </cell>
          <cell r="P652" t="str">
            <v/>
          </cell>
        </row>
        <row r="653">
          <cell r="A653" t="str">
            <v/>
          </cell>
          <cell r="P653" t="str">
            <v/>
          </cell>
        </row>
        <row r="654">
          <cell r="A654" t="str">
            <v/>
          </cell>
          <cell r="P654" t="str">
            <v/>
          </cell>
        </row>
        <row r="655">
          <cell r="A655" t="str">
            <v/>
          </cell>
          <cell r="P655" t="str">
            <v/>
          </cell>
        </row>
        <row r="656">
          <cell r="A656" t="str">
            <v/>
          </cell>
          <cell r="P656" t="str">
            <v/>
          </cell>
        </row>
        <row r="657">
          <cell r="A657" t="str">
            <v/>
          </cell>
          <cell r="P657" t="str">
            <v/>
          </cell>
        </row>
        <row r="658">
          <cell r="A658" t="str">
            <v/>
          </cell>
          <cell r="P658" t="str">
            <v/>
          </cell>
        </row>
        <row r="659">
          <cell r="A659" t="str">
            <v/>
          </cell>
          <cell r="P659" t="str">
            <v/>
          </cell>
        </row>
        <row r="660">
          <cell r="A660" t="str">
            <v/>
          </cell>
          <cell r="P660" t="str">
            <v/>
          </cell>
        </row>
        <row r="661">
          <cell r="A661" t="str">
            <v/>
          </cell>
          <cell r="P661" t="str">
            <v/>
          </cell>
        </row>
        <row r="662">
          <cell r="A662" t="str">
            <v/>
          </cell>
          <cell r="P662" t="str">
            <v/>
          </cell>
        </row>
        <row r="663">
          <cell r="A663" t="str">
            <v/>
          </cell>
          <cell r="P663" t="str">
            <v/>
          </cell>
        </row>
        <row r="664">
          <cell r="A664" t="str">
            <v/>
          </cell>
          <cell r="P664" t="str">
            <v/>
          </cell>
        </row>
        <row r="665">
          <cell r="A665" t="str">
            <v/>
          </cell>
          <cell r="P665" t="str">
            <v/>
          </cell>
        </row>
        <row r="666">
          <cell r="A666" t="str">
            <v/>
          </cell>
          <cell r="P666" t="str">
            <v/>
          </cell>
        </row>
        <row r="667">
          <cell r="A667" t="str">
            <v/>
          </cell>
          <cell r="P667" t="str">
            <v/>
          </cell>
        </row>
        <row r="668">
          <cell r="A668" t="str">
            <v/>
          </cell>
          <cell r="P668" t="str">
            <v/>
          </cell>
        </row>
        <row r="669">
          <cell r="A669" t="str">
            <v/>
          </cell>
          <cell r="P669" t="str">
            <v/>
          </cell>
        </row>
        <row r="670">
          <cell r="A670" t="str">
            <v/>
          </cell>
          <cell r="P670" t="str">
            <v/>
          </cell>
        </row>
        <row r="671">
          <cell r="A671" t="str">
            <v/>
          </cell>
          <cell r="P671" t="str">
            <v/>
          </cell>
        </row>
        <row r="672">
          <cell r="A672" t="str">
            <v/>
          </cell>
          <cell r="P672" t="str">
            <v/>
          </cell>
        </row>
        <row r="673">
          <cell r="A673" t="str">
            <v/>
          </cell>
          <cell r="P673" t="str">
            <v/>
          </cell>
        </row>
        <row r="674">
          <cell r="A674" t="str">
            <v/>
          </cell>
          <cell r="P674" t="str">
            <v/>
          </cell>
        </row>
        <row r="675">
          <cell r="A675" t="str">
            <v/>
          </cell>
          <cell r="P675" t="str">
            <v/>
          </cell>
        </row>
        <row r="676">
          <cell r="P676" t="str">
            <v/>
          </cell>
        </row>
        <row r="677">
          <cell r="P677" t="str">
            <v/>
          </cell>
        </row>
        <row r="678">
          <cell r="P678" t="str">
            <v/>
          </cell>
        </row>
        <row r="679">
          <cell r="P679" t="str">
            <v/>
          </cell>
        </row>
        <row r="680">
          <cell r="P680" t="str">
            <v/>
          </cell>
        </row>
        <row r="681">
          <cell r="P681" t="str">
            <v/>
          </cell>
        </row>
        <row r="682">
          <cell r="P682" t="str">
            <v/>
          </cell>
        </row>
        <row r="683">
          <cell r="P683" t="str">
            <v/>
          </cell>
        </row>
        <row r="684">
          <cell r="P684" t="str">
            <v/>
          </cell>
        </row>
        <row r="685">
          <cell r="P685" t="str">
            <v/>
          </cell>
        </row>
        <row r="686">
          <cell r="P686" t="str">
            <v/>
          </cell>
        </row>
        <row r="687">
          <cell r="P687" t="str">
            <v/>
          </cell>
        </row>
        <row r="688">
          <cell r="P688" t="str">
            <v/>
          </cell>
        </row>
        <row r="689">
          <cell r="P689" t="str">
            <v/>
          </cell>
        </row>
        <row r="690">
          <cell r="P690" t="str">
            <v/>
          </cell>
        </row>
        <row r="691">
          <cell r="P691" t="str">
            <v/>
          </cell>
        </row>
        <row r="692">
          <cell r="A692" t="str">
            <v>NE0118SD06F1</v>
          </cell>
          <cell r="B692" t="str">
            <v>NE0118</v>
          </cell>
          <cell r="C692" t="e">
            <v>#N/A</v>
          </cell>
          <cell r="D692" t="str">
            <v>SD06F1</v>
          </cell>
          <cell r="E692" t="str">
            <v>OL6004</v>
          </cell>
          <cell r="F692" t="e">
            <v>#N/A</v>
          </cell>
          <cell r="G692" t="str">
            <v>Woodlands Hill</v>
          </cell>
          <cell r="H692" t="str">
            <v>WH2a+2b+WH3P+WH3a</v>
          </cell>
          <cell r="N692" t="str">
            <v>+50</v>
          </cell>
          <cell r="P692" t="str">
            <v/>
          </cell>
        </row>
        <row r="693">
          <cell r="A693" t="str">
            <v>NE0118SD06F2</v>
          </cell>
          <cell r="B693" t="str">
            <v>NE0118</v>
          </cell>
          <cell r="C693" t="e">
            <v>#N/A</v>
          </cell>
          <cell r="D693" t="str">
            <v>SD06F2</v>
          </cell>
          <cell r="E693" t="str">
            <v>OL6004</v>
          </cell>
          <cell r="F693" t="e">
            <v>#N/A</v>
          </cell>
          <cell r="G693" t="str">
            <v>Woodlands Hill</v>
          </cell>
          <cell r="H693" t="str">
            <v>WH2a+2b+WH3P+WH3a</v>
          </cell>
          <cell r="M693" t="str">
            <v>-50</v>
          </cell>
          <cell r="N693" t="str">
            <v>+31.5</v>
          </cell>
          <cell r="P693" t="str">
            <v/>
          </cell>
        </row>
        <row r="694">
          <cell r="A694" t="str">
            <v>NE0118SD06F3</v>
          </cell>
          <cell r="B694" t="str">
            <v>NE0118</v>
          </cell>
          <cell r="C694" t="e">
            <v>#N/A</v>
          </cell>
          <cell r="D694" t="str">
            <v>SD06F3</v>
          </cell>
          <cell r="E694" t="str">
            <v>OL6004</v>
          </cell>
          <cell r="F694" t="e">
            <v>#N/A</v>
          </cell>
          <cell r="G694" t="str">
            <v>Woodlands Hill</v>
          </cell>
          <cell r="H694" t="str">
            <v>WH2a+2b+WH3P+WH3a</v>
          </cell>
          <cell r="M694" t="str">
            <v>-31.5</v>
          </cell>
          <cell r="N694" t="str">
            <v>+16</v>
          </cell>
          <cell r="P694" t="str">
            <v/>
          </cell>
        </row>
        <row r="695">
          <cell r="A695" t="str">
            <v>NE0118SD06F4</v>
          </cell>
          <cell r="B695" t="str">
            <v>NE0118</v>
          </cell>
          <cell r="C695" t="e">
            <v>#N/A</v>
          </cell>
          <cell r="D695" t="str">
            <v>SD06F4</v>
          </cell>
          <cell r="E695" t="str">
            <v>OL6004</v>
          </cell>
          <cell r="F695" t="e">
            <v>#N/A</v>
          </cell>
          <cell r="G695" t="str">
            <v>Woodlands Hill</v>
          </cell>
          <cell r="H695" t="str">
            <v>WH2a+2b+WH3P+WH3a</v>
          </cell>
          <cell r="M695" t="str">
            <v>-16</v>
          </cell>
          <cell r="N695" t="str">
            <v>+8</v>
          </cell>
          <cell r="P695" t="str">
            <v/>
          </cell>
        </row>
        <row r="696">
          <cell r="A696" t="str">
            <v>NE0118SD06F5</v>
          </cell>
          <cell r="B696" t="str">
            <v>NE0118</v>
          </cell>
          <cell r="C696" t="e">
            <v>#N/A</v>
          </cell>
          <cell r="D696" t="str">
            <v>SD06F5</v>
          </cell>
          <cell r="E696" t="str">
            <v>OL6004</v>
          </cell>
          <cell r="F696" t="e">
            <v>#N/A</v>
          </cell>
          <cell r="G696" t="str">
            <v>Woodlands Hill</v>
          </cell>
          <cell r="H696" t="str">
            <v>WH2a+2b+WH3P+WH3a</v>
          </cell>
          <cell r="M696" t="str">
            <v>-8</v>
          </cell>
          <cell r="N696" t="str">
            <v>+4</v>
          </cell>
          <cell r="P696" t="str">
            <v/>
          </cell>
        </row>
        <row r="697">
          <cell r="A697" t="str">
            <v>NE0118SD06F6</v>
          </cell>
          <cell r="B697" t="str">
            <v>NE0118</v>
          </cell>
          <cell r="C697" t="e">
            <v>#N/A</v>
          </cell>
          <cell r="D697" t="str">
            <v>SD06F6</v>
          </cell>
          <cell r="E697" t="str">
            <v>OL6004</v>
          </cell>
          <cell r="F697" t="e">
            <v>#N/A</v>
          </cell>
          <cell r="G697" t="str">
            <v>Woodlands Hill</v>
          </cell>
          <cell r="H697" t="str">
            <v>WH2a+2b+WH3P+WH3a</v>
          </cell>
          <cell r="M697" t="str">
            <v>-4</v>
          </cell>
          <cell r="N697" t="str">
            <v>+2</v>
          </cell>
          <cell r="P697" t="str">
            <v/>
          </cell>
        </row>
        <row r="698">
          <cell r="A698" t="str">
            <v>NE0118SD06F7</v>
          </cell>
          <cell r="B698" t="str">
            <v>NE0118</v>
          </cell>
          <cell r="C698" t="e">
            <v>#N/A</v>
          </cell>
          <cell r="D698" t="str">
            <v>SD06F7</v>
          </cell>
          <cell r="E698" t="str">
            <v>OL6004</v>
          </cell>
          <cell r="F698" t="e">
            <v>#N/A</v>
          </cell>
          <cell r="G698" t="str">
            <v>Woodlands Hill</v>
          </cell>
          <cell r="H698" t="str">
            <v>WH2a+2b+WH3P+WH3a</v>
          </cell>
          <cell r="M698" t="str">
            <v>-2</v>
          </cell>
          <cell r="N698" t="str">
            <v>+1</v>
          </cell>
          <cell r="P698" t="str">
            <v/>
          </cell>
        </row>
        <row r="699">
          <cell r="A699" t="str">
            <v>NE0118SD06F8</v>
          </cell>
          <cell r="B699" t="str">
            <v>NE0118</v>
          </cell>
          <cell r="C699" t="e">
            <v>#N/A</v>
          </cell>
          <cell r="D699" t="str">
            <v>SD06F8</v>
          </cell>
          <cell r="E699" t="str">
            <v>OL6004</v>
          </cell>
          <cell r="F699" t="e">
            <v>#N/A</v>
          </cell>
          <cell r="G699" t="str">
            <v>Woodlands Hill</v>
          </cell>
          <cell r="H699" t="str">
            <v>WH2a+2b+WH3P+WH3a</v>
          </cell>
          <cell r="M699" t="str">
            <v>-1</v>
          </cell>
          <cell r="N699" t="str">
            <v>+0.5</v>
          </cell>
          <cell r="P699" t="str">
            <v/>
          </cell>
        </row>
        <row r="700">
          <cell r="A700" t="str">
            <v>NE0118SD06F9</v>
          </cell>
          <cell r="B700" t="str">
            <v>NE0118</v>
          </cell>
          <cell r="C700" t="e">
            <v>#N/A</v>
          </cell>
          <cell r="D700" t="str">
            <v>SD06F9</v>
          </cell>
          <cell r="E700" t="str">
            <v>OL6004</v>
          </cell>
          <cell r="F700" t="e">
            <v>#N/A</v>
          </cell>
          <cell r="G700" t="str">
            <v>Woodlands Hill</v>
          </cell>
          <cell r="H700" t="str">
            <v>WH2a+2b+WH3P+WH3a</v>
          </cell>
          <cell r="M700" t="str">
            <v>-0.5</v>
          </cell>
          <cell r="N700" t="str">
            <v>+0.25</v>
          </cell>
          <cell r="P700" t="str">
            <v/>
          </cell>
        </row>
        <row r="701">
          <cell r="A701" t="str">
            <v>NE0118SD06F10</v>
          </cell>
          <cell r="B701" t="str">
            <v>NE0118</v>
          </cell>
          <cell r="C701" t="e">
            <v>#N/A</v>
          </cell>
          <cell r="D701" t="str">
            <v>SD06F10</v>
          </cell>
          <cell r="E701" t="str">
            <v>OL6004</v>
          </cell>
          <cell r="F701" t="e">
            <v>#N/A</v>
          </cell>
          <cell r="G701" t="str">
            <v>Woodlands Hill</v>
          </cell>
          <cell r="H701" t="str">
            <v>WH2a+2b+WH3P+WH3a</v>
          </cell>
          <cell r="M701" t="str">
            <v>-0.25</v>
          </cell>
          <cell r="N701" t="str">
            <v>+0.125</v>
          </cell>
          <cell r="P701" t="str">
            <v/>
          </cell>
        </row>
        <row r="702">
          <cell r="A702" t="str">
            <v>NE0118SD06F11</v>
          </cell>
          <cell r="B702" t="str">
            <v>NE0118</v>
          </cell>
          <cell r="C702" t="e">
            <v>#N/A</v>
          </cell>
          <cell r="D702" t="str">
            <v>SD06F11</v>
          </cell>
          <cell r="E702" t="str">
            <v>OL6004</v>
          </cell>
          <cell r="F702" t="e">
            <v>#N/A</v>
          </cell>
          <cell r="G702" t="str">
            <v>Woodlands Hill</v>
          </cell>
          <cell r="H702" t="str">
            <v>WH2a+2b+WH3P+WH3a</v>
          </cell>
          <cell r="M702" t="str">
            <v>-0.125</v>
          </cell>
          <cell r="P702" t="str">
            <v/>
          </cell>
        </row>
        <row r="703">
          <cell r="A703" t="str">
            <v>NE0118SW06F1</v>
          </cell>
          <cell r="B703" t="str">
            <v>NE0118</v>
          </cell>
          <cell r="C703" t="e">
            <v>#N/A</v>
          </cell>
          <cell r="D703" t="str">
            <v>SW06F1</v>
          </cell>
          <cell r="E703" t="str">
            <v>OL6004</v>
          </cell>
          <cell r="F703" t="e">
            <v>#N/A</v>
          </cell>
          <cell r="G703" t="str">
            <v>Woodlands Hill</v>
          </cell>
          <cell r="H703" t="str">
            <v>WH2a+2b+WH3P+WH3a</v>
          </cell>
          <cell r="N703" t="str">
            <v>+50</v>
          </cell>
          <cell r="P703" t="str">
            <v/>
          </cell>
        </row>
        <row r="704">
          <cell r="A704" t="str">
            <v>NE0118SW06F2</v>
          </cell>
          <cell r="B704" t="str">
            <v>NE0118</v>
          </cell>
          <cell r="C704" t="e">
            <v>#N/A</v>
          </cell>
          <cell r="D704" t="str">
            <v>SW06F2</v>
          </cell>
          <cell r="E704" t="str">
            <v>OL6004</v>
          </cell>
          <cell r="F704" t="e">
            <v>#N/A</v>
          </cell>
          <cell r="G704" t="str">
            <v>Woodlands Hill</v>
          </cell>
          <cell r="H704" t="str">
            <v>WH2a+2b+WH3P+WH3a</v>
          </cell>
          <cell r="M704" t="str">
            <v>-50</v>
          </cell>
          <cell r="N704" t="str">
            <v>+31.5</v>
          </cell>
          <cell r="P704" t="str">
            <v/>
          </cell>
        </row>
        <row r="705">
          <cell r="A705" t="str">
            <v>NE0118SW06F3</v>
          </cell>
          <cell r="B705" t="str">
            <v>NE0118</v>
          </cell>
          <cell r="C705" t="e">
            <v>#N/A</v>
          </cell>
          <cell r="D705" t="str">
            <v>SW06F3</v>
          </cell>
          <cell r="E705" t="str">
            <v>OL6004</v>
          </cell>
          <cell r="F705" t="e">
            <v>#N/A</v>
          </cell>
          <cell r="G705" t="str">
            <v>Woodlands Hill</v>
          </cell>
          <cell r="H705" t="str">
            <v>WH2a+2b+WH3P+WH3a</v>
          </cell>
          <cell r="M705" t="str">
            <v>-31.5</v>
          </cell>
          <cell r="N705" t="str">
            <v>+16</v>
          </cell>
          <cell r="P705" t="str">
            <v/>
          </cell>
        </row>
        <row r="706">
          <cell r="A706" t="str">
            <v>NE0118SW06F4</v>
          </cell>
          <cell r="B706" t="str">
            <v>NE0118</v>
          </cell>
          <cell r="C706" t="e">
            <v>#N/A</v>
          </cell>
          <cell r="D706" t="str">
            <v>SW06F4</v>
          </cell>
          <cell r="E706" t="str">
            <v>OL6004</v>
          </cell>
          <cell r="F706" t="e">
            <v>#N/A</v>
          </cell>
          <cell r="G706" t="str">
            <v>Woodlands Hill</v>
          </cell>
          <cell r="H706" t="str">
            <v>WH2a+2b+WH3P+WH3a</v>
          </cell>
          <cell r="M706" t="str">
            <v>-16</v>
          </cell>
          <cell r="N706" t="str">
            <v>+8</v>
          </cell>
          <cell r="P706" t="str">
            <v/>
          </cell>
        </row>
        <row r="707">
          <cell r="A707" t="str">
            <v>NE0118SW06F5</v>
          </cell>
          <cell r="B707" t="str">
            <v>NE0118</v>
          </cell>
          <cell r="C707" t="e">
            <v>#N/A</v>
          </cell>
          <cell r="D707" t="str">
            <v>SW06F5</v>
          </cell>
          <cell r="E707" t="str">
            <v>OL6004</v>
          </cell>
          <cell r="F707" t="e">
            <v>#N/A</v>
          </cell>
          <cell r="G707" t="str">
            <v>Woodlands Hill</v>
          </cell>
          <cell r="H707" t="str">
            <v>WH2a+2b+WH3P+WH3a</v>
          </cell>
          <cell r="M707" t="str">
            <v>-8</v>
          </cell>
          <cell r="N707" t="str">
            <v>+4</v>
          </cell>
          <cell r="P707" t="str">
            <v/>
          </cell>
        </row>
        <row r="708">
          <cell r="A708" t="str">
            <v>NE0118SW06F6</v>
          </cell>
          <cell r="B708" t="str">
            <v>NE0118</v>
          </cell>
          <cell r="C708" t="e">
            <v>#N/A</v>
          </cell>
          <cell r="D708" t="str">
            <v>SW06F6</v>
          </cell>
          <cell r="E708" t="str">
            <v>OL6004</v>
          </cell>
          <cell r="F708" t="e">
            <v>#N/A</v>
          </cell>
          <cell r="G708" t="str">
            <v>Woodlands Hill</v>
          </cell>
          <cell r="H708" t="str">
            <v>WH2a+2b+WH3P+WH3a</v>
          </cell>
          <cell r="M708" t="str">
            <v>-4</v>
          </cell>
          <cell r="N708" t="str">
            <v>+2</v>
          </cell>
          <cell r="P708" t="str">
            <v/>
          </cell>
        </row>
        <row r="709">
          <cell r="A709" t="str">
            <v>NE0118SW06F7</v>
          </cell>
          <cell r="B709" t="str">
            <v>NE0118</v>
          </cell>
          <cell r="C709" t="e">
            <v>#N/A</v>
          </cell>
          <cell r="D709" t="str">
            <v>SW06F7</v>
          </cell>
          <cell r="E709" t="str">
            <v>OL6004</v>
          </cell>
          <cell r="F709" t="e">
            <v>#N/A</v>
          </cell>
          <cell r="G709" t="str">
            <v>Woodlands Hill</v>
          </cell>
          <cell r="H709" t="str">
            <v>WH2a+2b+WH3P+WH3a</v>
          </cell>
          <cell r="M709" t="str">
            <v>-2</v>
          </cell>
          <cell r="N709" t="str">
            <v>+1</v>
          </cell>
          <cell r="P709" t="str">
            <v/>
          </cell>
        </row>
        <row r="710">
          <cell r="A710" t="str">
            <v>NE0118SW06F8</v>
          </cell>
          <cell r="B710" t="str">
            <v>NE0118</v>
          </cell>
          <cell r="C710" t="e">
            <v>#N/A</v>
          </cell>
          <cell r="D710" t="str">
            <v>SW06F8</v>
          </cell>
          <cell r="E710" t="str">
            <v>OL6004</v>
          </cell>
          <cell r="F710" t="e">
            <v>#N/A</v>
          </cell>
          <cell r="G710" t="str">
            <v>Woodlands Hill</v>
          </cell>
          <cell r="H710" t="str">
            <v>WH2a+2b+WH3P+WH3a</v>
          </cell>
          <cell r="M710" t="str">
            <v>-1</v>
          </cell>
          <cell r="N710" t="str">
            <v>+0.5</v>
          </cell>
          <cell r="P710" t="str">
            <v/>
          </cell>
        </row>
        <row r="711">
          <cell r="A711" t="str">
            <v>NE0118SW06F9</v>
          </cell>
          <cell r="B711" t="str">
            <v>NE0118</v>
          </cell>
          <cell r="C711" t="e">
            <v>#N/A</v>
          </cell>
          <cell r="D711" t="str">
            <v>SW06F9</v>
          </cell>
          <cell r="E711" t="str">
            <v>OL6004</v>
          </cell>
          <cell r="F711" t="e">
            <v>#N/A</v>
          </cell>
          <cell r="G711" t="str">
            <v>Woodlands Hill</v>
          </cell>
          <cell r="H711" t="str">
            <v>WH2a+2b+WH3P+WH3a</v>
          </cell>
          <cell r="M711" t="str">
            <v>-0.5</v>
          </cell>
          <cell r="N711" t="str">
            <v>+0.25</v>
          </cell>
          <cell r="P711" t="str">
            <v/>
          </cell>
        </row>
        <row r="712">
          <cell r="A712" t="str">
            <v>NE0118SW06F10</v>
          </cell>
          <cell r="B712" t="str">
            <v>NE0118</v>
          </cell>
          <cell r="C712" t="e">
            <v>#N/A</v>
          </cell>
          <cell r="D712" t="str">
            <v>SW06F10</v>
          </cell>
          <cell r="E712" t="str">
            <v>OL6004</v>
          </cell>
          <cell r="F712" t="e">
            <v>#N/A</v>
          </cell>
          <cell r="G712" t="str">
            <v>Woodlands Hill</v>
          </cell>
          <cell r="H712" t="str">
            <v>WH2a+2b+WH3P+WH3a</v>
          </cell>
          <cell r="M712" t="str">
            <v>-0.25</v>
          </cell>
          <cell r="N712" t="str">
            <v>+0.125</v>
          </cell>
          <cell r="P712" t="str">
            <v/>
          </cell>
        </row>
        <row r="713">
          <cell r="A713" t="str">
            <v>NE0118SW06F11</v>
          </cell>
          <cell r="B713" t="str">
            <v>NE0118</v>
          </cell>
          <cell r="C713" t="e">
            <v>#N/A</v>
          </cell>
          <cell r="D713" t="str">
            <v>SW06F11</v>
          </cell>
          <cell r="E713" t="str">
            <v>OL6004</v>
          </cell>
          <cell r="F713" t="e">
            <v>#N/A</v>
          </cell>
          <cell r="G713" t="str">
            <v>Woodlands Hill</v>
          </cell>
          <cell r="H713" t="str">
            <v>WH2a+2b+WH3P+WH3a</v>
          </cell>
          <cell r="M713" t="str">
            <v>-0.125</v>
          </cell>
          <cell r="N713" t="str">
            <v>+0.063</v>
          </cell>
          <cell r="P713" t="str">
            <v/>
          </cell>
        </row>
        <row r="714">
          <cell r="A714" t="str">
            <v>NE0118SW06F12</v>
          </cell>
          <cell r="B714" t="str">
            <v>NE0118</v>
          </cell>
          <cell r="C714" t="e">
            <v>#N/A</v>
          </cell>
          <cell r="D714" t="str">
            <v>SW06F12</v>
          </cell>
          <cell r="E714" t="str">
            <v>OL6004</v>
          </cell>
          <cell r="F714" t="e">
            <v>#N/A</v>
          </cell>
          <cell r="G714" t="str">
            <v>Woodlands Hill</v>
          </cell>
          <cell r="H714" t="str">
            <v>WH2a+2b+WH3P+WH3a</v>
          </cell>
          <cell r="M714" t="str">
            <v>-0.063</v>
          </cell>
          <cell r="N714" t="str">
            <v>+0.038</v>
          </cell>
          <cell r="P714" t="str">
            <v/>
          </cell>
        </row>
        <row r="715">
          <cell r="A715" t="str">
            <v>NE0118SW06F13</v>
          </cell>
          <cell r="B715" t="str">
            <v>NE0118</v>
          </cell>
          <cell r="C715" t="e">
            <v>#N/A</v>
          </cell>
          <cell r="D715" t="str">
            <v>SW06F13</v>
          </cell>
          <cell r="E715" t="str">
            <v>OL6004</v>
          </cell>
          <cell r="F715" t="e">
            <v>#N/A</v>
          </cell>
          <cell r="G715" t="str">
            <v>Woodlands Hill</v>
          </cell>
          <cell r="H715" t="str">
            <v>WH2a+2b+WH3P+WH3a</v>
          </cell>
          <cell r="M715" t="str">
            <v>-0.038</v>
          </cell>
          <cell r="P715" t="str">
            <v/>
          </cell>
        </row>
        <row r="716">
          <cell r="A716" t="str">
            <v>NE0118FF01F1</v>
          </cell>
          <cell r="B716" t="str">
            <v>NE0118</v>
          </cell>
          <cell r="C716" t="str">
            <v>B60077</v>
          </cell>
          <cell r="D716" t="str">
            <v>FF01F1</v>
          </cell>
          <cell r="E716" t="str">
            <v>OL6004</v>
          </cell>
          <cell r="F716" t="str">
            <v>29072</v>
          </cell>
          <cell r="G716" t="str">
            <v>Woodlands Hill</v>
          </cell>
          <cell r="H716" t="str">
            <v>WH2b(1)_wh3p</v>
          </cell>
          <cell r="K716" t="str">
            <v/>
          </cell>
          <cell r="N716" t="str">
            <v xml:space="preserve">Conc   </v>
          </cell>
          <cell r="O716">
            <v>8</v>
          </cell>
          <cell r="P716" t="str">
            <v/>
          </cell>
          <cell r="Q716">
            <v>5.5</v>
          </cell>
          <cell r="S716">
            <v>8.1999999999999993</v>
          </cell>
        </row>
        <row r="717">
          <cell r="A717" t="str">
            <v>NE0118FF01F2</v>
          </cell>
          <cell r="B717" t="str">
            <v>NE0118</v>
          </cell>
          <cell r="C717" t="str">
            <v>B60077</v>
          </cell>
          <cell r="D717" t="str">
            <v>FF01F2</v>
          </cell>
          <cell r="E717" t="str">
            <v>OL6004</v>
          </cell>
          <cell r="F717" t="str">
            <v>29072</v>
          </cell>
          <cell r="G717" t="str">
            <v>Woodlands Hill</v>
          </cell>
          <cell r="H717" t="str">
            <v>WH2b(1)_wh3p</v>
          </cell>
          <cell r="N717" t="str">
            <v xml:space="preserve">Conc   </v>
          </cell>
          <cell r="O717">
            <v>7</v>
          </cell>
          <cell r="P717" t="str">
            <v/>
          </cell>
          <cell r="Q717">
            <v>7.7</v>
          </cell>
          <cell r="S717">
            <v>9.1</v>
          </cell>
        </row>
        <row r="718">
          <cell r="A718" t="str">
            <v>NE0118FF01F3</v>
          </cell>
          <cell r="B718" t="str">
            <v>NE0118</v>
          </cell>
          <cell r="C718" t="str">
            <v>B60077</v>
          </cell>
          <cell r="D718" t="str">
            <v>FF01F3</v>
          </cell>
          <cell r="E718" t="str">
            <v>OL6004</v>
          </cell>
          <cell r="F718" t="str">
            <v>29072</v>
          </cell>
          <cell r="G718" t="str">
            <v>Woodlands Hill</v>
          </cell>
          <cell r="H718" t="str">
            <v>WH2b(1)_wh3p</v>
          </cell>
          <cell r="N718" t="str">
            <v xml:space="preserve">Conc   </v>
          </cell>
          <cell r="O718">
            <v>9</v>
          </cell>
          <cell r="P718" t="str">
            <v/>
          </cell>
          <cell r="Q718">
            <v>7.6</v>
          </cell>
          <cell r="S718">
            <v>9.4</v>
          </cell>
        </row>
        <row r="719">
          <cell r="A719" t="str">
            <v>NE0118FF01F4</v>
          </cell>
          <cell r="B719" t="str">
            <v>NE0118</v>
          </cell>
          <cell r="C719" t="str">
            <v>B60077</v>
          </cell>
          <cell r="D719" t="str">
            <v>FF01F4</v>
          </cell>
          <cell r="E719" t="str">
            <v>OL6004</v>
          </cell>
          <cell r="F719" t="str">
            <v>29072</v>
          </cell>
          <cell r="G719" t="str">
            <v>Woodlands Hill</v>
          </cell>
          <cell r="H719" t="str">
            <v>WH2b(1)_wh3p</v>
          </cell>
          <cell r="K719" t="str">
            <v/>
          </cell>
          <cell r="N719" t="str">
            <v xml:space="preserve">Conc   </v>
          </cell>
          <cell r="O719">
            <v>11</v>
          </cell>
          <cell r="P719" t="str">
            <v/>
          </cell>
          <cell r="Q719">
            <v>5.0999999999999996</v>
          </cell>
          <cell r="S719">
            <v>9.6999999999999993</v>
          </cell>
        </row>
        <row r="720">
          <cell r="A720" t="str">
            <v>NE0118FF01F5</v>
          </cell>
          <cell r="B720" t="str">
            <v>NE0118</v>
          </cell>
          <cell r="C720" t="str">
            <v>B60077</v>
          </cell>
          <cell r="D720" t="str">
            <v>FF01F5</v>
          </cell>
          <cell r="E720" t="str">
            <v>OL6004</v>
          </cell>
          <cell r="F720" t="str">
            <v>29072</v>
          </cell>
          <cell r="G720" t="str">
            <v>Woodlands Hill</v>
          </cell>
          <cell r="H720" t="str">
            <v>WH2b(1)_wh3p</v>
          </cell>
          <cell r="K720" t="str">
            <v/>
          </cell>
          <cell r="N720" t="str">
            <v xml:space="preserve">Conc   </v>
          </cell>
          <cell r="O720">
            <v>10</v>
          </cell>
          <cell r="P720" t="str">
            <v/>
          </cell>
          <cell r="Q720">
            <v>3.2</v>
          </cell>
          <cell r="S720">
            <v>11.2</v>
          </cell>
        </row>
        <row r="721">
          <cell r="A721" t="str">
            <v>NE0118FF01F6</v>
          </cell>
          <cell r="B721" t="str">
            <v>NE0118</v>
          </cell>
          <cell r="C721" t="str">
            <v>B60077</v>
          </cell>
          <cell r="D721" t="str">
            <v>FF01F6</v>
          </cell>
          <cell r="E721" t="str">
            <v>OL6004</v>
          </cell>
          <cell r="F721" t="str">
            <v>29072</v>
          </cell>
          <cell r="G721" t="str">
            <v>Woodlands Hill</v>
          </cell>
          <cell r="H721" t="str">
            <v>WH2b(1)_wh3p</v>
          </cell>
          <cell r="K721" t="str">
            <v/>
          </cell>
          <cell r="N721" t="str">
            <v xml:space="preserve">Conc   </v>
          </cell>
          <cell r="O721">
            <v>13</v>
          </cell>
          <cell r="P721" t="str">
            <v/>
          </cell>
          <cell r="Q721">
            <v>1.6</v>
          </cell>
          <cell r="S721">
            <v>13.8</v>
          </cell>
        </row>
        <row r="722">
          <cell r="A722" t="str">
            <v>NE0118FF01F7</v>
          </cell>
          <cell r="B722" t="str">
            <v>NE0118</v>
          </cell>
          <cell r="C722" t="str">
            <v>B60077</v>
          </cell>
          <cell r="D722" t="str">
            <v>FF01F7</v>
          </cell>
          <cell r="E722" t="str">
            <v>OL6004</v>
          </cell>
          <cell r="F722" t="str">
            <v>29072</v>
          </cell>
          <cell r="G722" t="str">
            <v>Woodlands Hill</v>
          </cell>
          <cell r="H722" t="str">
            <v>WH2b(1)_wh3p</v>
          </cell>
          <cell r="K722" t="str">
            <v/>
          </cell>
          <cell r="N722" t="str">
            <v xml:space="preserve">Conc   </v>
          </cell>
          <cell r="O722">
            <v>12</v>
          </cell>
          <cell r="P722" t="str">
            <v/>
          </cell>
          <cell r="Q722">
            <v>2.1</v>
          </cell>
          <cell r="S722">
            <v>14.7</v>
          </cell>
        </row>
        <row r="723">
          <cell r="A723" t="str">
            <v>NE0118FF01F8</v>
          </cell>
          <cell r="B723" t="str">
            <v>NE0118</v>
          </cell>
          <cell r="C723" t="str">
            <v>B60077</v>
          </cell>
          <cell r="D723" t="str">
            <v>FF01F8</v>
          </cell>
          <cell r="E723" t="str">
            <v>OL6004</v>
          </cell>
          <cell r="F723" t="str">
            <v>29072</v>
          </cell>
          <cell r="G723" t="str">
            <v>Woodlands Hill</v>
          </cell>
          <cell r="H723" t="str">
            <v>WH2b(1)_wh3p</v>
          </cell>
          <cell r="K723" t="str">
            <v/>
          </cell>
          <cell r="N723" t="str">
            <v xml:space="preserve">Conc   </v>
          </cell>
          <cell r="O723">
            <v>6</v>
          </cell>
          <cell r="P723" t="str">
            <v/>
          </cell>
          <cell r="Q723">
            <v>11.1</v>
          </cell>
          <cell r="S723">
            <v>17.5</v>
          </cell>
        </row>
        <row r="724">
          <cell r="A724" t="str">
            <v>NE0118FF01F9</v>
          </cell>
          <cell r="B724" t="str">
            <v>NE0118</v>
          </cell>
          <cell r="C724" t="str">
            <v>B60077</v>
          </cell>
          <cell r="D724" t="str">
            <v>FF01F9</v>
          </cell>
          <cell r="E724" t="str">
            <v>OL6004</v>
          </cell>
          <cell r="F724" t="str">
            <v>29072</v>
          </cell>
          <cell r="G724" t="str">
            <v>Woodlands Hill</v>
          </cell>
          <cell r="H724" t="str">
            <v>WH2b(1)_wh3p</v>
          </cell>
          <cell r="K724" t="str">
            <v/>
          </cell>
          <cell r="N724" t="str">
            <v xml:space="preserve">Tails </v>
          </cell>
          <cell r="O724">
            <v>12</v>
          </cell>
          <cell r="P724" t="str">
            <v/>
          </cell>
          <cell r="Q724">
            <v>9</v>
          </cell>
          <cell r="S724">
            <v>25.8</v>
          </cell>
        </row>
        <row r="725">
          <cell r="A725" t="str">
            <v>NE0118FF01F10</v>
          </cell>
          <cell r="B725" t="str">
            <v>NE0118</v>
          </cell>
          <cell r="C725" t="str">
            <v>B60077</v>
          </cell>
          <cell r="D725" t="str">
            <v>FF01F10</v>
          </cell>
          <cell r="E725" t="str">
            <v>OL6004</v>
          </cell>
          <cell r="F725" t="str">
            <v>29072</v>
          </cell>
          <cell r="G725" t="str">
            <v>Woodlands Hill</v>
          </cell>
          <cell r="H725" t="str">
            <v>WH2b(1)_wh3p</v>
          </cell>
          <cell r="K725" t="str">
            <v/>
          </cell>
          <cell r="N725" t="str">
            <v xml:space="preserve">Tails </v>
          </cell>
          <cell r="O725">
            <v>7</v>
          </cell>
          <cell r="P725" t="str">
            <v/>
          </cell>
          <cell r="Q725">
            <v>5.8</v>
          </cell>
          <cell r="S725">
            <v>27.1</v>
          </cell>
        </row>
        <row r="726">
          <cell r="A726" t="str">
            <v>NE0118FF01F11</v>
          </cell>
          <cell r="B726" t="str">
            <v>NE0118</v>
          </cell>
          <cell r="C726" t="str">
            <v>B60077</v>
          </cell>
          <cell r="D726" t="str">
            <v>FF01F11</v>
          </cell>
          <cell r="E726" t="str">
            <v>OL6004</v>
          </cell>
          <cell r="F726" t="str">
            <v>29072</v>
          </cell>
          <cell r="G726" t="str">
            <v>Woodlands Hill</v>
          </cell>
          <cell r="H726" t="str">
            <v>WH2b(1)_wh3p</v>
          </cell>
          <cell r="K726" t="str">
            <v/>
          </cell>
          <cell r="N726" t="str">
            <v xml:space="preserve">Tails </v>
          </cell>
          <cell r="O726">
            <v>13</v>
          </cell>
          <cell r="P726" t="str">
            <v/>
          </cell>
          <cell r="Q726">
            <v>7.9</v>
          </cell>
          <cell r="S726">
            <v>27.1</v>
          </cell>
        </row>
        <row r="727">
          <cell r="A727" t="str">
            <v>NE0118FF01F12</v>
          </cell>
          <cell r="B727" t="str">
            <v>NE0118</v>
          </cell>
          <cell r="C727" t="str">
            <v>B60077</v>
          </cell>
          <cell r="D727" t="str">
            <v>FF01F12</v>
          </cell>
          <cell r="E727" t="str">
            <v>OL6004</v>
          </cell>
          <cell r="F727" t="str">
            <v>29072</v>
          </cell>
          <cell r="G727" t="str">
            <v>Woodlands Hill</v>
          </cell>
          <cell r="H727" t="str">
            <v>WH2b(1)_wh3p</v>
          </cell>
          <cell r="K727" t="str">
            <v/>
          </cell>
          <cell r="N727" t="str">
            <v xml:space="preserve">Tails </v>
          </cell>
          <cell r="O727">
            <v>11</v>
          </cell>
          <cell r="P727" t="str">
            <v/>
          </cell>
          <cell r="Q727">
            <v>4.3</v>
          </cell>
          <cell r="S727">
            <v>34.9</v>
          </cell>
        </row>
        <row r="728">
          <cell r="A728" t="str">
            <v>NE0118FF01F13</v>
          </cell>
          <cell r="B728" t="str">
            <v>NE0118</v>
          </cell>
          <cell r="C728" t="str">
            <v>B60077</v>
          </cell>
          <cell r="D728" t="str">
            <v>FF01F13</v>
          </cell>
          <cell r="E728" t="str">
            <v>OL6004</v>
          </cell>
          <cell r="F728" t="str">
            <v>29072</v>
          </cell>
          <cell r="G728" t="str">
            <v>Woodlands Hill</v>
          </cell>
          <cell r="H728" t="str">
            <v>WH2b(1)_wh3p</v>
          </cell>
          <cell r="K728" t="str">
            <v/>
          </cell>
          <cell r="N728" t="str">
            <v xml:space="preserve">Tails </v>
          </cell>
          <cell r="O728">
            <v>9</v>
          </cell>
          <cell r="P728" t="str">
            <v/>
          </cell>
          <cell r="Q728">
            <v>2.7</v>
          </cell>
          <cell r="S728">
            <v>45.2</v>
          </cell>
        </row>
        <row r="729">
          <cell r="A729" t="str">
            <v>NE0118FF01F14</v>
          </cell>
          <cell r="B729" t="str">
            <v>NE0118</v>
          </cell>
          <cell r="C729" t="str">
            <v>B60077</v>
          </cell>
          <cell r="D729" t="str">
            <v>FF01F14</v>
          </cell>
          <cell r="E729" t="str">
            <v>OL6004</v>
          </cell>
          <cell r="F729" t="str">
            <v>29072</v>
          </cell>
          <cell r="G729" t="str">
            <v>Woodlands Hill</v>
          </cell>
          <cell r="H729" t="str">
            <v>WH2b(1)_wh3p</v>
          </cell>
          <cell r="K729" t="str">
            <v/>
          </cell>
          <cell r="N729" t="str">
            <v xml:space="preserve">Tails </v>
          </cell>
          <cell r="O729">
            <v>6</v>
          </cell>
          <cell r="P729" t="str">
            <v/>
          </cell>
          <cell r="Q729">
            <v>26.4</v>
          </cell>
          <cell r="S729">
            <v>46.5</v>
          </cell>
        </row>
        <row r="730">
          <cell r="A730" t="str">
            <v>NE0118FF02F1</v>
          </cell>
          <cell r="B730" t="str">
            <v>NE0118</v>
          </cell>
          <cell r="C730" t="str">
            <v>B60084</v>
          </cell>
          <cell r="D730" t="str">
            <v>FF02F1</v>
          </cell>
          <cell r="E730" t="str">
            <v>OL6004</v>
          </cell>
          <cell r="F730" t="str">
            <v>29080</v>
          </cell>
          <cell r="G730" t="str">
            <v>Woodlands Hill</v>
          </cell>
          <cell r="H730" t="str">
            <v>wh(4)</v>
          </cell>
          <cell r="K730" t="str">
            <v/>
          </cell>
          <cell r="N730" t="str">
            <v xml:space="preserve">Conc   </v>
          </cell>
          <cell r="O730">
            <v>12</v>
          </cell>
          <cell r="P730" t="str">
            <v/>
          </cell>
          <cell r="Q730">
            <v>10.1</v>
          </cell>
          <cell r="S730">
            <v>7.6</v>
          </cell>
        </row>
        <row r="731">
          <cell r="A731" t="str">
            <v>NE0118FF02F2</v>
          </cell>
          <cell r="B731" t="str">
            <v>NE0118</v>
          </cell>
          <cell r="C731" t="str">
            <v>B60084</v>
          </cell>
          <cell r="D731" t="str">
            <v>FF02F2</v>
          </cell>
          <cell r="E731" t="str">
            <v>OL6004</v>
          </cell>
          <cell r="F731" t="str">
            <v>29080</v>
          </cell>
          <cell r="G731" t="str">
            <v>Woodlands Hill</v>
          </cell>
          <cell r="H731" t="str">
            <v>wh(4)</v>
          </cell>
          <cell r="K731" t="str">
            <v/>
          </cell>
          <cell r="N731" t="str">
            <v xml:space="preserve">Conc   </v>
          </cell>
          <cell r="O731">
            <v>9</v>
          </cell>
          <cell r="P731" t="str">
            <v/>
          </cell>
          <cell r="Q731">
            <v>15.3</v>
          </cell>
          <cell r="S731">
            <v>7.7</v>
          </cell>
        </row>
        <row r="732">
          <cell r="A732" t="str">
            <v>NE0118FF02F3</v>
          </cell>
          <cell r="B732" t="str">
            <v>NE0118</v>
          </cell>
          <cell r="C732" t="str">
            <v>B60084</v>
          </cell>
          <cell r="D732" t="str">
            <v>FF02F3</v>
          </cell>
          <cell r="E732" t="str">
            <v>OL6004</v>
          </cell>
          <cell r="F732" t="str">
            <v>29080</v>
          </cell>
          <cell r="G732" t="str">
            <v>Woodlands Hill</v>
          </cell>
          <cell r="H732" t="str">
            <v>wh(4)</v>
          </cell>
          <cell r="K732" t="str">
            <v/>
          </cell>
          <cell r="N732" t="str">
            <v xml:space="preserve">Conc   </v>
          </cell>
          <cell r="O732">
            <v>13</v>
          </cell>
          <cell r="P732" t="str">
            <v/>
          </cell>
          <cell r="Q732">
            <v>6</v>
          </cell>
          <cell r="S732">
            <v>7.9</v>
          </cell>
        </row>
        <row r="733">
          <cell r="A733" t="str">
            <v>NE0118FF02F4</v>
          </cell>
          <cell r="B733" t="str">
            <v>NE0118</v>
          </cell>
          <cell r="C733" t="str">
            <v>B60084</v>
          </cell>
          <cell r="D733" t="str">
            <v>FF02F4</v>
          </cell>
          <cell r="E733" t="str">
            <v>OL6004</v>
          </cell>
          <cell r="F733" t="str">
            <v>29080</v>
          </cell>
          <cell r="G733" t="str">
            <v>Woodlands Hill</v>
          </cell>
          <cell r="H733" t="str">
            <v>wh(4)</v>
          </cell>
          <cell r="K733" t="str">
            <v/>
          </cell>
          <cell r="N733" t="str">
            <v xml:space="preserve">Conc   </v>
          </cell>
          <cell r="O733">
            <v>15</v>
          </cell>
          <cell r="P733" t="str">
            <v/>
          </cell>
          <cell r="Q733">
            <v>2.4</v>
          </cell>
          <cell r="S733">
            <v>9.3000000000000007</v>
          </cell>
        </row>
        <row r="734">
          <cell r="A734" t="str">
            <v>NE0118FF02F5</v>
          </cell>
          <cell r="B734" t="str">
            <v>NE0118</v>
          </cell>
          <cell r="C734" t="str">
            <v>B60084</v>
          </cell>
          <cell r="D734" t="str">
            <v>FF02F5</v>
          </cell>
          <cell r="E734" t="str">
            <v>OL6004</v>
          </cell>
          <cell r="F734" t="str">
            <v>29080</v>
          </cell>
          <cell r="G734" t="str">
            <v>Woodlands Hill</v>
          </cell>
          <cell r="H734" t="str">
            <v>wh(4)</v>
          </cell>
          <cell r="K734" t="str">
            <v/>
          </cell>
          <cell r="N734" t="str">
            <v xml:space="preserve">Conc   </v>
          </cell>
          <cell r="O734">
            <v>14</v>
          </cell>
          <cell r="P734" t="str">
            <v/>
          </cell>
          <cell r="Q734">
            <v>7.3</v>
          </cell>
          <cell r="S734">
            <v>9.6999999999999993</v>
          </cell>
        </row>
        <row r="735">
          <cell r="A735" t="str">
            <v>NE0118FF02F6</v>
          </cell>
          <cell r="B735" t="str">
            <v>NE0118</v>
          </cell>
          <cell r="C735" t="str">
            <v>B60084</v>
          </cell>
          <cell r="D735" t="str">
            <v>FF02F6</v>
          </cell>
          <cell r="E735" t="str">
            <v>OL6004</v>
          </cell>
          <cell r="F735" t="str">
            <v>29080</v>
          </cell>
          <cell r="G735" t="str">
            <v>Woodlands Hill</v>
          </cell>
          <cell r="H735" t="str">
            <v>wh(4)</v>
          </cell>
          <cell r="K735" t="str">
            <v/>
          </cell>
          <cell r="N735" t="str">
            <v xml:space="preserve">Conc   </v>
          </cell>
          <cell r="O735">
            <v>16</v>
          </cell>
          <cell r="P735" t="str">
            <v/>
          </cell>
          <cell r="Q735">
            <v>1.7</v>
          </cell>
          <cell r="S735">
            <v>10.4</v>
          </cell>
        </row>
        <row r="736">
          <cell r="A736" t="str">
            <v>NE0118FF02F7</v>
          </cell>
          <cell r="B736" t="str">
            <v>NE0118</v>
          </cell>
          <cell r="C736" t="str">
            <v>B60084</v>
          </cell>
          <cell r="D736" t="str">
            <v>FF02F7</v>
          </cell>
          <cell r="E736" t="str">
            <v>OL6004</v>
          </cell>
          <cell r="F736" t="str">
            <v>29080</v>
          </cell>
          <cell r="G736" t="str">
            <v>Woodlands Hill</v>
          </cell>
          <cell r="H736" t="str">
            <v>wh(4)</v>
          </cell>
          <cell r="K736" t="str">
            <v/>
          </cell>
          <cell r="N736" t="str">
            <v xml:space="preserve">Conc   </v>
          </cell>
          <cell r="O736">
            <v>11</v>
          </cell>
          <cell r="P736" t="str">
            <v/>
          </cell>
          <cell r="Q736">
            <v>7.7</v>
          </cell>
          <cell r="S736">
            <v>11</v>
          </cell>
        </row>
        <row r="737">
          <cell r="A737" t="str">
            <v>NE0118FF02F8</v>
          </cell>
          <cell r="B737" t="str">
            <v>NE0118</v>
          </cell>
          <cell r="C737" t="str">
            <v>B60084</v>
          </cell>
          <cell r="D737" t="str">
            <v>FF02F8</v>
          </cell>
          <cell r="E737" t="str">
            <v>OL6004</v>
          </cell>
          <cell r="F737" t="str">
            <v>29080</v>
          </cell>
          <cell r="G737" t="str">
            <v>Woodlands Hill</v>
          </cell>
          <cell r="H737" t="str">
            <v>wh(4)</v>
          </cell>
          <cell r="K737" t="str">
            <v/>
          </cell>
          <cell r="N737" t="str">
            <v xml:space="preserve">Tails </v>
          </cell>
          <cell r="O737">
            <v>12</v>
          </cell>
          <cell r="P737" t="str">
            <v/>
          </cell>
          <cell r="Q737">
            <v>2.7</v>
          </cell>
          <cell r="S737">
            <v>13.9</v>
          </cell>
        </row>
        <row r="738">
          <cell r="A738" t="str">
            <v>NE0118FF02F9</v>
          </cell>
          <cell r="B738" t="str">
            <v>NE0118</v>
          </cell>
          <cell r="C738" t="str">
            <v>B60084</v>
          </cell>
          <cell r="D738" t="str">
            <v>FF02F9</v>
          </cell>
          <cell r="E738" t="str">
            <v>OL6004</v>
          </cell>
          <cell r="F738" t="str">
            <v>29080</v>
          </cell>
          <cell r="G738" t="str">
            <v>Woodlands Hill</v>
          </cell>
          <cell r="H738" t="str">
            <v>wh(4)</v>
          </cell>
          <cell r="K738" t="str">
            <v/>
          </cell>
          <cell r="N738" t="str">
            <v xml:space="preserve">Conc   </v>
          </cell>
          <cell r="O738">
            <v>8</v>
          </cell>
          <cell r="P738" t="str">
            <v/>
          </cell>
          <cell r="Q738">
            <v>2.7</v>
          </cell>
          <cell r="S738">
            <v>14.8</v>
          </cell>
        </row>
        <row r="739">
          <cell r="A739" t="str">
            <v>NE0118FF02F10</v>
          </cell>
          <cell r="B739" t="str">
            <v>NE0118</v>
          </cell>
          <cell r="C739" t="str">
            <v>B60084</v>
          </cell>
          <cell r="D739" t="str">
            <v>FF02F10</v>
          </cell>
          <cell r="E739" t="str">
            <v>OL6004</v>
          </cell>
          <cell r="F739" t="str">
            <v>29080</v>
          </cell>
          <cell r="G739" t="str">
            <v>Woodlands Hill</v>
          </cell>
          <cell r="H739" t="str">
            <v>wh(4)</v>
          </cell>
          <cell r="K739" t="str">
            <v/>
          </cell>
          <cell r="N739" t="str">
            <v xml:space="preserve">Tails </v>
          </cell>
          <cell r="O739">
            <v>15</v>
          </cell>
          <cell r="P739" t="str">
            <v/>
          </cell>
          <cell r="Q739">
            <v>8.5</v>
          </cell>
          <cell r="S739">
            <v>15.3</v>
          </cell>
        </row>
        <row r="740">
          <cell r="A740" t="str">
            <v>NE0118FF02F11</v>
          </cell>
          <cell r="B740" t="str">
            <v>NE0118</v>
          </cell>
          <cell r="C740" t="str">
            <v>B60084</v>
          </cell>
          <cell r="D740" t="str">
            <v>FF02F11</v>
          </cell>
          <cell r="E740" t="str">
            <v>OL6004</v>
          </cell>
          <cell r="F740" t="str">
            <v>29080</v>
          </cell>
          <cell r="G740" t="str">
            <v>Woodlands Hill</v>
          </cell>
          <cell r="H740" t="str">
            <v>wh(4)</v>
          </cell>
          <cell r="K740" t="str">
            <v/>
          </cell>
          <cell r="N740" t="str">
            <v xml:space="preserve">Tails </v>
          </cell>
          <cell r="O740">
            <v>16</v>
          </cell>
          <cell r="P740" t="str">
            <v/>
          </cell>
          <cell r="Q740">
            <v>7.7</v>
          </cell>
          <cell r="S740">
            <v>17.2</v>
          </cell>
        </row>
        <row r="741">
          <cell r="A741" t="str">
            <v>NE0118FF02F12</v>
          </cell>
          <cell r="B741" t="str">
            <v>NE0118</v>
          </cell>
          <cell r="C741" t="str">
            <v>B60084</v>
          </cell>
          <cell r="D741" t="str">
            <v>FF02F12</v>
          </cell>
          <cell r="E741" t="str">
            <v>OL6004</v>
          </cell>
          <cell r="F741" t="str">
            <v>29080</v>
          </cell>
          <cell r="G741" t="str">
            <v>Woodlands Hill</v>
          </cell>
          <cell r="H741" t="str">
            <v>wh(4)</v>
          </cell>
          <cell r="K741" t="str">
            <v/>
          </cell>
          <cell r="N741" t="str">
            <v xml:space="preserve">Conc   </v>
          </cell>
          <cell r="O741">
            <v>6</v>
          </cell>
          <cell r="P741" t="str">
            <v/>
          </cell>
          <cell r="Q741">
            <v>9.3000000000000007</v>
          </cell>
          <cell r="S741">
            <v>18.399999999999999</v>
          </cell>
        </row>
        <row r="742">
          <cell r="A742" t="str">
            <v>NE0118FF02F13</v>
          </cell>
          <cell r="B742" t="str">
            <v>NE0118</v>
          </cell>
          <cell r="C742" t="str">
            <v>B60084</v>
          </cell>
          <cell r="D742" t="str">
            <v>FF02F13</v>
          </cell>
          <cell r="E742" t="str">
            <v>OL6004</v>
          </cell>
          <cell r="F742" t="str">
            <v>29080</v>
          </cell>
          <cell r="G742" t="str">
            <v>Woodlands Hill</v>
          </cell>
          <cell r="H742" t="str">
            <v>wh(4)</v>
          </cell>
          <cell r="K742" t="str">
            <v/>
          </cell>
          <cell r="N742" t="str">
            <v xml:space="preserve">Tails </v>
          </cell>
          <cell r="O742">
            <v>14</v>
          </cell>
          <cell r="P742" t="str">
            <v/>
          </cell>
          <cell r="Q742">
            <v>3.3</v>
          </cell>
          <cell r="S742">
            <v>23.9</v>
          </cell>
        </row>
        <row r="743">
          <cell r="A743" t="str">
            <v>NE0118FF02F14</v>
          </cell>
          <cell r="B743" t="str">
            <v>NE0118</v>
          </cell>
          <cell r="C743" t="str">
            <v>B60084</v>
          </cell>
          <cell r="D743" t="str">
            <v>FF02F14</v>
          </cell>
          <cell r="E743" t="str">
            <v>OL6004</v>
          </cell>
          <cell r="F743" t="str">
            <v>29080</v>
          </cell>
          <cell r="G743" t="str">
            <v>Woodlands Hill</v>
          </cell>
          <cell r="H743" t="str">
            <v>wh(4)</v>
          </cell>
          <cell r="K743" t="str">
            <v/>
          </cell>
          <cell r="N743" t="str">
            <v xml:space="preserve">Tails </v>
          </cell>
          <cell r="O743">
            <v>9</v>
          </cell>
          <cell r="P743" t="str">
            <v/>
          </cell>
          <cell r="Q743">
            <v>1.2</v>
          </cell>
          <cell r="S743">
            <v>26.2</v>
          </cell>
        </row>
        <row r="744">
          <cell r="A744" t="str">
            <v>NE0118FF02F15</v>
          </cell>
          <cell r="B744" t="str">
            <v>NE0118</v>
          </cell>
          <cell r="C744" t="str">
            <v>B60084</v>
          </cell>
          <cell r="D744" t="str">
            <v>FF02F15</v>
          </cell>
          <cell r="E744" t="str">
            <v>OL6004</v>
          </cell>
          <cell r="F744" t="str">
            <v>29080</v>
          </cell>
          <cell r="G744" t="str">
            <v>Woodlands Hill</v>
          </cell>
          <cell r="H744" t="str">
            <v>wh(4)</v>
          </cell>
          <cell r="K744" t="str">
            <v/>
          </cell>
          <cell r="N744" t="str">
            <v xml:space="preserve">Tails </v>
          </cell>
          <cell r="O744">
            <v>11</v>
          </cell>
          <cell r="P744" t="str">
            <v/>
          </cell>
          <cell r="Q744">
            <v>1.7</v>
          </cell>
          <cell r="S744">
            <v>39.4</v>
          </cell>
        </row>
        <row r="745">
          <cell r="A745" t="str">
            <v>NE0118FF02F16</v>
          </cell>
          <cell r="B745" t="str">
            <v>NE0118</v>
          </cell>
          <cell r="C745" t="str">
            <v>B60084</v>
          </cell>
          <cell r="D745" t="str">
            <v>FF02F16</v>
          </cell>
          <cell r="E745" t="str">
            <v>OL6004</v>
          </cell>
          <cell r="F745" t="str">
            <v>29080</v>
          </cell>
          <cell r="G745" t="str">
            <v>Woodlands Hill</v>
          </cell>
          <cell r="H745" t="str">
            <v>wh(4)</v>
          </cell>
          <cell r="K745" t="str">
            <v/>
          </cell>
          <cell r="N745" t="str">
            <v xml:space="preserve">Tails </v>
          </cell>
          <cell r="O745">
            <v>8</v>
          </cell>
          <cell r="P745" t="str">
            <v/>
          </cell>
          <cell r="Q745">
            <v>1.4</v>
          </cell>
          <cell r="S745">
            <v>54.8</v>
          </cell>
        </row>
        <row r="746">
          <cell r="A746" t="str">
            <v>NE0118FF02F17</v>
          </cell>
          <cell r="B746" t="str">
            <v>NE0118</v>
          </cell>
          <cell r="C746" t="str">
            <v>B60084</v>
          </cell>
          <cell r="D746" t="str">
            <v>FF02F17</v>
          </cell>
          <cell r="E746" t="str">
            <v>OL6004</v>
          </cell>
          <cell r="F746" t="str">
            <v>29080</v>
          </cell>
          <cell r="G746" t="str">
            <v>Woodlands Hill</v>
          </cell>
          <cell r="H746" t="str">
            <v>wh(4)</v>
          </cell>
          <cell r="K746" t="str">
            <v/>
          </cell>
          <cell r="N746" t="str">
            <v xml:space="preserve">Conc   </v>
          </cell>
          <cell r="O746">
            <v>6</v>
          </cell>
          <cell r="P746" t="str">
            <v/>
          </cell>
          <cell r="Q746">
            <v>11</v>
          </cell>
          <cell r="S746">
            <v>59</v>
          </cell>
        </row>
        <row r="747">
          <cell r="A747" t="str">
            <v>NE0118</v>
          </cell>
          <cell r="B747" t="str">
            <v>NE0118</v>
          </cell>
          <cell r="C747" t="e">
            <v>#N/A</v>
          </cell>
          <cell r="E747" t="str">
            <v>OL6004</v>
          </cell>
          <cell r="F747" t="e">
            <v>#N/A</v>
          </cell>
          <cell r="G747" t="str">
            <v>Woodlands Hill</v>
          </cell>
          <cell r="H747" t="str">
            <v>WH4</v>
          </cell>
          <cell r="K747" t="str">
            <v/>
          </cell>
          <cell r="P747" t="str">
            <v/>
          </cell>
        </row>
        <row r="748">
          <cell r="A748" t="str">
            <v>NE0118</v>
          </cell>
          <cell r="B748" t="str">
            <v>NE0118</v>
          </cell>
          <cell r="C748" t="e">
            <v>#N/A</v>
          </cell>
          <cell r="E748" t="str">
            <v>OL6004</v>
          </cell>
          <cell r="F748" t="e">
            <v>#N/A</v>
          </cell>
          <cell r="G748" t="str">
            <v>Woodlands Hill</v>
          </cell>
          <cell r="H748" t="str">
            <v>WH4</v>
          </cell>
          <cell r="K748" t="str">
            <v/>
          </cell>
          <cell r="P748" t="str">
            <v/>
          </cell>
        </row>
        <row r="749">
          <cell r="A749" t="str">
            <v>NE0118FF03F1</v>
          </cell>
          <cell r="B749" t="str">
            <v>NE0118</v>
          </cell>
          <cell r="C749" t="e">
            <v>#N/A</v>
          </cell>
          <cell r="D749" t="str">
            <v>FF03F1</v>
          </cell>
          <cell r="E749" t="str">
            <v>OL6004</v>
          </cell>
          <cell r="F749" t="e">
            <v>#N/A</v>
          </cell>
          <cell r="G749" t="str">
            <v>Woodlands Hill</v>
          </cell>
          <cell r="H749" t="str">
            <v>WH2a+2b+WH3P+WH3a</v>
          </cell>
          <cell r="K749" t="str">
            <v/>
          </cell>
          <cell r="N749" t="str">
            <v xml:space="preserve">Conc   </v>
          </cell>
          <cell r="P749" t="str">
            <v/>
          </cell>
        </row>
        <row r="750">
          <cell r="A750" t="str">
            <v>NE0118FF03F2</v>
          </cell>
          <cell r="B750" t="str">
            <v>NE0118</v>
          </cell>
          <cell r="C750" t="e">
            <v>#N/A</v>
          </cell>
          <cell r="D750" t="str">
            <v>FF03F2</v>
          </cell>
          <cell r="E750" t="str">
            <v>OL6004</v>
          </cell>
          <cell r="F750" t="e">
            <v>#N/A</v>
          </cell>
          <cell r="G750" t="str">
            <v>Woodlands Hill</v>
          </cell>
          <cell r="H750" t="str">
            <v>WH2a+2b+WH3P+WH3a</v>
          </cell>
          <cell r="K750" t="str">
            <v/>
          </cell>
          <cell r="N750" t="str">
            <v xml:space="preserve">Conc   </v>
          </cell>
          <cell r="P750" t="str">
            <v/>
          </cell>
        </row>
        <row r="751">
          <cell r="A751" t="str">
            <v>NE0118FF03F3</v>
          </cell>
          <cell r="B751" t="str">
            <v>NE0118</v>
          </cell>
          <cell r="C751" t="e">
            <v>#N/A</v>
          </cell>
          <cell r="D751" t="str">
            <v>FF03F3</v>
          </cell>
          <cell r="E751" t="str">
            <v>OL6004</v>
          </cell>
          <cell r="F751" t="e">
            <v>#N/A</v>
          </cell>
          <cell r="G751" t="str">
            <v>Woodlands Hill</v>
          </cell>
          <cell r="H751" t="str">
            <v>WH2a+2b+WH3P+WH3a</v>
          </cell>
          <cell r="K751" t="str">
            <v/>
          </cell>
          <cell r="N751" t="str">
            <v xml:space="preserve">Conc   </v>
          </cell>
          <cell r="P751" t="str">
            <v/>
          </cell>
        </row>
        <row r="752">
          <cell r="A752" t="str">
            <v>NE0118FF03F4</v>
          </cell>
          <cell r="B752" t="str">
            <v>NE0118</v>
          </cell>
          <cell r="C752" t="e">
            <v>#N/A</v>
          </cell>
          <cell r="D752" t="str">
            <v>FF03F4</v>
          </cell>
          <cell r="E752" t="str">
            <v>OL6004</v>
          </cell>
          <cell r="F752" t="e">
            <v>#N/A</v>
          </cell>
          <cell r="G752" t="str">
            <v>Woodlands Hill</v>
          </cell>
          <cell r="H752" t="str">
            <v>WH2a+2b+WH3P+WH3a</v>
          </cell>
          <cell r="K752" t="str">
            <v/>
          </cell>
          <cell r="N752" t="str">
            <v xml:space="preserve">Conc   </v>
          </cell>
          <cell r="P752" t="str">
            <v/>
          </cell>
        </row>
        <row r="753">
          <cell r="A753" t="str">
            <v>NE0118FF03F5</v>
          </cell>
          <cell r="B753" t="str">
            <v>NE0118</v>
          </cell>
          <cell r="C753" t="e">
            <v>#N/A</v>
          </cell>
          <cell r="D753" t="str">
            <v>FF03F5</v>
          </cell>
          <cell r="E753" t="str">
            <v>OL6004</v>
          </cell>
          <cell r="F753" t="e">
            <v>#N/A</v>
          </cell>
          <cell r="G753" t="str">
            <v>Woodlands Hill</v>
          </cell>
          <cell r="H753" t="str">
            <v>WH2a+2b+WH3P+WH3a</v>
          </cell>
          <cell r="K753" t="str">
            <v/>
          </cell>
          <cell r="N753" t="str">
            <v xml:space="preserve">Conc   </v>
          </cell>
          <cell r="P753" t="str">
            <v/>
          </cell>
        </row>
        <row r="754">
          <cell r="A754" t="str">
            <v>NE0118FF03F6</v>
          </cell>
          <cell r="B754" t="str">
            <v>NE0118</v>
          </cell>
          <cell r="C754" t="e">
            <v>#N/A</v>
          </cell>
          <cell r="D754" t="str">
            <v>FF03F6</v>
          </cell>
          <cell r="E754" t="str">
            <v>OL6004</v>
          </cell>
          <cell r="F754" t="e">
            <v>#N/A</v>
          </cell>
          <cell r="G754" t="str">
            <v>Woodlands Hill</v>
          </cell>
          <cell r="H754" t="str">
            <v>WH2a+2b+WH3P+WH3a</v>
          </cell>
          <cell r="K754" t="str">
            <v/>
          </cell>
          <cell r="N754" t="str">
            <v xml:space="preserve">Conc   </v>
          </cell>
          <cell r="P754" t="str">
            <v/>
          </cell>
        </row>
        <row r="755">
          <cell r="A755" t="str">
            <v>NE0118FF03F7</v>
          </cell>
          <cell r="B755" t="str">
            <v>NE0118</v>
          </cell>
          <cell r="C755" t="e">
            <v>#N/A</v>
          </cell>
          <cell r="D755" t="str">
            <v>FF03F7</v>
          </cell>
          <cell r="E755" t="str">
            <v>OL6004</v>
          </cell>
          <cell r="F755" t="e">
            <v>#N/A</v>
          </cell>
          <cell r="G755" t="str">
            <v>Woodlands Hill</v>
          </cell>
          <cell r="H755" t="str">
            <v>WH2a+2b+WH3P+WH3a</v>
          </cell>
          <cell r="K755" t="str">
            <v/>
          </cell>
          <cell r="N755" t="str">
            <v xml:space="preserve">Conc   </v>
          </cell>
          <cell r="P755" t="str">
            <v/>
          </cell>
        </row>
        <row r="756">
          <cell r="A756" t="str">
            <v>NE0118FF03F8</v>
          </cell>
          <cell r="B756" t="str">
            <v>NE0118</v>
          </cell>
          <cell r="C756" t="e">
            <v>#N/A</v>
          </cell>
          <cell r="D756" t="str">
            <v>FF03F8</v>
          </cell>
          <cell r="E756" t="str">
            <v>OL6004</v>
          </cell>
          <cell r="F756" t="e">
            <v>#N/A</v>
          </cell>
          <cell r="G756" t="str">
            <v>Woodlands Hill</v>
          </cell>
          <cell r="H756" t="str">
            <v>WH2a+2b+WH3P+WH3a</v>
          </cell>
          <cell r="K756" t="str">
            <v/>
          </cell>
          <cell r="N756" t="str">
            <v xml:space="preserve">Conc   </v>
          </cell>
          <cell r="P756" t="str">
            <v/>
          </cell>
        </row>
        <row r="757">
          <cell r="A757" t="str">
            <v>NE0118FF03F9</v>
          </cell>
          <cell r="B757" t="str">
            <v>NE0118</v>
          </cell>
          <cell r="C757" t="e">
            <v>#N/A</v>
          </cell>
          <cell r="D757" t="str">
            <v>FF03F9</v>
          </cell>
          <cell r="E757" t="str">
            <v>OL6004</v>
          </cell>
          <cell r="F757" t="e">
            <v>#N/A</v>
          </cell>
          <cell r="G757" t="str">
            <v>Woodlands Hill</v>
          </cell>
          <cell r="H757" t="str">
            <v>WH2a+2b+WH3P+WH3a</v>
          </cell>
          <cell r="K757" t="str">
            <v/>
          </cell>
          <cell r="N757" t="str">
            <v xml:space="preserve">Tails </v>
          </cell>
          <cell r="O757" t="str">
            <v>wet</v>
          </cell>
          <cell r="P757" t="str">
            <v/>
          </cell>
        </row>
        <row r="758">
          <cell r="A758" t="str">
            <v>NE0118FF03F10</v>
          </cell>
          <cell r="B758" t="str">
            <v>NE0118</v>
          </cell>
          <cell r="C758" t="e">
            <v>#N/A</v>
          </cell>
          <cell r="D758" t="str">
            <v>FF03F10</v>
          </cell>
          <cell r="E758" t="str">
            <v>OL6004</v>
          </cell>
          <cell r="F758" t="e">
            <v>#N/A</v>
          </cell>
          <cell r="G758" t="str">
            <v>Woodlands Hill</v>
          </cell>
          <cell r="H758" t="str">
            <v>WH2a+2b+WH3P+WH3a</v>
          </cell>
          <cell r="K758" t="str">
            <v/>
          </cell>
          <cell r="N758" t="str">
            <v xml:space="preserve">Conc   </v>
          </cell>
          <cell r="P758" t="str">
            <v/>
          </cell>
        </row>
        <row r="759">
          <cell r="A759" t="str">
            <v>NE0118FF03F11</v>
          </cell>
          <cell r="B759" t="str">
            <v>NE0118</v>
          </cell>
          <cell r="C759" t="e">
            <v>#N/A</v>
          </cell>
          <cell r="D759" t="str">
            <v>FF03F11</v>
          </cell>
          <cell r="E759" t="str">
            <v>OL6004</v>
          </cell>
          <cell r="F759" t="e">
            <v>#N/A</v>
          </cell>
          <cell r="G759" t="str">
            <v>Woodlands Hill</v>
          </cell>
          <cell r="H759" t="str">
            <v>WH2a+2b+WH3P+WH3a</v>
          </cell>
          <cell r="K759" t="str">
            <v/>
          </cell>
          <cell r="N759" t="str">
            <v xml:space="preserve">Conc   </v>
          </cell>
          <cell r="P759" t="str">
            <v/>
          </cell>
        </row>
        <row r="760">
          <cell r="A760" t="str">
            <v>NE0118FF03F12</v>
          </cell>
          <cell r="B760" t="str">
            <v>NE0118</v>
          </cell>
          <cell r="C760" t="e">
            <v>#N/A</v>
          </cell>
          <cell r="D760" t="str">
            <v>FF03F12</v>
          </cell>
          <cell r="E760" t="str">
            <v>OL6004</v>
          </cell>
          <cell r="F760" t="e">
            <v>#N/A</v>
          </cell>
          <cell r="G760" t="str">
            <v>Woodlands Hill</v>
          </cell>
          <cell r="H760" t="str">
            <v>WH2a+2b+WH3P+WH3a</v>
          </cell>
          <cell r="K760" t="str">
            <v/>
          </cell>
          <cell r="N760" t="str">
            <v xml:space="preserve">Conc   </v>
          </cell>
          <cell r="P760" t="str">
            <v/>
          </cell>
        </row>
        <row r="761">
          <cell r="A761" t="str">
            <v>NE0118FF03F13</v>
          </cell>
          <cell r="B761" t="str">
            <v>NE0118</v>
          </cell>
          <cell r="C761" t="e">
            <v>#N/A</v>
          </cell>
          <cell r="D761" t="str">
            <v>FF03F13</v>
          </cell>
          <cell r="E761" t="str">
            <v>OL6004</v>
          </cell>
          <cell r="F761" t="e">
            <v>#N/A</v>
          </cell>
          <cell r="G761" t="str">
            <v>Woodlands Hill</v>
          </cell>
          <cell r="H761" t="str">
            <v>WH2a+2b+WH3P+WH3a</v>
          </cell>
          <cell r="K761" t="str">
            <v/>
          </cell>
          <cell r="N761" t="str">
            <v xml:space="preserve">Tails </v>
          </cell>
          <cell r="P761" t="str">
            <v/>
          </cell>
        </row>
        <row r="762">
          <cell r="A762" t="str">
            <v>NE0118FF03F14</v>
          </cell>
          <cell r="B762" t="str">
            <v>NE0118</v>
          </cell>
          <cell r="C762" t="e">
            <v>#N/A</v>
          </cell>
          <cell r="D762" t="str">
            <v>FF03F14</v>
          </cell>
          <cell r="E762" t="str">
            <v>OL6004</v>
          </cell>
          <cell r="F762" t="e">
            <v>#N/A</v>
          </cell>
          <cell r="G762" t="str">
            <v>Woodlands Hill</v>
          </cell>
          <cell r="H762" t="str">
            <v>WH2a+2b+WH3P+WH3a</v>
          </cell>
          <cell r="K762" t="str">
            <v/>
          </cell>
          <cell r="N762" t="str">
            <v xml:space="preserve">Tails </v>
          </cell>
          <cell r="P762" t="str">
            <v/>
          </cell>
        </row>
        <row r="763">
          <cell r="A763" t="str">
            <v>NE0118FF03F15</v>
          </cell>
          <cell r="B763" t="str">
            <v>NE0118</v>
          </cell>
          <cell r="C763" t="e">
            <v>#N/A</v>
          </cell>
          <cell r="D763" t="str">
            <v>FF03F15</v>
          </cell>
          <cell r="E763" t="str">
            <v>OL6004</v>
          </cell>
          <cell r="F763" t="e">
            <v>#N/A</v>
          </cell>
          <cell r="G763" t="str">
            <v>Woodlands Hill</v>
          </cell>
          <cell r="H763" t="str">
            <v>WH2a+2b+WH3P+WH3a</v>
          </cell>
          <cell r="K763" t="str">
            <v/>
          </cell>
          <cell r="N763" t="str">
            <v xml:space="preserve">Tails </v>
          </cell>
          <cell r="P763" t="str">
            <v/>
          </cell>
        </row>
        <row r="764">
          <cell r="A764" t="str">
            <v>NE0118</v>
          </cell>
          <cell r="B764" t="str">
            <v>NE0118</v>
          </cell>
          <cell r="C764" t="str">
            <v>B62477</v>
          </cell>
          <cell r="E764" t="str">
            <v>OL6004(60076,7,81)</v>
          </cell>
          <cell r="F764" t="e">
            <v>#N/A</v>
          </cell>
          <cell r="G764" t="str">
            <v>-0.125+0.063</v>
          </cell>
          <cell r="H764" t="str">
            <v>ash on size</v>
          </cell>
          <cell r="K764" t="str">
            <v/>
          </cell>
        </row>
        <row r="765">
          <cell r="A765" t="str">
            <v>NE0118</v>
          </cell>
          <cell r="B765" t="str">
            <v>NE0118</v>
          </cell>
          <cell r="C765" t="str">
            <v>B62478</v>
          </cell>
          <cell r="E765" t="str">
            <v>OL6004(60076,7,81)</v>
          </cell>
          <cell r="F765" t="e">
            <v>#N/A</v>
          </cell>
          <cell r="G765" t="str">
            <v>-.063+.038</v>
          </cell>
          <cell r="H765" t="str">
            <v>ash on size</v>
          </cell>
          <cell r="K765" t="str">
            <v/>
          </cell>
        </row>
        <row r="766">
          <cell r="A766" t="str">
            <v>NE0118</v>
          </cell>
          <cell r="B766" t="str">
            <v>NE0118</v>
          </cell>
          <cell r="C766" t="str">
            <v>B62479</v>
          </cell>
          <cell r="E766" t="str">
            <v>OL6004(60076,7,81)</v>
          </cell>
          <cell r="F766" t="e">
            <v>#N/A</v>
          </cell>
          <cell r="G766">
            <v>-3.7999999999999999E-2</v>
          </cell>
          <cell r="H766" t="str">
            <v>ash on size</v>
          </cell>
          <cell r="K766" t="str">
            <v/>
          </cell>
        </row>
        <row r="767">
          <cell r="A767" t="str">
            <v>NE0118</v>
          </cell>
          <cell r="B767" t="str">
            <v>NE0118</v>
          </cell>
          <cell r="C767" t="str">
            <v>B62480</v>
          </cell>
          <cell r="E767" t="str">
            <v>OL6004(60076,7,81)</v>
          </cell>
          <cell r="F767" t="e">
            <v>#N/A</v>
          </cell>
          <cell r="G767" t="str">
            <v>-.250 + 0</v>
          </cell>
          <cell r="H767" t="str">
            <v>Froth float sample</v>
          </cell>
          <cell r="K767" t="str">
            <v/>
          </cell>
        </row>
        <row r="768">
          <cell r="A768" t="str">
            <v>NE0118</v>
          </cell>
          <cell r="B768" t="str">
            <v>NE0118</v>
          </cell>
          <cell r="C768" t="str">
            <v>B62481</v>
          </cell>
          <cell r="E768" t="str">
            <v>OL6004(60082)</v>
          </cell>
          <cell r="F768" t="e">
            <v>#N/A</v>
          </cell>
          <cell r="G768" t="str">
            <v>-0.125+0.063</v>
          </cell>
          <cell r="H768" t="str">
            <v>ash on size</v>
          </cell>
          <cell r="K768" t="str">
            <v/>
          </cell>
        </row>
        <row r="769">
          <cell r="A769" t="str">
            <v>NE0118</v>
          </cell>
          <cell r="B769" t="str">
            <v>NE0118</v>
          </cell>
          <cell r="C769" t="str">
            <v>B62482</v>
          </cell>
          <cell r="E769" t="str">
            <v>OL6004(60082)</v>
          </cell>
          <cell r="F769" t="e">
            <v>#N/A</v>
          </cell>
          <cell r="G769" t="str">
            <v>-.063+.038</v>
          </cell>
          <cell r="H769" t="str">
            <v>ash on size</v>
          </cell>
          <cell r="K769" t="str">
            <v/>
          </cell>
        </row>
        <row r="770">
          <cell r="A770" t="str">
            <v>NE0118</v>
          </cell>
          <cell r="B770" t="str">
            <v>NE0118</v>
          </cell>
          <cell r="C770" t="str">
            <v>B62483</v>
          </cell>
          <cell r="E770" t="str">
            <v>OL6004(60082)</v>
          </cell>
          <cell r="F770" t="e">
            <v>#N/A</v>
          </cell>
          <cell r="G770">
            <v>-3.7999999999999999E-2</v>
          </cell>
          <cell r="H770" t="str">
            <v>ash on size</v>
          </cell>
          <cell r="K770" t="str">
            <v/>
          </cell>
        </row>
        <row r="771">
          <cell r="A771" t="str">
            <v>NE0118</v>
          </cell>
          <cell r="B771" t="str">
            <v>NE0118</v>
          </cell>
          <cell r="C771" t="str">
            <v>B62484</v>
          </cell>
          <cell r="E771" t="str">
            <v>OL6004(60082)</v>
          </cell>
          <cell r="F771" t="e">
            <v>#N/A</v>
          </cell>
          <cell r="G771" t="str">
            <v>-.250 + 0</v>
          </cell>
          <cell r="H771" t="str">
            <v>Froth float sample</v>
          </cell>
          <cell r="K771" t="str">
            <v/>
          </cell>
        </row>
        <row r="772">
          <cell r="A772" t="str">
            <v>NE0118</v>
          </cell>
          <cell r="B772" t="str">
            <v>NE0118</v>
          </cell>
          <cell r="C772" t="str">
            <v>B62485</v>
          </cell>
          <cell r="E772" t="str">
            <v>OL6004(60084)</v>
          </cell>
          <cell r="F772" t="e">
            <v>#N/A</v>
          </cell>
          <cell r="G772" t="str">
            <v>-0.125+0.063</v>
          </cell>
          <cell r="H772" t="str">
            <v>ash on size</v>
          </cell>
          <cell r="K772" t="str">
            <v/>
          </cell>
        </row>
        <row r="773">
          <cell r="A773" t="str">
            <v>NE0118</v>
          </cell>
          <cell r="B773" t="str">
            <v>NE0118</v>
          </cell>
          <cell r="C773" t="str">
            <v>B62486</v>
          </cell>
          <cell r="E773" t="str">
            <v>OL6004(60084)</v>
          </cell>
          <cell r="F773" t="e">
            <v>#N/A</v>
          </cell>
          <cell r="G773" t="str">
            <v>-.063+.038</v>
          </cell>
          <cell r="H773" t="str">
            <v>ash on size</v>
          </cell>
          <cell r="K773" t="str">
            <v/>
          </cell>
        </row>
        <row r="774">
          <cell r="A774" t="str">
            <v>NE0118</v>
          </cell>
          <cell r="B774" t="str">
            <v>NE0118</v>
          </cell>
          <cell r="C774" t="str">
            <v>B62487</v>
          </cell>
          <cell r="E774" t="str">
            <v>OL6004(60084)</v>
          </cell>
          <cell r="F774" t="e">
            <v>#N/A</v>
          </cell>
          <cell r="G774">
            <v>-3.7999999999999999E-2</v>
          </cell>
          <cell r="H774" t="str">
            <v>ash on size</v>
          </cell>
          <cell r="K774" t="str">
            <v/>
          </cell>
        </row>
        <row r="775">
          <cell r="A775" t="str">
            <v>NE0118</v>
          </cell>
          <cell r="B775" t="str">
            <v>NE0118</v>
          </cell>
          <cell r="C775" t="str">
            <v>B62488</v>
          </cell>
          <cell r="E775" t="str">
            <v>OL6004(60084)</v>
          </cell>
          <cell r="F775" t="e">
            <v>#N/A</v>
          </cell>
          <cell r="G775" t="str">
            <v>-.250 + 0</v>
          </cell>
          <cell r="H775" t="str">
            <v>Froth float sample</v>
          </cell>
          <cell r="K775" t="str">
            <v/>
          </cell>
        </row>
        <row r="776">
          <cell r="A776" t="str">
            <v>NE0118</v>
          </cell>
          <cell r="B776" t="str">
            <v>NE0118</v>
          </cell>
          <cell r="K776" t="str">
            <v/>
          </cell>
        </row>
        <row r="777">
          <cell r="A777" t="str">
            <v>NE0118FS01F1</v>
          </cell>
          <cell r="B777" t="str">
            <v>NE0118</v>
          </cell>
          <cell r="C777" t="str">
            <v>B61150</v>
          </cell>
          <cell r="D777" t="str">
            <v>FS01F1</v>
          </cell>
          <cell r="E777" t="str">
            <v>OL6004</v>
          </cell>
          <cell r="F777">
            <v>29071</v>
          </cell>
          <cell r="G777" t="str">
            <v>Woodlands Hill</v>
          </cell>
          <cell r="H777" t="str">
            <v>WH2 _Roof</v>
          </cell>
          <cell r="I777">
            <v>83.9</v>
          </cell>
          <cell r="J777">
            <v>84.1</v>
          </cell>
          <cell r="K777">
            <v>0.2</v>
          </cell>
          <cell r="M777">
            <v>50</v>
          </cell>
          <cell r="N777">
            <v>0.5</v>
          </cell>
          <cell r="O777" t="str">
            <v>F1.40</v>
          </cell>
          <cell r="P777" t="str">
            <v>F1.40</v>
          </cell>
          <cell r="Q777">
            <v>0.3</v>
          </cell>
          <cell r="S777">
            <v>6.16</v>
          </cell>
        </row>
        <row r="778">
          <cell r="A778" t="str">
            <v>NE0118FS01F2</v>
          </cell>
          <cell r="B778" t="str">
            <v>NE0118</v>
          </cell>
          <cell r="C778" t="str">
            <v>B61151</v>
          </cell>
          <cell r="D778" t="str">
            <v>FS01F2</v>
          </cell>
          <cell r="E778" t="str">
            <v>OL6004</v>
          </cell>
          <cell r="G778" t="str">
            <v>Woodlands Hill</v>
          </cell>
          <cell r="H778" t="str">
            <v/>
          </cell>
          <cell r="I778" t="str">
            <v/>
          </cell>
          <cell r="J778" t="str">
            <v/>
          </cell>
          <cell r="K778" t="str">
            <v/>
          </cell>
          <cell r="O778" t="str">
            <v>F1.60</v>
          </cell>
          <cell r="P778" t="str">
            <v>F1.60</v>
          </cell>
          <cell r="Q778">
            <v>0.1</v>
          </cell>
          <cell r="S778">
            <v>25.92</v>
          </cell>
        </row>
        <row r="779">
          <cell r="A779" t="str">
            <v>NE0118FS01F3</v>
          </cell>
          <cell r="B779" t="str">
            <v>NE0118</v>
          </cell>
          <cell r="C779" t="str">
            <v>B61152</v>
          </cell>
          <cell r="D779" t="str">
            <v>FS01F3</v>
          </cell>
          <cell r="E779" t="str">
            <v>OL6004</v>
          </cell>
          <cell r="G779" t="str">
            <v>Woodlands Hill</v>
          </cell>
          <cell r="H779" t="str">
            <v/>
          </cell>
          <cell r="I779" t="str">
            <v/>
          </cell>
          <cell r="J779" t="str">
            <v/>
          </cell>
          <cell r="K779" t="str">
            <v/>
          </cell>
          <cell r="O779" t="str">
            <v>F1.80</v>
          </cell>
          <cell r="P779" t="str">
            <v>F1.80</v>
          </cell>
          <cell r="Q779">
            <v>0.1</v>
          </cell>
          <cell r="S779">
            <v>43.02</v>
          </cell>
        </row>
        <row r="780">
          <cell r="A780" t="str">
            <v>NE0118FS01F4</v>
          </cell>
          <cell r="B780" t="str">
            <v>NE0118</v>
          </cell>
          <cell r="C780" t="str">
            <v>B61153</v>
          </cell>
          <cell r="D780" t="str">
            <v>FS01F4</v>
          </cell>
          <cell r="E780" t="str">
            <v>OL6004</v>
          </cell>
          <cell r="G780" t="str">
            <v>Woodlands Hill</v>
          </cell>
          <cell r="H780" t="str">
            <v/>
          </cell>
          <cell r="I780" t="str">
            <v/>
          </cell>
          <cell r="J780" t="str">
            <v/>
          </cell>
          <cell r="K780" t="str">
            <v/>
          </cell>
          <cell r="O780" t="str">
            <v>F2.00</v>
          </cell>
          <cell r="P780" t="str">
            <v>F2.00</v>
          </cell>
          <cell r="Q780">
            <v>0.2</v>
          </cell>
          <cell r="S780">
            <v>57.85</v>
          </cell>
        </row>
        <row r="781">
          <cell r="A781" t="str">
            <v>NE0118FS01F5</v>
          </cell>
          <cell r="B781" t="str">
            <v>NE0118</v>
          </cell>
          <cell r="C781" t="str">
            <v>B61154</v>
          </cell>
          <cell r="D781" t="str">
            <v>FS01F5</v>
          </cell>
          <cell r="E781" t="str">
            <v>OL6004</v>
          </cell>
          <cell r="G781" t="str">
            <v>Woodlands Hill</v>
          </cell>
          <cell r="H781" t="str">
            <v/>
          </cell>
          <cell r="I781" t="str">
            <v/>
          </cell>
          <cell r="J781" t="str">
            <v/>
          </cell>
          <cell r="K781" t="str">
            <v/>
          </cell>
          <cell r="O781" t="str">
            <v>F2.20</v>
          </cell>
          <cell r="P781" t="str">
            <v>F2.20</v>
          </cell>
          <cell r="Q781">
            <v>0.8</v>
          </cell>
          <cell r="S781">
            <v>71.09</v>
          </cell>
        </row>
        <row r="782">
          <cell r="A782" t="str">
            <v>NE0118FS01F6</v>
          </cell>
          <cell r="B782" t="str">
            <v>NE0118</v>
          </cell>
          <cell r="C782" t="str">
            <v>B61155</v>
          </cell>
          <cell r="D782" t="str">
            <v>FS01F6</v>
          </cell>
          <cell r="E782" t="str">
            <v>OL6004</v>
          </cell>
          <cell r="G782" t="str">
            <v>Woodlands Hill</v>
          </cell>
          <cell r="H782" t="str">
            <v/>
          </cell>
          <cell r="I782" t="str">
            <v/>
          </cell>
          <cell r="J782" t="str">
            <v/>
          </cell>
          <cell r="K782" t="str">
            <v/>
          </cell>
          <cell r="O782" t="str">
            <v>S2.20</v>
          </cell>
          <cell r="P782" t="str">
            <v>S2.20</v>
          </cell>
          <cell r="Q782">
            <v>98.5</v>
          </cell>
          <cell r="S782">
            <v>87.78</v>
          </cell>
        </row>
        <row r="783">
          <cell r="A783" t="str">
            <v>NE0118FS02F1</v>
          </cell>
          <cell r="B783" t="str">
            <v>NE0118</v>
          </cell>
          <cell r="C783" t="str">
            <v>B61156</v>
          </cell>
          <cell r="D783" t="str">
            <v>FS02F1</v>
          </cell>
          <cell r="E783" t="str">
            <v>OL6004</v>
          </cell>
          <cell r="F783">
            <v>51714</v>
          </cell>
          <cell r="G783" t="str">
            <v>Woodlands Hill</v>
          </cell>
          <cell r="H783" t="str">
            <v>WH2a+WH2b+WH3P+WH3a</v>
          </cell>
          <cell r="I783">
            <v>84.1</v>
          </cell>
          <cell r="J783">
            <v>86.45</v>
          </cell>
          <cell r="K783">
            <v>2.35</v>
          </cell>
          <cell r="M783">
            <v>50</v>
          </cell>
          <cell r="N783">
            <v>16</v>
          </cell>
          <cell r="O783" t="str">
            <v>F1.30</v>
          </cell>
          <cell r="P783" t="str">
            <v>F1.30</v>
          </cell>
          <cell r="Q783">
            <v>10</v>
          </cell>
          <cell r="S783">
            <v>4.46</v>
          </cell>
        </row>
        <row r="784">
          <cell r="A784" t="str">
            <v>NE0118FS02F2</v>
          </cell>
          <cell r="B784" t="str">
            <v>NE0118</v>
          </cell>
          <cell r="C784" t="str">
            <v>B61157</v>
          </cell>
          <cell r="D784" t="str">
            <v>FS02F2</v>
          </cell>
          <cell r="E784" t="str">
            <v>OL6004</v>
          </cell>
          <cell r="G784" t="str">
            <v>Woodlands Hill</v>
          </cell>
          <cell r="H784" t="str">
            <v/>
          </cell>
          <cell r="I784" t="str">
            <v/>
          </cell>
          <cell r="J784" t="str">
            <v/>
          </cell>
          <cell r="K784" t="str">
            <v/>
          </cell>
          <cell r="O784" t="str">
            <v>F1.35</v>
          </cell>
          <cell r="P784" t="str">
            <v>F1.35</v>
          </cell>
          <cell r="Q784">
            <v>28.3</v>
          </cell>
          <cell r="S784">
            <v>8.68</v>
          </cell>
        </row>
        <row r="785">
          <cell r="A785" t="str">
            <v>NE0118FS02F3</v>
          </cell>
          <cell r="B785" t="str">
            <v>NE0118</v>
          </cell>
          <cell r="C785" t="str">
            <v>B61158</v>
          </cell>
          <cell r="D785" t="str">
            <v>FS02F3</v>
          </cell>
          <cell r="E785" t="str">
            <v>OL6004</v>
          </cell>
          <cell r="G785" t="str">
            <v>Woodlands Hill</v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O785" t="str">
            <v>F1.40</v>
          </cell>
          <cell r="P785" t="str">
            <v>F1.40</v>
          </cell>
          <cell r="Q785">
            <v>22.7</v>
          </cell>
          <cell r="S785">
            <v>12.56</v>
          </cell>
        </row>
        <row r="786">
          <cell r="A786" t="str">
            <v>NE0118FS02F4</v>
          </cell>
          <cell r="B786" t="str">
            <v>NE0118</v>
          </cell>
          <cell r="C786" t="str">
            <v>B61159</v>
          </cell>
          <cell r="D786" t="str">
            <v>FS02F4</v>
          </cell>
          <cell r="E786" t="str">
            <v>OL6004</v>
          </cell>
          <cell r="G786" t="str">
            <v>Woodlands Hill</v>
          </cell>
          <cell r="H786" t="str">
            <v/>
          </cell>
          <cell r="I786" t="str">
            <v/>
          </cell>
          <cell r="J786" t="str">
            <v/>
          </cell>
          <cell r="K786" t="str">
            <v/>
          </cell>
          <cell r="O786" t="str">
            <v>F1.45</v>
          </cell>
          <cell r="P786" t="str">
            <v>F1.45</v>
          </cell>
          <cell r="Q786">
            <v>7.3</v>
          </cell>
          <cell r="S786">
            <v>18.600000000000001</v>
          </cell>
        </row>
        <row r="787">
          <cell r="A787" t="str">
            <v>NE0118FS02F5</v>
          </cell>
          <cell r="B787" t="str">
            <v>NE0118</v>
          </cell>
          <cell r="C787" t="str">
            <v>B61160</v>
          </cell>
          <cell r="D787" t="str">
            <v>FS02F5</v>
          </cell>
          <cell r="E787" t="str">
            <v>OL6004</v>
          </cell>
          <cell r="G787" t="str">
            <v>Woodlands Hill</v>
          </cell>
          <cell r="H787" t="str">
            <v/>
          </cell>
          <cell r="I787" t="str">
            <v/>
          </cell>
          <cell r="J787" t="str">
            <v/>
          </cell>
          <cell r="K787" t="str">
            <v/>
          </cell>
          <cell r="O787" t="str">
            <v>F1.50</v>
          </cell>
          <cell r="P787" t="str">
            <v>F1.50</v>
          </cell>
          <cell r="Q787">
            <v>5.3</v>
          </cell>
          <cell r="S787">
            <v>22.86</v>
          </cell>
        </row>
        <row r="788">
          <cell r="A788" t="str">
            <v>NE0118FS02F6</v>
          </cell>
          <cell r="B788" t="str">
            <v>NE0118</v>
          </cell>
          <cell r="C788" t="str">
            <v>B61161</v>
          </cell>
          <cell r="D788" t="str">
            <v>FS02F6</v>
          </cell>
          <cell r="E788" t="str">
            <v>OL6004</v>
          </cell>
          <cell r="G788" t="str">
            <v>Woodlands Hill</v>
          </cell>
          <cell r="H788" t="str">
            <v/>
          </cell>
          <cell r="I788" t="str">
            <v/>
          </cell>
          <cell r="J788" t="str">
            <v/>
          </cell>
          <cell r="K788" t="str">
            <v/>
          </cell>
          <cell r="O788" t="str">
            <v>F1.55</v>
          </cell>
          <cell r="P788" t="str">
            <v>F1.55</v>
          </cell>
          <cell r="Q788">
            <v>2.5</v>
          </cell>
          <cell r="S788">
            <v>28.18</v>
          </cell>
        </row>
        <row r="789">
          <cell r="A789" t="str">
            <v>NE0118FS02F7</v>
          </cell>
          <cell r="B789" t="str">
            <v>NE0118</v>
          </cell>
          <cell r="C789" t="str">
            <v>B61162</v>
          </cell>
          <cell r="D789" t="str">
            <v>FS02F7</v>
          </cell>
          <cell r="E789" t="str">
            <v>OL6004</v>
          </cell>
          <cell r="G789" t="str">
            <v>Woodlands Hill</v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O789" t="str">
            <v>F1.60</v>
          </cell>
          <cell r="P789" t="str">
            <v>F1.60</v>
          </cell>
          <cell r="Q789">
            <v>2</v>
          </cell>
          <cell r="S789">
            <v>31.28</v>
          </cell>
        </row>
        <row r="790">
          <cell r="A790" t="str">
            <v>NE0118FS02F8</v>
          </cell>
          <cell r="B790" t="str">
            <v>NE0118</v>
          </cell>
          <cell r="C790" t="str">
            <v>B61163</v>
          </cell>
          <cell r="D790" t="str">
            <v>FS02F8</v>
          </cell>
          <cell r="E790" t="str">
            <v>OL6004</v>
          </cell>
          <cell r="G790" t="str">
            <v>Woodlands Hill</v>
          </cell>
          <cell r="H790" t="str">
            <v/>
          </cell>
          <cell r="I790" t="str">
            <v/>
          </cell>
          <cell r="J790" t="str">
            <v/>
          </cell>
          <cell r="K790" t="str">
            <v/>
          </cell>
          <cell r="O790" t="str">
            <v>F1.70</v>
          </cell>
          <cell r="P790" t="str">
            <v>F1.70</v>
          </cell>
          <cell r="Q790">
            <v>3.63</v>
          </cell>
          <cell r="S790">
            <v>33.78</v>
          </cell>
        </row>
        <row r="791">
          <cell r="A791" t="str">
            <v>NE0118FS02F9</v>
          </cell>
          <cell r="B791" t="str">
            <v>NE0118</v>
          </cell>
          <cell r="C791" t="str">
            <v>B61164</v>
          </cell>
          <cell r="D791" t="str">
            <v>FS02F9</v>
          </cell>
          <cell r="E791" t="str">
            <v>OL6004</v>
          </cell>
          <cell r="G791" t="str">
            <v>Woodlands Hill</v>
          </cell>
          <cell r="H791" t="str">
            <v/>
          </cell>
          <cell r="I791" t="str">
            <v/>
          </cell>
          <cell r="J791" t="str">
            <v/>
          </cell>
          <cell r="K791" t="str">
            <v/>
          </cell>
          <cell r="O791" t="str">
            <v>F1.80</v>
          </cell>
          <cell r="P791" t="str">
            <v>F1.80</v>
          </cell>
          <cell r="Q791">
            <v>1.9</v>
          </cell>
          <cell r="S791">
            <v>42.91</v>
          </cell>
        </row>
        <row r="792">
          <cell r="A792" t="str">
            <v>NE0118FS02F10</v>
          </cell>
          <cell r="B792" t="str">
            <v>NE0118</v>
          </cell>
          <cell r="C792" t="str">
            <v>B61165</v>
          </cell>
          <cell r="D792" t="str">
            <v>FS02F10</v>
          </cell>
          <cell r="E792" t="str">
            <v>OL6004</v>
          </cell>
          <cell r="G792" t="str">
            <v>Woodlands Hill</v>
          </cell>
          <cell r="H792" t="str">
            <v/>
          </cell>
          <cell r="I792" t="str">
            <v/>
          </cell>
          <cell r="J792" t="str">
            <v/>
          </cell>
          <cell r="K792" t="str">
            <v/>
          </cell>
          <cell r="O792" t="str">
            <v>F1.90</v>
          </cell>
          <cell r="P792" t="str">
            <v>F1.90</v>
          </cell>
          <cell r="Q792">
            <v>1</v>
          </cell>
          <cell r="S792">
            <v>44.01</v>
          </cell>
        </row>
        <row r="793">
          <cell r="A793" t="str">
            <v>NE0118FS02F11</v>
          </cell>
          <cell r="B793" t="str">
            <v>NE0118</v>
          </cell>
          <cell r="C793" t="str">
            <v>B61166</v>
          </cell>
          <cell r="D793" t="str">
            <v>FS02F11</v>
          </cell>
          <cell r="E793" t="str">
            <v>OL6004</v>
          </cell>
          <cell r="G793" t="str">
            <v>Woodlands Hill</v>
          </cell>
          <cell r="H793" t="str">
            <v/>
          </cell>
          <cell r="I793" t="str">
            <v/>
          </cell>
          <cell r="J793" t="str">
            <v/>
          </cell>
          <cell r="K793" t="str">
            <v/>
          </cell>
          <cell r="O793" t="str">
            <v>F2.00</v>
          </cell>
          <cell r="P793" t="str">
            <v>F2.00</v>
          </cell>
          <cell r="Q793">
            <v>0.9</v>
          </cell>
          <cell r="S793">
            <v>60.77</v>
          </cell>
        </row>
        <row r="794">
          <cell r="A794" t="str">
            <v>NE0118FS02F12</v>
          </cell>
          <cell r="B794" t="str">
            <v>NE0118</v>
          </cell>
          <cell r="C794" t="str">
            <v>B61167</v>
          </cell>
          <cell r="D794" t="str">
            <v>FS02F12</v>
          </cell>
          <cell r="E794" t="str">
            <v>OL6004</v>
          </cell>
          <cell r="G794" t="str">
            <v>Woodlands Hill</v>
          </cell>
          <cell r="H794" t="str">
            <v/>
          </cell>
          <cell r="I794" t="str">
            <v/>
          </cell>
          <cell r="J794" t="str">
            <v/>
          </cell>
          <cell r="K794" t="str">
            <v/>
          </cell>
          <cell r="O794" t="str">
            <v>F2.20</v>
          </cell>
          <cell r="P794" t="str">
            <v>F2.20</v>
          </cell>
          <cell r="Q794">
            <v>3.1</v>
          </cell>
          <cell r="S794">
            <v>71.569999999999993</v>
          </cell>
        </row>
        <row r="795">
          <cell r="A795" t="str">
            <v>NE0118FS02F13</v>
          </cell>
          <cell r="B795" t="str">
            <v>NE0118</v>
          </cell>
          <cell r="C795" t="str">
            <v>B61168</v>
          </cell>
          <cell r="D795" t="str">
            <v>FS02F13</v>
          </cell>
          <cell r="E795" t="str">
            <v>OL6004</v>
          </cell>
          <cell r="G795" t="str">
            <v>Woodlands Hill</v>
          </cell>
          <cell r="H795" t="str">
            <v/>
          </cell>
          <cell r="I795" t="str">
            <v/>
          </cell>
          <cell r="J795" t="str">
            <v/>
          </cell>
          <cell r="K795" t="str">
            <v/>
          </cell>
          <cell r="O795" t="str">
            <v>S2.20</v>
          </cell>
          <cell r="P795" t="str">
            <v>S2.20</v>
          </cell>
          <cell r="Q795">
            <v>11.4</v>
          </cell>
          <cell r="S795">
            <v>79.39</v>
          </cell>
        </row>
        <row r="796">
          <cell r="A796" t="str">
            <v>NE0118FS03F1</v>
          </cell>
          <cell r="B796" t="str">
            <v>NE0118</v>
          </cell>
          <cell r="C796" t="str">
            <v>B61169</v>
          </cell>
          <cell r="D796" t="str">
            <v>FS03F1</v>
          </cell>
          <cell r="E796" t="str">
            <v>OL6004</v>
          </cell>
          <cell r="F796">
            <v>51714</v>
          </cell>
          <cell r="G796" t="str">
            <v>Woodlands Hill</v>
          </cell>
          <cell r="H796" t="str">
            <v>WH2a+WH2b+WH3P+WH3a</v>
          </cell>
          <cell r="I796">
            <v>84.1</v>
          </cell>
          <cell r="J796">
            <v>86.45</v>
          </cell>
          <cell r="K796">
            <v>2.35</v>
          </cell>
          <cell r="M796">
            <v>16</v>
          </cell>
          <cell r="N796">
            <v>4</v>
          </cell>
          <cell r="O796" t="str">
            <v>F1.30</v>
          </cell>
          <cell r="P796" t="str">
            <v>F1.30</v>
          </cell>
          <cell r="Q796">
            <v>50.5</v>
          </cell>
          <cell r="S796">
            <v>3.91</v>
          </cell>
        </row>
        <row r="797">
          <cell r="A797" t="str">
            <v>NE0118FS03F2</v>
          </cell>
          <cell r="B797" t="str">
            <v>NE0118</v>
          </cell>
          <cell r="C797" t="str">
            <v>B61170</v>
          </cell>
          <cell r="D797" t="str">
            <v>FS03F2</v>
          </cell>
          <cell r="E797" t="str">
            <v>OL6004</v>
          </cell>
          <cell r="G797" t="str">
            <v>Woodlands Hill</v>
          </cell>
          <cell r="H797" t="str">
            <v/>
          </cell>
          <cell r="I797" t="str">
            <v/>
          </cell>
          <cell r="J797" t="str">
            <v/>
          </cell>
          <cell r="K797" t="str">
            <v/>
          </cell>
          <cell r="O797" t="str">
            <v>F1.35</v>
          </cell>
          <cell r="P797" t="str">
            <v>F1.35</v>
          </cell>
          <cell r="Q797">
            <v>17</v>
          </cell>
          <cell r="S797">
            <v>8.8800000000000008</v>
          </cell>
        </row>
        <row r="798">
          <cell r="A798" t="str">
            <v>NE0118FS03F3</v>
          </cell>
          <cell r="B798" t="str">
            <v>NE0118</v>
          </cell>
          <cell r="C798" t="str">
            <v>B61171</v>
          </cell>
          <cell r="D798" t="str">
            <v>FS03F3</v>
          </cell>
          <cell r="E798" t="str">
            <v>OL6004</v>
          </cell>
          <cell r="G798" t="str">
            <v>Woodlands Hill</v>
          </cell>
          <cell r="H798" t="str">
            <v/>
          </cell>
          <cell r="I798" t="str">
            <v/>
          </cell>
          <cell r="J798" t="str">
            <v/>
          </cell>
          <cell r="K798" t="str">
            <v/>
          </cell>
          <cell r="O798" t="str">
            <v>F1.40</v>
          </cell>
          <cell r="P798" t="str">
            <v>F1.40</v>
          </cell>
          <cell r="Q798">
            <v>12.3</v>
          </cell>
          <cell r="S798">
            <v>11.56</v>
          </cell>
        </row>
        <row r="799">
          <cell r="A799" t="str">
            <v>NE0118FS03F4</v>
          </cell>
          <cell r="B799" t="str">
            <v>NE0118</v>
          </cell>
          <cell r="C799" t="str">
            <v>B61172</v>
          </cell>
          <cell r="D799" t="str">
            <v>FS03F4</v>
          </cell>
          <cell r="E799" t="str">
            <v>OL6004</v>
          </cell>
          <cell r="G799" t="str">
            <v>Woodlands Hill</v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O799" t="str">
            <v>F1.45</v>
          </cell>
          <cell r="P799" t="str">
            <v>F1.45</v>
          </cell>
          <cell r="Q799">
            <v>3.4</v>
          </cell>
          <cell r="S799">
            <v>16.399999999999999</v>
          </cell>
        </row>
        <row r="800">
          <cell r="A800" t="str">
            <v>NE0118FS03F5</v>
          </cell>
          <cell r="B800" t="str">
            <v>NE0118</v>
          </cell>
          <cell r="C800" t="str">
            <v>B61173</v>
          </cell>
          <cell r="D800" t="str">
            <v>FS03F5</v>
          </cell>
          <cell r="E800" t="str">
            <v>OL6004</v>
          </cell>
          <cell r="G800" t="str">
            <v>Woodlands Hill</v>
          </cell>
          <cell r="H800" t="str">
            <v/>
          </cell>
          <cell r="I800" t="str">
            <v/>
          </cell>
          <cell r="J800" t="str">
            <v/>
          </cell>
          <cell r="K800" t="str">
            <v/>
          </cell>
          <cell r="O800" t="str">
            <v>F1.50</v>
          </cell>
          <cell r="P800" t="str">
            <v>F1.50</v>
          </cell>
          <cell r="Q800">
            <v>1.9</v>
          </cell>
          <cell r="S800">
            <v>21.4</v>
          </cell>
        </row>
        <row r="801">
          <cell r="A801" t="str">
            <v>NE0118FS03F6</v>
          </cell>
          <cell r="B801" t="str">
            <v>NE0118</v>
          </cell>
          <cell r="C801" t="str">
            <v>B61174</v>
          </cell>
          <cell r="D801" t="str">
            <v>FS03F6</v>
          </cell>
          <cell r="E801" t="str">
            <v>OL6004</v>
          </cell>
          <cell r="G801" t="str">
            <v>Woodlands Hill</v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O801" t="str">
            <v>F1.55</v>
          </cell>
          <cell r="P801" t="str">
            <v>F1.55</v>
          </cell>
          <cell r="Q801">
            <v>1.1000000000000001</v>
          </cell>
          <cell r="S801">
            <v>25.89</v>
          </cell>
        </row>
        <row r="802">
          <cell r="A802" t="str">
            <v>NE0118FS03F7</v>
          </cell>
          <cell r="B802" t="str">
            <v>NE0118</v>
          </cell>
          <cell r="C802" t="str">
            <v>B61175</v>
          </cell>
          <cell r="D802" t="str">
            <v>FS03F7</v>
          </cell>
          <cell r="E802" t="str">
            <v>OL6004</v>
          </cell>
          <cell r="G802" t="str">
            <v>Woodlands Hill</v>
          </cell>
          <cell r="H802" t="str">
            <v/>
          </cell>
          <cell r="I802" t="str">
            <v/>
          </cell>
          <cell r="J802" t="str">
            <v/>
          </cell>
          <cell r="K802" t="str">
            <v/>
          </cell>
          <cell r="O802" t="str">
            <v>F1.60</v>
          </cell>
          <cell r="P802" t="str">
            <v>F1.60</v>
          </cell>
          <cell r="Q802">
            <v>0.9</v>
          </cell>
          <cell r="S802">
            <v>29.86</v>
          </cell>
        </row>
        <row r="803">
          <cell r="A803" t="str">
            <v>NE0118FS03F8</v>
          </cell>
          <cell r="B803" t="str">
            <v>NE0118</v>
          </cell>
          <cell r="C803" t="str">
            <v>B61176</v>
          </cell>
          <cell r="D803" t="str">
            <v>FS03F8</v>
          </cell>
          <cell r="E803" t="str">
            <v>OL6004</v>
          </cell>
          <cell r="G803" t="str">
            <v>Woodlands Hill</v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O803" t="str">
            <v>F1.70</v>
          </cell>
          <cell r="P803" t="str">
            <v>F1.70</v>
          </cell>
          <cell r="Q803">
            <v>1.2</v>
          </cell>
          <cell r="S803">
            <v>35.79</v>
          </cell>
        </row>
        <row r="804">
          <cell r="A804" t="str">
            <v>NE0118FS03F9</v>
          </cell>
          <cell r="B804" t="str">
            <v>NE0118</v>
          </cell>
          <cell r="C804" t="str">
            <v>B61177</v>
          </cell>
          <cell r="D804" t="str">
            <v>FS03F9</v>
          </cell>
          <cell r="E804" t="str">
            <v>OL6004</v>
          </cell>
          <cell r="G804" t="str">
            <v>Woodlands Hill</v>
          </cell>
          <cell r="H804" t="str">
            <v/>
          </cell>
          <cell r="I804" t="str">
            <v/>
          </cell>
          <cell r="J804" t="str">
            <v/>
          </cell>
          <cell r="K804" t="str">
            <v/>
          </cell>
          <cell r="O804" t="str">
            <v>F1.80</v>
          </cell>
          <cell r="P804" t="str">
            <v>F1.80</v>
          </cell>
          <cell r="Q804">
            <v>1</v>
          </cell>
          <cell r="S804">
            <v>43.2</v>
          </cell>
        </row>
        <row r="805">
          <cell r="A805" t="str">
            <v>NE0118FS03F10</v>
          </cell>
          <cell r="B805" t="str">
            <v>NE0118</v>
          </cell>
          <cell r="C805" t="str">
            <v>B61178</v>
          </cell>
          <cell r="D805" t="str">
            <v>FS03F10</v>
          </cell>
          <cell r="E805" t="str">
            <v>OL6004</v>
          </cell>
          <cell r="G805" t="str">
            <v>Woodlands Hill</v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O805" t="str">
            <v>F1.90</v>
          </cell>
          <cell r="P805" t="str">
            <v>F1.90</v>
          </cell>
          <cell r="Q805">
            <v>0.9</v>
          </cell>
          <cell r="S805">
            <v>52.76</v>
          </cell>
        </row>
        <row r="806">
          <cell r="A806" t="str">
            <v>NE0118FS03F11</v>
          </cell>
          <cell r="B806" t="str">
            <v>NE0118</v>
          </cell>
          <cell r="C806" t="str">
            <v>B61179</v>
          </cell>
          <cell r="D806" t="str">
            <v>FS03F11</v>
          </cell>
          <cell r="E806" t="str">
            <v>OL6004</v>
          </cell>
          <cell r="G806" t="str">
            <v>Woodlands Hill</v>
          </cell>
          <cell r="H806" t="str">
            <v/>
          </cell>
          <cell r="I806" t="str">
            <v/>
          </cell>
          <cell r="J806" t="str">
            <v/>
          </cell>
          <cell r="K806" t="str">
            <v/>
          </cell>
          <cell r="O806" t="str">
            <v>F2.00</v>
          </cell>
          <cell r="P806" t="str">
            <v>F2.00</v>
          </cell>
          <cell r="Q806">
            <v>1.6</v>
          </cell>
          <cell r="S806">
            <v>61.67</v>
          </cell>
        </row>
        <row r="807">
          <cell r="A807" t="str">
            <v>NE0118FS03F12</v>
          </cell>
          <cell r="B807" t="str">
            <v>NE0118</v>
          </cell>
          <cell r="C807" t="str">
            <v>B61180</v>
          </cell>
          <cell r="D807" t="str">
            <v>FS03F12</v>
          </cell>
          <cell r="E807" t="str">
            <v>OL6004</v>
          </cell>
          <cell r="G807" t="str">
            <v>Woodlands Hill</v>
          </cell>
          <cell r="H807" t="str">
            <v/>
          </cell>
          <cell r="I807" t="str">
            <v/>
          </cell>
          <cell r="J807" t="str">
            <v/>
          </cell>
          <cell r="K807" t="str">
            <v/>
          </cell>
          <cell r="O807" t="str">
            <v>F2.20</v>
          </cell>
          <cell r="P807" t="str">
            <v>F2.20</v>
          </cell>
          <cell r="Q807">
            <v>2.2000000000000002</v>
          </cell>
          <cell r="S807">
            <v>70.75</v>
          </cell>
        </row>
        <row r="808">
          <cell r="A808" t="str">
            <v>NE0118FS03F13</v>
          </cell>
          <cell r="B808" t="str">
            <v>NE0118</v>
          </cell>
          <cell r="C808" t="str">
            <v>B61181</v>
          </cell>
          <cell r="D808" t="str">
            <v>FS03F13</v>
          </cell>
          <cell r="E808" t="str">
            <v>OL6004</v>
          </cell>
          <cell r="G808" t="str">
            <v>Woodlands Hill</v>
          </cell>
          <cell r="H808" t="str">
            <v/>
          </cell>
          <cell r="I808" t="str">
            <v/>
          </cell>
          <cell r="J808" t="str">
            <v/>
          </cell>
          <cell r="K808" t="str">
            <v/>
          </cell>
          <cell r="O808" t="str">
            <v>S2.20</v>
          </cell>
          <cell r="P808" t="str">
            <v>S2.20</v>
          </cell>
          <cell r="Q808">
            <v>6</v>
          </cell>
          <cell r="S808">
            <v>79.48</v>
          </cell>
        </row>
        <row r="809">
          <cell r="A809" t="str">
            <v>NE0118FS04F1</v>
          </cell>
          <cell r="B809" t="str">
            <v>NE0118</v>
          </cell>
          <cell r="C809" t="str">
            <v>B61182</v>
          </cell>
          <cell r="D809" t="str">
            <v>FS04F1</v>
          </cell>
          <cell r="E809" t="str">
            <v>OL6004</v>
          </cell>
          <cell r="F809">
            <v>51714</v>
          </cell>
          <cell r="G809" t="str">
            <v>Woodlands Hill</v>
          </cell>
          <cell r="H809" t="str">
            <v>WH2a+WH2b+WH3P+WH3a</v>
          </cell>
          <cell r="I809">
            <v>84.1</v>
          </cell>
          <cell r="J809">
            <v>86.45</v>
          </cell>
          <cell r="K809">
            <v>2.35</v>
          </cell>
          <cell r="M809">
            <v>4</v>
          </cell>
          <cell r="N809">
            <v>2</v>
          </cell>
          <cell r="O809" t="str">
            <v>F1.30</v>
          </cell>
          <cell r="P809" t="str">
            <v>F1.30</v>
          </cell>
          <cell r="Q809">
            <v>60.5</v>
          </cell>
          <cell r="S809">
            <v>2.78</v>
          </cell>
        </row>
        <row r="810">
          <cell r="A810" t="str">
            <v>NE0118FS04F2</v>
          </cell>
          <cell r="B810" t="str">
            <v>NE0118</v>
          </cell>
          <cell r="C810" t="str">
            <v>B61183</v>
          </cell>
          <cell r="D810" t="str">
            <v>FS04F2</v>
          </cell>
          <cell r="E810" t="str">
            <v>OL6004</v>
          </cell>
          <cell r="G810" t="str">
            <v>Woodlands Hill</v>
          </cell>
          <cell r="H810" t="str">
            <v/>
          </cell>
          <cell r="I810" t="str">
            <v/>
          </cell>
          <cell r="J810" t="str">
            <v/>
          </cell>
          <cell r="K810" t="str">
            <v/>
          </cell>
          <cell r="O810" t="str">
            <v>F1.35</v>
          </cell>
          <cell r="P810" t="str">
            <v>F1.35</v>
          </cell>
          <cell r="Q810">
            <v>15.5</v>
          </cell>
          <cell r="S810">
            <v>8.4</v>
          </cell>
        </row>
        <row r="811">
          <cell r="A811" t="str">
            <v>NE0118FS04F3</v>
          </cell>
          <cell r="B811" t="str">
            <v>NE0118</v>
          </cell>
          <cell r="C811" t="str">
            <v>B61184</v>
          </cell>
          <cell r="D811" t="str">
            <v>FS04F3</v>
          </cell>
          <cell r="E811" t="str">
            <v>OL6004</v>
          </cell>
          <cell r="G811" t="str">
            <v>Woodlands Hill</v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O811" t="str">
            <v>F1.40</v>
          </cell>
          <cell r="P811" t="str">
            <v>F1.40</v>
          </cell>
          <cell r="Q811">
            <v>6.3</v>
          </cell>
          <cell r="S811">
            <v>12.3</v>
          </cell>
        </row>
        <row r="812">
          <cell r="A812" t="str">
            <v>NE0118FS04F4</v>
          </cell>
          <cell r="B812" t="str">
            <v>NE0118</v>
          </cell>
          <cell r="C812" t="str">
            <v>B61185</v>
          </cell>
          <cell r="D812" t="str">
            <v>FS04F4</v>
          </cell>
          <cell r="E812" t="str">
            <v>OL6004</v>
          </cell>
          <cell r="G812" t="str">
            <v>Woodlands Hill</v>
          </cell>
          <cell r="H812" t="str">
            <v/>
          </cell>
          <cell r="I812" t="str">
            <v/>
          </cell>
          <cell r="J812" t="str">
            <v/>
          </cell>
          <cell r="K812" t="str">
            <v/>
          </cell>
          <cell r="O812" t="str">
            <v>F1.45</v>
          </cell>
          <cell r="P812" t="str">
            <v>F1.45</v>
          </cell>
          <cell r="Q812">
            <v>3.9</v>
          </cell>
          <cell r="S812">
            <v>16.16</v>
          </cell>
        </row>
        <row r="813">
          <cell r="A813" t="str">
            <v>NE0118FS04F5</v>
          </cell>
          <cell r="B813" t="str">
            <v>NE0118</v>
          </cell>
          <cell r="C813" t="str">
            <v>B61186</v>
          </cell>
          <cell r="D813" t="str">
            <v>FS04F5</v>
          </cell>
          <cell r="E813" t="str">
            <v>OL6004</v>
          </cell>
          <cell r="G813" t="str">
            <v>Woodlands Hill</v>
          </cell>
          <cell r="H813" t="str">
            <v/>
          </cell>
          <cell r="I813" t="str">
            <v/>
          </cell>
          <cell r="J813" t="str">
            <v/>
          </cell>
          <cell r="K813" t="str">
            <v/>
          </cell>
          <cell r="O813" t="str">
            <v>F1.50</v>
          </cell>
          <cell r="P813" t="str">
            <v>F1.50</v>
          </cell>
          <cell r="Q813">
            <v>2.4</v>
          </cell>
          <cell r="S813">
            <v>20.23</v>
          </cell>
        </row>
        <row r="814">
          <cell r="A814" t="str">
            <v>NE0118FS04F6</v>
          </cell>
          <cell r="B814" t="str">
            <v>NE0118</v>
          </cell>
          <cell r="C814" t="str">
            <v>B61187</v>
          </cell>
          <cell r="D814" t="str">
            <v>FS04F6</v>
          </cell>
          <cell r="E814" t="str">
            <v>OL6004</v>
          </cell>
          <cell r="G814" t="str">
            <v>Woodlands Hill</v>
          </cell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O814" t="str">
            <v>F1.55</v>
          </cell>
          <cell r="P814" t="str">
            <v>F1.55</v>
          </cell>
          <cell r="Q814">
            <v>1.2</v>
          </cell>
          <cell r="S814">
            <v>24.9</v>
          </cell>
        </row>
        <row r="815">
          <cell r="A815" t="str">
            <v>NE0118FS04F7</v>
          </cell>
          <cell r="B815" t="str">
            <v>NE0118</v>
          </cell>
          <cell r="C815" t="str">
            <v>B61188</v>
          </cell>
          <cell r="D815" t="str">
            <v>FS04F7</v>
          </cell>
          <cell r="E815" t="str">
            <v>OL6004</v>
          </cell>
          <cell r="G815" t="str">
            <v>Woodlands Hill</v>
          </cell>
          <cell r="H815" t="str">
            <v/>
          </cell>
          <cell r="I815" t="str">
            <v/>
          </cell>
          <cell r="J815" t="str">
            <v/>
          </cell>
          <cell r="K815" t="str">
            <v/>
          </cell>
          <cell r="O815" t="str">
            <v>F1.60</v>
          </cell>
          <cell r="P815" t="str">
            <v>F1.60</v>
          </cell>
          <cell r="Q815">
            <v>0.9</v>
          </cell>
          <cell r="S815">
            <v>28.81</v>
          </cell>
        </row>
        <row r="816">
          <cell r="A816" t="str">
            <v>NE0118FS04F8</v>
          </cell>
          <cell r="B816" t="str">
            <v>NE0118</v>
          </cell>
          <cell r="C816" t="str">
            <v>B61189</v>
          </cell>
          <cell r="D816" t="str">
            <v>FS04F8</v>
          </cell>
          <cell r="E816" t="str">
            <v>OL6004</v>
          </cell>
          <cell r="G816" t="str">
            <v>Woodlands Hill</v>
          </cell>
          <cell r="H816" t="str">
            <v/>
          </cell>
          <cell r="I816" t="str">
            <v/>
          </cell>
          <cell r="J816" t="str">
            <v/>
          </cell>
          <cell r="K816" t="str">
            <v/>
          </cell>
          <cell r="O816" t="str">
            <v>F1.70</v>
          </cell>
          <cell r="P816" t="str">
            <v>F1.70</v>
          </cell>
          <cell r="Q816">
            <v>1.1000000000000001</v>
          </cell>
          <cell r="S816">
            <v>33.729999999999997</v>
          </cell>
        </row>
        <row r="817">
          <cell r="A817" t="str">
            <v>NE0118FS04F9</v>
          </cell>
          <cell r="B817" t="str">
            <v>NE0118</v>
          </cell>
          <cell r="C817" t="str">
            <v>B61190</v>
          </cell>
          <cell r="D817" t="str">
            <v>FS04F9</v>
          </cell>
          <cell r="E817" t="str">
            <v>OL6004</v>
          </cell>
          <cell r="G817" t="str">
            <v>Woodlands Hill</v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O817" t="str">
            <v>F1.80</v>
          </cell>
          <cell r="P817" t="str">
            <v>F1.80</v>
          </cell>
          <cell r="Q817">
            <v>0.8</v>
          </cell>
          <cell r="S817">
            <v>41.72</v>
          </cell>
        </row>
        <row r="818">
          <cell r="A818" t="str">
            <v>NE0118FS04F10</v>
          </cell>
          <cell r="B818" t="str">
            <v>NE0118</v>
          </cell>
          <cell r="C818" t="str">
            <v>B61191</v>
          </cell>
          <cell r="D818" t="str">
            <v>FS04F10</v>
          </cell>
          <cell r="E818" t="str">
            <v>OL6004</v>
          </cell>
          <cell r="G818" t="str">
            <v>Woodlands Hill</v>
          </cell>
          <cell r="H818" t="str">
            <v/>
          </cell>
          <cell r="I818" t="str">
            <v/>
          </cell>
          <cell r="J818" t="str">
            <v/>
          </cell>
          <cell r="K818" t="str">
            <v/>
          </cell>
          <cell r="O818" t="str">
            <v>F1.90</v>
          </cell>
          <cell r="P818" t="str">
            <v>F1.90</v>
          </cell>
          <cell r="Q818">
            <v>0.7</v>
          </cell>
          <cell r="S818">
            <v>48.39</v>
          </cell>
        </row>
        <row r="819">
          <cell r="A819" t="str">
            <v>NE0118FS04F11</v>
          </cell>
          <cell r="B819" t="str">
            <v>NE0118</v>
          </cell>
          <cell r="C819" t="str">
            <v>B61192</v>
          </cell>
          <cell r="D819" t="str">
            <v>FS04F11</v>
          </cell>
          <cell r="E819" t="str">
            <v>OL6004</v>
          </cell>
          <cell r="G819" t="str">
            <v>Woodlands Hill</v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O819" t="str">
            <v>F2.00</v>
          </cell>
          <cell r="P819" t="str">
            <v>F2.00</v>
          </cell>
          <cell r="Q819">
            <v>1.2</v>
          </cell>
          <cell r="S819">
            <v>57.87</v>
          </cell>
        </row>
        <row r="820">
          <cell r="A820" t="str">
            <v>NE0118FS04F12</v>
          </cell>
          <cell r="B820" t="str">
            <v>NE0118</v>
          </cell>
          <cell r="C820" t="str">
            <v>B61193</v>
          </cell>
          <cell r="D820" t="str">
            <v>FS04F12</v>
          </cell>
          <cell r="E820" t="str">
            <v>OL6004</v>
          </cell>
          <cell r="G820" t="str">
            <v>Woodlands Hill</v>
          </cell>
          <cell r="H820" t="str">
            <v/>
          </cell>
          <cell r="I820" t="str">
            <v/>
          </cell>
          <cell r="J820" t="str">
            <v/>
          </cell>
          <cell r="K820" t="str">
            <v/>
          </cell>
          <cell r="O820" t="str">
            <v>F2.20</v>
          </cell>
          <cell r="P820" t="str">
            <v>F2.20</v>
          </cell>
          <cell r="Q820">
            <v>1.8</v>
          </cell>
          <cell r="S820">
            <v>68.099999999999994</v>
          </cell>
        </row>
        <row r="821">
          <cell r="A821" t="str">
            <v>NE0118FS04F13</v>
          </cell>
          <cell r="B821" t="str">
            <v>NE0118</v>
          </cell>
          <cell r="C821" t="str">
            <v>B61194</v>
          </cell>
          <cell r="D821" t="str">
            <v>FS04F13</v>
          </cell>
          <cell r="E821" t="str">
            <v>OL6004</v>
          </cell>
          <cell r="G821" t="str">
            <v>Woodlands Hill</v>
          </cell>
          <cell r="H821" t="str">
            <v/>
          </cell>
          <cell r="I821" t="str">
            <v/>
          </cell>
          <cell r="J821" t="str">
            <v/>
          </cell>
          <cell r="K821" t="str">
            <v/>
          </cell>
          <cell r="O821" t="str">
            <v>S2.20</v>
          </cell>
          <cell r="P821" t="str">
            <v>S2.20</v>
          </cell>
          <cell r="Q821">
            <v>3.7</v>
          </cell>
          <cell r="S821">
            <v>75.959999999999994</v>
          </cell>
        </row>
        <row r="822">
          <cell r="A822" t="str">
            <v>NE0118FS05F1</v>
          </cell>
          <cell r="B822" t="str">
            <v>NE0118</v>
          </cell>
          <cell r="C822" t="str">
            <v>B61195</v>
          </cell>
          <cell r="D822" t="str">
            <v>FS05F1</v>
          </cell>
          <cell r="E822" t="str">
            <v>OL6004</v>
          </cell>
          <cell r="F822">
            <v>51714</v>
          </cell>
          <cell r="G822" t="str">
            <v>Woodlands Hill</v>
          </cell>
          <cell r="H822" t="str">
            <v>WH2a+WH2b+WH3P+WH3a</v>
          </cell>
          <cell r="I822">
            <v>84.1</v>
          </cell>
          <cell r="J822">
            <v>86.45</v>
          </cell>
          <cell r="K822">
            <v>2.35</v>
          </cell>
          <cell r="M822">
            <v>2</v>
          </cell>
          <cell r="N822">
            <v>0.5</v>
          </cell>
          <cell r="O822" t="str">
            <v>F1.30</v>
          </cell>
          <cell r="P822" t="str">
            <v>F1.30</v>
          </cell>
          <cell r="Q822">
            <v>62.5</v>
          </cell>
          <cell r="S822">
            <v>3</v>
          </cell>
        </row>
        <row r="823">
          <cell r="A823" t="str">
            <v>NE0118FS05F2</v>
          </cell>
          <cell r="B823" t="str">
            <v>NE0118</v>
          </cell>
          <cell r="C823" t="str">
            <v>B61196</v>
          </cell>
          <cell r="D823" t="str">
            <v>FS05F2</v>
          </cell>
          <cell r="E823" t="str">
            <v>OL6004</v>
          </cell>
          <cell r="G823" t="str">
            <v>Woodlands Hill</v>
          </cell>
          <cell r="H823" t="str">
            <v/>
          </cell>
          <cell r="I823" t="str">
            <v/>
          </cell>
          <cell r="J823" t="str">
            <v/>
          </cell>
          <cell r="K823" t="str">
            <v/>
          </cell>
          <cell r="O823" t="str">
            <v>F1.35</v>
          </cell>
          <cell r="P823" t="str">
            <v>F1.35</v>
          </cell>
          <cell r="Q823">
            <v>5.7</v>
          </cell>
          <cell r="S823">
            <v>9.8000000000000007</v>
          </cell>
        </row>
        <row r="824">
          <cell r="A824" t="str">
            <v>NE0118FS05F3</v>
          </cell>
          <cell r="B824" t="str">
            <v>NE0118</v>
          </cell>
          <cell r="C824" t="str">
            <v>B61197</v>
          </cell>
          <cell r="D824" t="str">
            <v>FS05F3</v>
          </cell>
          <cell r="E824" t="str">
            <v>OL6004</v>
          </cell>
          <cell r="G824" t="str">
            <v>Woodlands Hill</v>
          </cell>
          <cell r="H824" t="str">
            <v/>
          </cell>
          <cell r="I824" t="str">
            <v/>
          </cell>
          <cell r="J824" t="str">
            <v/>
          </cell>
          <cell r="K824" t="str">
            <v/>
          </cell>
          <cell r="O824" t="str">
            <v>F1.40</v>
          </cell>
          <cell r="P824" t="str">
            <v>F1.40</v>
          </cell>
          <cell r="Q824">
            <v>4.0999999999999996</v>
          </cell>
          <cell r="S824">
            <v>12.6</v>
          </cell>
        </row>
        <row r="825">
          <cell r="A825" t="str">
            <v>NE0118FS05F4</v>
          </cell>
          <cell r="B825" t="str">
            <v>NE0118</v>
          </cell>
          <cell r="C825" t="str">
            <v>B61198</v>
          </cell>
          <cell r="D825" t="str">
            <v>FS05F4</v>
          </cell>
          <cell r="E825" t="str">
            <v>OL6004</v>
          </cell>
          <cell r="G825" t="str">
            <v>Woodlands Hill</v>
          </cell>
          <cell r="H825" t="str">
            <v/>
          </cell>
          <cell r="I825" t="str">
            <v/>
          </cell>
          <cell r="J825" t="str">
            <v/>
          </cell>
          <cell r="K825" t="str">
            <v/>
          </cell>
          <cell r="O825" t="str">
            <v>F1.45</v>
          </cell>
          <cell r="P825" t="str">
            <v>F1.45</v>
          </cell>
          <cell r="Q825">
            <v>3.4</v>
          </cell>
          <cell r="S825">
            <v>16.3</v>
          </cell>
        </row>
        <row r="826">
          <cell r="A826" t="str">
            <v>NE0118FS05F5</v>
          </cell>
          <cell r="B826" t="str">
            <v>NE0118</v>
          </cell>
          <cell r="C826" t="str">
            <v>B61199</v>
          </cell>
          <cell r="D826" t="str">
            <v>FS05F5</v>
          </cell>
          <cell r="E826" t="str">
            <v>OL6004</v>
          </cell>
          <cell r="G826" t="str">
            <v>Woodlands Hill</v>
          </cell>
          <cell r="H826" t="str">
            <v/>
          </cell>
          <cell r="I826" t="str">
            <v/>
          </cell>
          <cell r="J826" t="str">
            <v/>
          </cell>
          <cell r="K826" t="str">
            <v/>
          </cell>
          <cell r="O826" t="str">
            <v>F1.50</v>
          </cell>
          <cell r="P826" t="str">
            <v>F1.50</v>
          </cell>
          <cell r="Q826">
            <v>2.2000000000000002</v>
          </cell>
          <cell r="S826">
            <v>21.1</v>
          </cell>
        </row>
        <row r="827">
          <cell r="A827" t="str">
            <v>NE0118FS05F6</v>
          </cell>
          <cell r="B827" t="str">
            <v>NE0118</v>
          </cell>
          <cell r="C827" t="str">
            <v>B61200</v>
          </cell>
          <cell r="D827" t="str">
            <v>FS05F6</v>
          </cell>
          <cell r="E827" t="str">
            <v>OL6004</v>
          </cell>
          <cell r="G827" t="str">
            <v>Woodlands Hill</v>
          </cell>
          <cell r="H827" t="str">
            <v/>
          </cell>
          <cell r="I827" t="str">
            <v/>
          </cell>
          <cell r="J827" t="str">
            <v/>
          </cell>
          <cell r="K827" t="str">
            <v/>
          </cell>
          <cell r="O827" t="str">
            <v>F1.55</v>
          </cell>
          <cell r="P827" t="str">
            <v>F1.55</v>
          </cell>
          <cell r="Q827">
            <v>0.9</v>
          </cell>
          <cell r="S827">
            <v>25</v>
          </cell>
        </row>
        <row r="828">
          <cell r="A828" t="str">
            <v>NE0118FS05F7</v>
          </cell>
          <cell r="B828" t="str">
            <v>NE0118</v>
          </cell>
          <cell r="C828" t="str">
            <v>B61201</v>
          </cell>
          <cell r="D828" t="str">
            <v>FS05F7</v>
          </cell>
          <cell r="E828" t="str">
            <v>OL6004</v>
          </cell>
          <cell r="G828" t="str">
            <v>Woodlands Hill</v>
          </cell>
          <cell r="H828" t="str">
            <v/>
          </cell>
          <cell r="I828" t="str">
            <v/>
          </cell>
          <cell r="J828" t="str">
            <v/>
          </cell>
          <cell r="K828" t="str">
            <v/>
          </cell>
          <cell r="O828" t="str">
            <v>F1.60</v>
          </cell>
          <cell r="P828" t="str">
            <v>F1.60</v>
          </cell>
          <cell r="Q828">
            <v>1.1000000000000001</v>
          </cell>
          <cell r="S828">
            <v>29.2</v>
          </cell>
        </row>
        <row r="829">
          <cell r="A829" t="str">
            <v>NE0118FS05F8</v>
          </cell>
          <cell r="B829" t="str">
            <v>NE0118</v>
          </cell>
          <cell r="C829" t="str">
            <v>B61202</v>
          </cell>
          <cell r="D829" t="str">
            <v>FS05F8</v>
          </cell>
          <cell r="E829" t="str">
            <v>OL6004</v>
          </cell>
          <cell r="G829" t="str">
            <v>Woodlands Hill</v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O829" t="str">
            <v>F1.70</v>
          </cell>
          <cell r="P829" t="str">
            <v>F1.70</v>
          </cell>
          <cell r="Q829">
            <v>1.2</v>
          </cell>
          <cell r="S829">
            <v>34.5</v>
          </cell>
        </row>
        <row r="830">
          <cell r="A830" t="str">
            <v>NE0118FS05F9</v>
          </cell>
          <cell r="B830" t="str">
            <v>NE0118</v>
          </cell>
          <cell r="C830" t="str">
            <v>B61203</v>
          </cell>
          <cell r="D830" t="str">
            <v>FS05F9</v>
          </cell>
          <cell r="E830" t="str">
            <v>OL6004</v>
          </cell>
          <cell r="G830" t="str">
            <v>Woodlands Hill</v>
          </cell>
          <cell r="H830" t="str">
            <v/>
          </cell>
          <cell r="I830" t="str">
            <v/>
          </cell>
          <cell r="J830" t="str">
            <v/>
          </cell>
          <cell r="K830" t="str">
            <v/>
          </cell>
          <cell r="O830" t="str">
            <v>F1.80</v>
          </cell>
          <cell r="P830" t="str">
            <v>F1.80</v>
          </cell>
          <cell r="Q830">
            <v>0.9</v>
          </cell>
          <cell r="S830">
            <v>48.7</v>
          </cell>
        </row>
        <row r="831">
          <cell r="A831" t="str">
            <v>NE0118FS05F10</v>
          </cell>
          <cell r="B831" t="str">
            <v>NE0118</v>
          </cell>
          <cell r="C831" t="str">
            <v>B61204</v>
          </cell>
          <cell r="D831" t="str">
            <v>FS05F10</v>
          </cell>
          <cell r="E831" t="str">
            <v>OL6004</v>
          </cell>
          <cell r="G831" t="str">
            <v>Woodlands Hill</v>
          </cell>
          <cell r="H831" t="str">
            <v/>
          </cell>
          <cell r="I831" t="str">
            <v/>
          </cell>
          <cell r="J831" t="str">
            <v/>
          </cell>
          <cell r="K831" t="str">
            <v/>
          </cell>
          <cell r="O831" t="str">
            <v>F1.90</v>
          </cell>
          <cell r="P831" t="str">
            <v>F1.90</v>
          </cell>
          <cell r="Q831">
            <v>1</v>
          </cell>
          <cell r="S831">
            <v>49.2</v>
          </cell>
        </row>
        <row r="832">
          <cell r="A832" t="str">
            <v>NE0118FS05F11</v>
          </cell>
          <cell r="B832" t="str">
            <v>NE0118</v>
          </cell>
          <cell r="C832" t="str">
            <v>B61205</v>
          </cell>
          <cell r="D832" t="str">
            <v>FS05F11</v>
          </cell>
          <cell r="E832" t="str">
            <v>OL6004</v>
          </cell>
          <cell r="G832" t="str">
            <v>Woodlands Hill</v>
          </cell>
          <cell r="H832" t="str">
            <v/>
          </cell>
          <cell r="I832" t="str">
            <v/>
          </cell>
          <cell r="J832" t="str">
            <v/>
          </cell>
          <cell r="K832" t="str">
            <v/>
          </cell>
          <cell r="O832" t="str">
            <v>F2.00</v>
          </cell>
          <cell r="P832" t="str">
            <v>F2.00</v>
          </cell>
          <cell r="Q832">
            <v>1.7</v>
          </cell>
          <cell r="S832">
            <v>58.1</v>
          </cell>
        </row>
        <row r="833">
          <cell r="A833" t="str">
            <v>NE0118FS05F12</v>
          </cell>
          <cell r="B833" t="str">
            <v>NE0118</v>
          </cell>
          <cell r="C833" t="str">
            <v>B61206</v>
          </cell>
          <cell r="D833" t="str">
            <v>FS05F12</v>
          </cell>
          <cell r="E833" t="str">
            <v>OL6004</v>
          </cell>
          <cell r="G833" t="str">
            <v>Woodlands Hill</v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O833" t="str">
            <v>F2.20</v>
          </cell>
          <cell r="P833" t="str">
            <v>F2.20</v>
          </cell>
          <cell r="Q833">
            <v>3.7</v>
          </cell>
          <cell r="S833">
            <v>66.3</v>
          </cell>
        </row>
        <row r="834">
          <cell r="A834" t="str">
            <v>NE0118FS05F13</v>
          </cell>
          <cell r="B834" t="str">
            <v>NE0118</v>
          </cell>
          <cell r="C834" t="str">
            <v>B61207</v>
          </cell>
          <cell r="D834" t="str">
            <v>FS05F13</v>
          </cell>
          <cell r="E834" t="str">
            <v>OL6004</v>
          </cell>
          <cell r="G834" t="str">
            <v>Woodlands Hill</v>
          </cell>
          <cell r="H834" t="str">
            <v/>
          </cell>
          <cell r="I834" t="str">
            <v/>
          </cell>
          <cell r="J834" t="str">
            <v/>
          </cell>
          <cell r="K834" t="str">
            <v/>
          </cell>
          <cell r="O834" t="str">
            <v>S2.20</v>
          </cell>
          <cell r="P834" t="str">
            <v>S2.20</v>
          </cell>
          <cell r="Q834">
            <v>11.6</v>
          </cell>
          <cell r="S834">
            <v>69.599999999999994</v>
          </cell>
        </row>
        <row r="835">
          <cell r="A835" t="str">
            <v>NE0118FS06F1</v>
          </cell>
          <cell r="B835" t="str">
            <v>NE0118</v>
          </cell>
          <cell r="C835" t="str">
            <v>B61208</v>
          </cell>
          <cell r="D835" t="str">
            <v>FS06F1</v>
          </cell>
          <cell r="E835" t="str">
            <v>OL6004</v>
          </cell>
          <cell r="F835">
            <v>51714</v>
          </cell>
          <cell r="G835" t="str">
            <v>Woodlands Hill</v>
          </cell>
          <cell r="H835" t="str">
            <v>WH2a+WH2b+WH3P+WH3a</v>
          </cell>
          <cell r="I835">
            <v>84.1</v>
          </cell>
          <cell r="J835">
            <v>86.45</v>
          </cell>
          <cell r="K835">
            <v>2.35</v>
          </cell>
          <cell r="M835">
            <v>0.5</v>
          </cell>
          <cell r="N835">
            <v>0.25</v>
          </cell>
          <cell r="O835" t="str">
            <v>F1.30</v>
          </cell>
          <cell r="P835" t="str">
            <v>F1.30</v>
          </cell>
          <cell r="Q835">
            <v>59.9</v>
          </cell>
          <cell r="S835">
            <v>2.2000000000000002</v>
          </cell>
        </row>
        <row r="836">
          <cell r="A836" t="str">
            <v>NE0118FS06F2</v>
          </cell>
          <cell r="B836" t="str">
            <v>NE0118</v>
          </cell>
          <cell r="C836" t="str">
            <v>B61209</v>
          </cell>
          <cell r="D836" t="str">
            <v>FS06F2</v>
          </cell>
          <cell r="E836" t="str">
            <v>OL6004</v>
          </cell>
          <cell r="G836" t="str">
            <v>Woodlands Hill</v>
          </cell>
          <cell r="H836" t="str">
            <v/>
          </cell>
          <cell r="I836" t="str">
            <v/>
          </cell>
          <cell r="J836" t="str">
            <v/>
          </cell>
          <cell r="K836" t="str">
            <v/>
          </cell>
          <cell r="O836" t="str">
            <v>F1.35</v>
          </cell>
          <cell r="P836" t="str">
            <v>F1.35</v>
          </cell>
          <cell r="Q836">
            <v>4.0999999999999996</v>
          </cell>
          <cell r="S836">
            <v>7</v>
          </cell>
        </row>
        <row r="837">
          <cell r="A837" t="str">
            <v>NE0118FS06F3</v>
          </cell>
          <cell r="B837" t="str">
            <v>NE0118</v>
          </cell>
          <cell r="C837" t="str">
            <v>B61210</v>
          </cell>
          <cell r="D837" t="str">
            <v>FS06F3</v>
          </cell>
          <cell r="E837" t="str">
            <v>OL6004</v>
          </cell>
          <cell r="G837" t="str">
            <v>Woodlands Hill</v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O837" t="str">
            <v>F1.40</v>
          </cell>
          <cell r="P837" t="str">
            <v>F1.40</v>
          </cell>
          <cell r="Q837">
            <v>5.7</v>
          </cell>
          <cell r="S837">
            <v>10.8</v>
          </cell>
        </row>
        <row r="838">
          <cell r="A838" t="str">
            <v>NE0118FS06F4</v>
          </cell>
          <cell r="B838" t="str">
            <v>NE0118</v>
          </cell>
          <cell r="C838" t="str">
            <v>B61211</v>
          </cell>
          <cell r="D838" t="str">
            <v>FS06F4</v>
          </cell>
          <cell r="E838" t="str">
            <v>OL6004</v>
          </cell>
          <cell r="G838" t="str">
            <v>Woodlands Hill</v>
          </cell>
          <cell r="H838" t="str">
            <v/>
          </cell>
          <cell r="I838" t="str">
            <v/>
          </cell>
          <cell r="J838" t="str">
            <v/>
          </cell>
          <cell r="K838" t="str">
            <v/>
          </cell>
          <cell r="O838" t="str">
            <v>F1.45</v>
          </cell>
          <cell r="P838" t="str">
            <v>F1.45</v>
          </cell>
          <cell r="Q838">
            <v>2.7</v>
          </cell>
          <cell r="S838">
            <v>14.7</v>
          </cell>
        </row>
        <row r="839">
          <cell r="A839" t="str">
            <v>NE0118FS06F5</v>
          </cell>
          <cell r="B839" t="str">
            <v>NE0118</v>
          </cell>
          <cell r="C839" t="str">
            <v>B61212</v>
          </cell>
          <cell r="D839" t="str">
            <v>FS06F5</v>
          </cell>
          <cell r="E839" t="str">
            <v>OL6004</v>
          </cell>
          <cell r="G839" t="str">
            <v>Woodlands Hill</v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O839" t="str">
            <v>F1.50</v>
          </cell>
          <cell r="P839" t="str">
            <v>F1.50</v>
          </cell>
          <cell r="Q839">
            <v>2.2999999999999998</v>
          </cell>
          <cell r="S839">
            <v>18.5</v>
          </cell>
        </row>
        <row r="840">
          <cell r="A840" t="str">
            <v>NE0118FS06F6</v>
          </cell>
          <cell r="B840" t="str">
            <v>NE0118</v>
          </cell>
          <cell r="C840" t="str">
            <v>B61213</v>
          </cell>
          <cell r="D840" t="str">
            <v>FS06F6</v>
          </cell>
          <cell r="E840" t="str">
            <v>OL6004</v>
          </cell>
          <cell r="G840" t="str">
            <v>Woodlands Hill</v>
          </cell>
          <cell r="H840" t="str">
            <v/>
          </cell>
          <cell r="I840" t="str">
            <v/>
          </cell>
          <cell r="J840" t="str">
            <v/>
          </cell>
          <cell r="K840" t="str">
            <v/>
          </cell>
          <cell r="O840" t="str">
            <v>F1.55</v>
          </cell>
          <cell r="P840" t="str">
            <v>F1.55</v>
          </cell>
          <cell r="Q840">
            <v>1.1000000000000001</v>
          </cell>
          <cell r="S840">
            <v>24.5</v>
          </cell>
        </row>
        <row r="841">
          <cell r="A841" t="str">
            <v>NE0118FS06F7</v>
          </cell>
          <cell r="B841" t="str">
            <v>NE0118</v>
          </cell>
          <cell r="C841" t="str">
            <v>B61214</v>
          </cell>
          <cell r="D841" t="str">
            <v>FS06F7</v>
          </cell>
          <cell r="E841" t="str">
            <v>OL6004</v>
          </cell>
          <cell r="G841" t="str">
            <v>Woodlands Hill</v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O841" t="str">
            <v>F1.60</v>
          </cell>
          <cell r="P841" t="str">
            <v>F1.60</v>
          </cell>
          <cell r="Q841">
            <v>1.5</v>
          </cell>
          <cell r="S841">
            <v>25.2</v>
          </cell>
        </row>
        <row r="842">
          <cell r="A842" t="str">
            <v>NE0118FS06F8</v>
          </cell>
          <cell r="B842" t="str">
            <v>NE0118</v>
          </cell>
          <cell r="C842" t="str">
            <v>B61215</v>
          </cell>
          <cell r="D842" t="str">
            <v>FS06F8</v>
          </cell>
          <cell r="E842" t="str">
            <v>OL6004</v>
          </cell>
          <cell r="G842" t="str">
            <v>Woodlands Hill</v>
          </cell>
          <cell r="H842" t="str">
            <v/>
          </cell>
          <cell r="I842" t="str">
            <v/>
          </cell>
          <cell r="J842" t="str">
            <v/>
          </cell>
          <cell r="K842" t="str">
            <v/>
          </cell>
          <cell r="O842" t="str">
            <v>F1.70</v>
          </cell>
          <cell r="P842" t="str">
            <v>F1.70</v>
          </cell>
          <cell r="Q842">
            <v>1.2</v>
          </cell>
          <cell r="S842">
            <v>34.5</v>
          </cell>
        </row>
        <row r="843">
          <cell r="A843" t="str">
            <v>NE0118FS06F9</v>
          </cell>
          <cell r="B843" t="str">
            <v>NE0118</v>
          </cell>
          <cell r="C843" t="str">
            <v>B61216</v>
          </cell>
          <cell r="D843" t="str">
            <v>FS06F9</v>
          </cell>
          <cell r="E843" t="str">
            <v>OL6004</v>
          </cell>
          <cell r="G843" t="str">
            <v>Woodlands Hill</v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O843" t="str">
            <v>F1.80</v>
          </cell>
          <cell r="P843" t="str">
            <v>F1.80</v>
          </cell>
          <cell r="Q843">
            <v>0.9</v>
          </cell>
          <cell r="S843">
            <v>41.2</v>
          </cell>
        </row>
        <row r="844">
          <cell r="A844" t="str">
            <v>NE0118FS06F10</v>
          </cell>
          <cell r="B844" t="str">
            <v>NE0118</v>
          </cell>
          <cell r="C844" t="str">
            <v>B61217</v>
          </cell>
          <cell r="D844" t="str">
            <v>FS06F10</v>
          </cell>
          <cell r="E844" t="str">
            <v>OL6004</v>
          </cell>
          <cell r="G844" t="str">
            <v>Woodlands Hill</v>
          </cell>
          <cell r="H844" t="str">
            <v/>
          </cell>
          <cell r="I844" t="str">
            <v/>
          </cell>
          <cell r="J844" t="str">
            <v/>
          </cell>
          <cell r="K844" t="str">
            <v/>
          </cell>
          <cell r="O844" t="str">
            <v>F1.90</v>
          </cell>
          <cell r="P844" t="str">
            <v>F1.90</v>
          </cell>
          <cell r="Q844">
            <v>1.1000000000000001</v>
          </cell>
          <cell r="S844">
            <v>48.5</v>
          </cell>
        </row>
        <row r="845">
          <cell r="A845" t="str">
            <v>NE0118FS06F11</v>
          </cell>
          <cell r="B845" t="str">
            <v>NE0118</v>
          </cell>
          <cell r="C845" t="str">
            <v>B61218</v>
          </cell>
          <cell r="D845" t="str">
            <v>FS06F11</v>
          </cell>
          <cell r="E845" t="str">
            <v>OL6004</v>
          </cell>
          <cell r="G845" t="str">
            <v>Woodlands Hill</v>
          </cell>
          <cell r="H845" t="str">
            <v/>
          </cell>
          <cell r="I845" t="str">
            <v/>
          </cell>
          <cell r="J845" t="str">
            <v/>
          </cell>
          <cell r="K845" t="str">
            <v/>
          </cell>
          <cell r="O845" t="str">
            <v>F2.00</v>
          </cell>
          <cell r="P845" t="str">
            <v>F2.00</v>
          </cell>
          <cell r="Q845">
            <v>1.1000000000000001</v>
          </cell>
          <cell r="S845">
            <v>57.6</v>
          </cell>
        </row>
        <row r="846">
          <cell r="A846" t="str">
            <v>NE0118FS06F12</v>
          </cell>
          <cell r="B846" t="str">
            <v>NE0118</v>
          </cell>
          <cell r="C846" t="str">
            <v>B61219</v>
          </cell>
          <cell r="D846" t="str">
            <v>FS06F12</v>
          </cell>
          <cell r="E846" t="str">
            <v>OL6004</v>
          </cell>
          <cell r="G846" t="str">
            <v>Woodlands Hill</v>
          </cell>
          <cell r="H846" t="str">
            <v/>
          </cell>
          <cell r="I846" t="str">
            <v/>
          </cell>
          <cell r="J846" t="str">
            <v/>
          </cell>
          <cell r="K846" t="str">
            <v/>
          </cell>
          <cell r="O846" t="str">
            <v>F2.20</v>
          </cell>
          <cell r="P846" t="str">
            <v>F2.20</v>
          </cell>
          <cell r="Q846">
            <v>3</v>
          </cell>
          <cell r="S846">
            <v>66.8</v>
          </cell>
        </row>
        <row r="847">
          <cell r="A847" t="str">
            <v>NE0118FS06F13</v>
          </cell>
          <cell r="B847" t="str">
            <v>NE0118</v>
          </cell>
          <cell r="C847" t="str">
            <v>B61220</v>
          </cell>
          <cell r="D847" t="str">
            <v>FS06F13</v>
          </cell>
          <cell r="E847" t="str">
            <v>OL6004</v>
          </cell>
          <cell r="G847" t="str">
            <v>Woodlands Hill</v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O847" t="str">
            <v>S2.20</v>
          </cell>
          <cell r="P847" t="str">
            <v>S2.20</v>
          </cell>
          <cell r="Q847">
            <v>15.4</v>
          </cell>
          <cell r="S847">
            <v>69</v>
          </cell>
        </row>
        <row r="848">
          <cell r="A848" t="str">
            <v>NE0118FS07F1</v>
          </cell>
          <cell r="B848" t="str">
            <v>NE0118</v>
          </cell>
          <cell r="C848" t="str">
            <v>B61221</v>
          </cell>
          <cell r="D848" t="str">
            <v>FS07F1</v>
          </cell>
          <cell r="E848" t="str">
            <v>OL6004</v>
          </cell>
          <cell r="F848">
            <v>51714</v>
          </cell>
          <cell r="G848" t="str">
            <v>Woodlands Hill</v>
          </cell>
          <cell r="H848" t="str">
            <v>WH2a+WH2b+WH3P+WH3a</v>
          </cell>
          <cell r="I848">
            <v>84.1</v>
          </cell>
          <cell r="J848">
            <v>86.45</v>
          </cell>
          <cell r="K848">
            <v>2.35</v>
          </cell>
          <cell r="M848">
            <v>0.25</v>
          </cell>
          <cell r="N848">
            <v>0.125</v>
          </cell>
          <cell r="O848" t="str">
            <v>F1.30</v>
          </cell>
          <cell r="P848" t="str">
            <v>F1.30</v>
          </cell>
          <cell r="Q848">
            <v>30.7</v>
          </cell>
          <cell r="S848">
            <v>1.7</v>
          </cell>
        </row>
        <row r="849">
          <cell r="A849" t="str">
            <v>NE0118FS07F2</v>
          </cell>
          <cell r="B849" t="str">
            <v>NE0118</v>
          </cell>
          <cell r="C849" t="str">
            <v>B61222</v>
          </cell>
          <cell r="D849" t="str">
            <v>FS07F2</v>
          </cell>
          <cell r="E849" t="str">
            <v>OL6004</v>
          </cell>
          <cell r="G849" t="str">
            <v>Woodlands Hill</v>
          </cell>
          <cell r="H849" t="str">
            <v/>
          </cell>
          <cell r="I849" t="str">
            <v/>
          </cell>
          <cell r="J849" t="str">
            <v/>
          </cell>
          <cell r="K849" t="str">
            <v/>
          </cell>
          <cell r="O849" t="str">
            <v>F1.35</v>
          </cell>
          <cell r="P849" t="str">
            <v>F1.35</v>
          </cell>
          <cell r="Q849">
            <v>23.3</v>
          </cell>
          <cell r="S849">
            <v>2.6</v>
          </cell>
        </row>
        <row r="850">
          <cell r="A850" t="str">
            <v>NE0118FS07F3</v>
          </cell>
          <cell r="B850" t="str">
            <v>NE0118</v>
          </cell>
          <cell r="C850" t="str">
            <v>B61223</v>
          </cell>
          <cell r="D850" t="str">
            <v>FS07F3</v>
          </cell>
          <cell r="E850" t="str">
            <v>OL6004</v>
          </cell>
          <cell r="G850" t="str">
            <v>Woodlands Hill</v>
          </cell>
          <cell r="H850" t="str">
            <v/>
          </cell>
          <cell r="I850" t="str">
            <v/>
          </cell>
          <cell r="J850" t="str">
            <v/>
          </cell>
          <cell r="K850" t="str">
            <v/>
          </cell>
          <cell r="O850" t="str">
            <v>F1.40</v>
          </cell>
          <cell r="P850" t="str">
            <v>F1.40</v>
          </cell>
          <cell r="Q850">
            <v>11.5</v>
          </cell>
          <cell r="S850">
            <v>5.2</v>
          </cell>
        </row>
        <row r="851">
          <cell r="A851" t="str">
            <v>NE0118FS07F4</v>
          </cell>
          <cell r="B851" t="str">
            <v>NE0118</v>
          </cell>
          <cell r="C851" t="str">
            <v>B61224</v>
          </cell>
          <cell r="D851" t="str">
            <v>FS07F4</v>
          </cell>
          <cell r="E851" t="str">
            <v>OL6004</v>
          </cell>
          <cell r="G851" t="str">
            <v>Woodlands Hill</v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O851" t="str">
            <v>F1.45</v>
          </cell>
          <cell r="P851" t="str">
            <v>F1.45</v>
          </cell>
          <cell r="Q851">
            <v>4.2</v>
          </cell>
          <cell r="S851">
            <v>10.9</v>
          </cell>
        </row>
        <row r="852">
          <cell r="A852" t="str">
            <v>NE0118FS07F5</v>
          </cell>
          <cell r="B852" t="str">
            <v>NE0118</v>
          </cell>
          <cell r="C852" t="str">
            <v>B61225</v>
          </cell>
          <cell r="D852" t="str">
            <v>FS07F5</v>
          </cell>
          <cell r="E852" t="str">
            <v>OL6004</v>
          </cell>
          <cell r="G852" t="str">
            <v>Woodlands Hill</v>
          </cell>
          <cell r="H852" t="str">
            <v/>
          </cell>
          <cell r="I852" t="str">
            <v/>
          </cell>
          <cell r="J852" t="str">
            <v/>
          </cell>
          <cell r="K852" t="str">
            <v/>
          </cell>
          <cell r="O852" t="str">
            <v>F1.50</v>
          </cell>
          <cell r="P852" t="str">
            <v>F1.50</v>
          </cell>
          <cell r="Q852">
            <v>2.2999999999999998</v>
          </cell>
          <cell r="S852">
            <v>14</v>
          </cell>
        </row>
        <row r="853">
          <cell r="A853" t="str">
            <v>NE0118FS07F6</v>
          </cell>
          <cell r="B853" t="str">
            <v>NE0118</v>
          </cell>
          <cell r="C853" t="str">
            <v>B61226</v>
          </cell>
          <cell r="D853" t="str">
            <v>FS07F6</v>
          </cell>
          <cell r="E853" t="str">
            <v>OL6004</v>
          </cell>
          <cell r="G853" t="str">
            <v>Woodlands Hill</v>
          </cell>
          <cell r="H853" t="str">
            <v/>
          </cell>
          <cell r="I853" t="str">
            <v/>
          </cell>
          <cell r="J853" t="str">
            <v/>
          </cell>
          <cell r="K853" t="str">
            <v/>
          </cell>
          <cell r="O853" t="str">
            <v>F1.55</v>
          </cell>
          <cell r="P853" t="str">
            <v>F1.55</v>
          </cell>
          <cell r="Q853">
            <v>1.3</v>
          </cell>
          <cell r="S853">
            <v>19.2</v>
          </cell>
        </row>
        <row r="854">
          <cell r="A854" t="str">
            <v>NE0118FS07F7</v>
          </cell>
          <cell r="B854" t="str">
            <v>NE0118</v>
          </cell>
          <cell r="C854" t="str">
            <v>B61227</v>
          </cell>
          <cell r="D854" t="str">
            <v>FS07F7</v>
          </cell>
          <cell r="E854" t="str">
            <v>OL6004</v>
          </cell>
          <cell r="G854" t="str">
            <v>Woodlands Hill</v>
          </cell>
          <cell r="H854" t="str">
            <v/>
          </cell>
          <cell r="I854" t="str">
            <v/>
          </cell>
          <cell r="J854" t="str">
            <v/>
          </cell>
          <cell r="K854" t="str">
            <v/>
          </cell>
          <cell r="O854" t="str">
            <v>F1.60</v>
          </cell>
          <cell r="P854" t="str">
            <v>F1.60</v>
          </cell>
          <cell r="Q854">
            <v>2</v>
          </cell>
          <cell r="S854">
            <v>20</v>
          </cell>
        </row>
        <row r="855">
          <cell r="A855" t="str">
            <v>NE0118FS07F8</v>
          </cell>
          <cell r="B855" t="str">
            <v>NE0118</v>
          </cell>
          <cell r="C855" t="str">
            <v>B61228</v>
          </cell>
          <cell r="D855" t="str">
            <v>FS07F8</v>
          </cell>
          <cell r="E855" t="str">
            <v>OL6004</v>
          </cell>
          <cell r="G855" t="str">
            <v>Woodlands Hill</v>
          </cell>
          <cell r="H855" t="str">
            <v/>
          </cell>
          <cell r="I855" t="str">
            <v/>
          </cell>
          <cell r="J855" t="str">
            <v/>
          </cell>
          <cell r="K855" t="str">
            <v/>
          </cell>
          <cell r="O855" t="str">
            <v>F1.70</v>
          </cell>
          <cell r="P855" t="str">
            <v>F1.70</v>
          </cell>
          <cell r="Q855">
            <v>1.6</v>
          </cell>
          <cell r="S855">
            <v>28.9</v>
          </cell>
        </row>
        <row r="856">
          <cell r="A856" t="str">
            <v>NE0118FS07F9</v>
          </cell>
          <cell r="B856" t="str">
            <v>NE0118</v>
          </cell>
          <cell r="C856" t="str">
            <v>B61229</v>
          </cell>
          <cell r="D856" t="str">
            <v>FS07F9</v>
          </cell>
          <cell r="E856" t="str">
            <v>OL6004</v>
          </cell>
          <cell r="G856" t="str">
            <v>Woodlands Hill</v>
          </cell>
          <cell r="H856" t="str">
            <v/>
          </cell>
          <cell r="I856" t="str">
            <v/>
          </cell>
          <cell r="J856" t="str">
            <v/>
          </cell>
          <cell r="K856" t="str">
            <v/>
          </cell>
          <cell r="O856" t="str">
            <v>F1.80</v>
          </cell>
          <cell r="P856" t="str">
            <v>F1.80</v>
          </cell>
          <cell r="Q856">
            <v>1.1000000000000001</v>
          </cell>
          <cell r="S856">
            <v>38.799999999999997</v>
          </cell>
        </row>
        <row r="857">
          <cell r="A857" t="str">
            <v>NE0118FS07F10</v>
          </cell>
          <cell r="B857" t="str">
            <v>NE0118</v>
          </cell>
          <cell r="C857" t="str">
            <v>B61230</v>
          </cell>
          <cell r="D857" t="str">
            <v>FS07F10</v>
          </cell>
          <cell r="E857" t="str">
            <v>OL6004</v>
          </cell>
          <cell r="G857" t="str">
            <v>Woodlands Hill</v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O857" t="str">
            <v>F1.90</v>
          </cell>
          <cell r="P857" t="str">
            <v>F1.90</v>
          </cell>
          <cell r="Q857">
            <v>1</v>
          </cell>
          <cell r="S857">
            <v>45.9</v>
          </cell>
        </row>
        <row r="858">
          <cell r="A858" t="str">
            <v>NE0118FS07F11</v>
          </cell>
          <cell r="B858" t="str">
            <v>NE0118</v>
          </cell>
          <cell r="C858" t="str">
            <v>B61231</v>
          </cell>
          <cell r="D858" t="str">
            <v>FS07F11</v>
          </cell>
          <cell r="E858" t="str">
            <v>OL6004</v>
          </cell>
          <cell r="G858" t="str">
            <v>Woodlands Hill</v>
          </cell>
          <cell r="H858" t="str">
            <v/>
          </cell>
          <cell r="I858" t="str">
            <v/>
          </cell>
          <cell r="J858" t="str">
            <v/>
          </cell>
          <cell r="K858" t="str">
            <v/>
          </cell>
          <cell r="O858" t="str">
            <v>F2.00</v>
          </cell>
          <cell r="P858" t="str">
            <v>F2.00</v>
          </cell>
          <cell r="Q858">
            <v>1.4</v>
          </cell>
          <cell r="S858">
            <v>51.1</v>
          </cell>
        </row>
        <row r="859">
          <cell r="A859" t="str">
            <v>NE0118FS07F12</v>
          </cell>
          <cell r="B859" t="str">
            <v>NE0118</v>
          </cell>
          <cell r="C859" t="str">
            <v>B61232</v>
          </cell>
          <cell r="D859" t="str">
            <v>FS07F12</v>
          </cell>
          <cell r="E859" t="str">
            <v>OL6004</v>
          </cell>
          <cell r="G859" t="str">
            <v>Woodlands Hill</v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O859" t="str">
            <v>F2.20</v>
          </cell>
          <cell r="P859" t="str">
            <v>F2.20</v>
          </cell>
          <cell r="Q859">
            <v>3.3</v>
          </cell>
          <cell r="S859">
            <v>66.7</v>
          </cell>
        </row>
        <row r="860">
          <cell r="A860" t="str">
            <v>NE0118FS07F13</v>
          </cell>
          <cell r="B860" t="str">
            <v>NE0118</v>
          </cell>
          <cell r="C860" t="str">
            <v>B61233</v>
          </cell>
          <cell r="D860" t="str">
            <v>FS07F13</v>
          </cell>
          <cell r="E860" t="str">
            <v>OL6004</v>
          </cell>
          <cell r="G860" t="str">
            <v>Woodlands Hill</v>
          </cell>
          <cell r="H860" t="str">
            <v/>
          </cell>
          <cell r="I860" t="str">
            <v/>
          </cell>
          <cell r="J860" t="str">
            <v/>
          </cell>
          <cell r="K860" t="str">
            <v/>
          </cell>
          <cell r="O860" t="str">
            <v>S2.20</v>
          </cell>
          <cell r="P860" t="str">
            <v>S2.20</v>
          </cell>
          <cell r="Q860">
            <v>16.3</v>
          </cell>
          <cell r="S860">
            <v>68.599999999999994</v>
          </cell>
        </row>
        <row r="861">
          <cell r="A861" t="str">
            <v>NE0118FS08F1</v>
          </cell>
          <cell r="B861" t="str">
            <v>NE0118</v>
          </cell>
          <cell r="C861" t="str">
            <v>B61234</v>
          </cell>
          <cell r="D861" t="str">
            <v>FS08F1</v>
          </cell>
          <cell r="E861" t="str">
            <v>OL6004</v>
          </cell>
          <cell r="F861">
            <v>29078</v>
          </cell>
          <cell r="G861" t="str">
            <v>Woodlands Hill</v>
          </cell>
          <cell r="H861" t="str">
            <v>WH3b</v>
          </cell>
          <cell r="I861">
            <v>86.45</v>
          </cell>
          <cell r="J861">
            <v>86.75</v>
          </cell>
          <cell r="K861">
            <v>0.3</v>
          </cell>
          <cell r="M861">
            <v>50</v>
          </cell>
          <cell r="N861">
            <v>16</v>
          </cell>
          <cell r="O861" t="str">
            <v>F1.30</v>
          </cell>
          <cell r="P861" t="str">
            <v>F1.30</v>
          </cell>
          <cell r="Q861">
            <v>0.1</v>
          </cell>
          <cell r="S861">
            <v>6.1</v>
          </cell>
        </row>
        <row r="862">
          <cell r="A862" t="str">
            <v>NE0118FS08F2</v>
          </cell>
          <cell r="B862" t="str">
            <v>NE0118</v>
          </cell>
          <cell r="C862" t="str">
            <v>B61235</v>
          </cell>
          <cell r="D862" t="str">
            <v>FS08F2</v>
          </cell>
          <cell r="E862" t="str">
            <v>OL6004</v>
          </cell>
          <cell r="G862" t="str">
            <v>Woodlands Hill</v>
          </cell>
          <cell r="H862" t="str">
            <v/>
          </cell>
          <cell r="I862" t="str">
            <v/>
          </cell>
          <cell r="J862" t="str">
            <v/>
          </cell>
          <cell r="K862" t="str">
            <v/>
          </cell>
          <cell r="O862" t="str">
            <v>F1.35</v>
          </cell>
          <cell r="P862" t="str">
            <v>F1.35</v>
          </cell>
          <cell r="Q862">
            <v>11</v>
          </cell>
          <cell r="S862">
            <v>13.1</v>
          </cell>
        </row>
        <row r="863">
          <cell r="A863" t="str">
            <v>NE0118FS08F3</v>
          </cell>
          <cell r="B863" t="str">
            <v>NE0118</v>
          </cell>
          <cell r="C863" t="str">
            <v>B61236</v>
          </cell>
          <cell r="D863" t="str">
            <v>FS08F3</v>
          </cell>
          <cell r="E863" t="str">
            <v>OL6004</v>
          </cell>
          <cell r="G863" t="str">
            <v>Woodlands Hill</v>
          </cell>
          <cell r="H863" t="str">
            <v/>
          </cell>
          <cell r="I863" t="str">
            <v/>
          </cell>
          <cell r="J863" t="str">
            <v/>
          </cell>
          <cell r="K863" t="str">
            <v/>
          </cell>
          <cell r="O863" t="str">
            <v>F1.40</v>
          </cell>
          <cell r="P863" t="str">
            <v>F1.40</v>
          </cell>
          <cell r="Q863">
            <v>26.1</v>
          </cell>
          <cell r="S863">
            <v>17.100000000000001</v>
          </cell>
        </row>
        <row r="864">
          <cell r="A864" t="str">
            <v>NE0118FS08F4</v>
          </cell>
          <cell r="B864" t="str">
            <v>NE0118</v>
          </cell>
          <cell r="C864" t="str">
            <v>B61237</v>
          </cell>
          <cell r="D864" t="str">
            <v>FS08F4</v>
          </cell>
          <cell r="E864" t="str">
            <v>OL6004</v>
          </cell>
          <cell r="G864" t="str">
            <v>Woodlands Hill</v>
          </cell>
          <cell r="H864" t="str">
            <v/>
          </cell>
          <cell r="I864" t="str">
            <v/>
          </cell>
          <cell r="J864" t="str">
            <v/>
          </cell>
          <cell r="K864" t="str">
            <v/>
          </cell>
          <cell r="O864" t="str">
            <v>F1.45</v>
          </cell>
          <cell r="P864" t="str">
            <v>F1.45</v>
          </cell>
          <cell r="Q864">
            <v>28.1</v>
          </cell>
          <cell r="S864">
            <v>22.3</v>
          </cell>
        </row>
        <row r="865">
          <cell r="A865" t="str">
            <v>NE0118FS08F5</v>
          </cell>
          <cell r="B865" t="str">
            <v>NE0118</v>
          </cell>
          <cell r="C865" t="str">
            <v>B61238</v>
          </cell>
          <cell r="D865" t="str">
            <v>FS08F5</v>
          </cell>
          <cell r="E865" t="str">
            <v>OL6004</v>
          </cell>
          <cell r="G865" t="str">
            <v>Woodlands Hill</v>
          </cell>
          <cell r="H865" t="str">
            <v/>
          </cell>
          <cell r="I865" t="str">
            <v/>
          </cell>
          <cell r="J865" t="str">
            <v/>
          </cell>
          <cell r="K865" t="str">
            <v/>
          </cell>
          <cell r="O865" t="str">
            <v>F1.50</v>
          </cell>
          <cell r="P865" t="str">
            <v>F1.50</v>
          </cell>
          <cell r="Q865">
            <v>18</v>
          </cell>
          <cell r="S865">
            <v>27.2</v>
          </cell>
        </row>
        <row r="866">
          <cell r="A866" t="str">
            <v>NE0118FS08F6</v>
          </cell>
          <cell r="B866" t="str">
            <v>NE0118</v>
          </cell>
          <cell r="C866" t="str">
            <v>B61239</v>
          </cell>
          <cell r="D866" t="str">
            <v>FS08F6</v>
          </cell>
          <cell r="E866" t="str">
            <v>OL6004</v>
          </cell>
          <cell r="G866" t="str">
            <v>Woodlands Hill</v>
          </cell>
          <cell r="H866" t="str">
            <v/>
          </cell>
          <cell r="I866" t="str">
            <v/>
          </cell>
          <cell r="J866" t="str">
            <v/>
          </cell>
          <cell r="K866" t="str">
            <v/>
          </cell>
          <cell r="O866" t="str">
            <v>F1.55</v>
          </cell>
          <cell r="P866" t="str">
            <v>F1.55</v>
          </cell>
          <cell r="Q866">
            <v>13.7</v>
          </cell>
          <cell r="S866">
            <v>32.299999999999997</v>
          </cell>
        </row>
        <row r="867">
          <cell r="A867" t="str">
            <v>NE0118FS08F7</v>
          </cell>
          <cell r="B867" t="str">
            <v>NE0118</v>
          </cell>
          <cell r="C867" t="str">
            <v>B61240</v>
          </cell>
          <cell r="D867" t="str">
            <v>FS08F7</v>
          </cell>
          <cell r="E867" t="str">
            <v>OL6004</v>
          </cell>
          <cell r="G867" t="str">
            <v>Woodlands Hill</v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O867" t="str">
            <v>F1.60</v>
          </cell>
          <cell r="P867" t="str">
            <v>F1.60</v>
          </cell>
          <cell r="Q867">
            <v>2.5</v>
          </cell>
          <cell r="S867">
            <v>37.200000000000003</v>
          </cell>
        </row>
        <row r="868">
          <cell r="A868" t="str">
            <v>NE0118FS08F8</v>
          </cell>
          <cell r="B868" t="str">
            <v>NE0118</v>
          </cell>
          <cell r="C868" t="str">
            <v>B61241</v>
          </cell>
          <cell r="D868" t="str">
            <v>FS08F8</v>
          </cell>
          <cell r="E868" t="str">
            <v>OL6004</v>
          </cell>
          <cell r="G868" t="str">
            <v>Woodlands Hill</v>
          </cell>
          <cell r="H868" t="str">
            <v/>
          </cell>
          <cell r="I868" t="str">
            <v/>
          </cell>
          <cell r="J868" t="str">
            <v/>
          </cell>
          <cell r="K868" t="str">
            <v/>
          </cell>
          <cell r="O868" t="str">
            <v>F1.70</v>
          </cell>
          <cell r="P868" t="str">
            <v>F1.70</v>
          </cell>
          <cell r="Q868">
            <v>0.5</v>
          </cell>
          <cell r="S868">
            <v>40.4</v>
          </cell>
        </row>
        <row r="869">
          <cell r="A869" t="str">
            <v>NE0118FS08F9</v>
          </cell>
          <cell r="B869" t="str">
            <v>NE0118</v>
          </cell>
          <cell r="C869" t="str">
            <v>B61242</v>
          </cell>
          <cell r="D869" t="str">
            <v>FS08F9</v>
          </cell>
          <cell r="E869" t="str">
            <v>OL6004</v>
          </cell>
          <cell r="G869" t="str">
            <v>Woodlands Hill</v>
          </cell>
          <cell r="H869" t="str">
            <v/>
          </cell>
          <cell r="I869" t="str">
            <v/>
          </cell>
          <cell r="J869" t="str">
            <v/>
          </cell>
          <cell r="K869" t="str">
            <v/>
          </cell>
          <cell r="O869" t="str">
            <v>F1.80</v>
          </cell>
          <cell r="P869" t="str">
            <v>F1.80</v>
          </cell>
        </row>
        <row r="870">
          <cell r="A870" t="str">
            <v>NE0118FS08F10</v>
          </cell>
          <cell r="B870" t="str">
            <v>NE0118</v>
          </cell>
          <cell r="C870" t="str">
            <v>B61243</v>
          </cell>
          <cell r="D870" t="str">
            <v>FS08F10</v>
          </cell>
          <cell r="E870" t="str">
            <v>OL6004</v>
          </cell>
          <cell r="G870" t="str">
            <v>Woodlands Hill</v>
          </cell>
          <cell r="H870" t="str">
            <v/>
          </cell>
          <cell r="I870" t="str">
            <v/>
          </cell>
          <cell r="J870" t="str">
            <v/>
          </cell>
          <cell r="K870" t="str">
            <v/>
          </cell>
          <cell r="O870" t="str">
            <v>F1.90</v>
          </cell>
          <cell r="P870" t="str">
            <v>F1.90</v>
          </cell>
        </row>
        <row r="871">
          <cell r="A871" t="str">
            <v>NE0118FS08F11</v>
          </cell>
          <cell r="B871" t="str">
            <v>NE0118</v>
          </cell>
          <cell r="C871" t="str">
            <v>B61244</v>
          </cell>
          <cell r="D871" t="str">
            <v>FS08F11</v>
          </cell>
          <cell r="E871" t="str">
            <v>OL6004</v>
          </cell>
          <cell r="G871" t="str">
            <v>Woodlands Hill</v>
          </cell>
          <cell r="H871" t="str">
            <v/>
          </cell>
          <cell r="I871" t="str">
            <v/>
          </cell>
          <cell r="J871" t="str">
            <v/>
          </cell>
          <cell r="K871" t="str">
            <v/>
          </cell>
          <cell r="O871" t="str">
            <v>F2.00</v>
          </cell>
          <cell r="P871" t="str">
            <v>F2.00</v>
          </cell>
        </row>
        <row r="872">
          <cell r="A872" t="str">
            <v>NE0118FS08F12</v>
          </cell>
          <cell r="B872" t="str">
            <v>NE0118</v>
          </cell>
          <cell r="C872" t="str">
            <v>B61245</v>
          </cell>
          <cell r="D872" t="str">
            <v>FS08F12</v>
          </cell>
          <cell r="E872" t="str">
            <v>OL6004</v>
          </cell>
          <cell r="G872" t="str">
            <v>Woodlands Hill</v>
          </cell>
          <cell r="H872" t="str">
            <v/>
          </cell>
          <cell r="I872" t="str">
            <v/>
          </cell>
          <cell r="J872" t="str">
            <v/>
          </cell>
          <cell r="K872" t="str">
            <v/>
          </cell>
          <cell r="O872" t="str">
            <v>F2.20</v>
          </cell>
          <cell r="P872" t="str">
            <v>F2.20</v>
          </cell>
        </row>
        <row r="873">
          <cell r="A873" t="str">
            <v>NE0118FS08F13</v>
          </cell>
          <cell r="B873" t="str">
            <v>NE0118</v>
          </cell>
          <cell r="C873" t="str">
            <v>B61246</v>
          </cell>
          <cell r="D873" t="str">
            <v>FS08F13</v>
          </cell>
          <cell r="E873" t="str">
            <v>OL6004</v>
          </cell>
          <cell r="G873" t="str">
            <v>Woodlands Hill</v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O873" t="str">
            <v>S2.20</v>
          </cell>
          <cell r="P873" t="str">
            <v>S2.20</v>
          </cell>
        </row>
        <row r="874">
          <cell r="A874" t="str">
            <v>NE0118FS09F1</v>
          </cell>
          <cell r="B874" t="str">
            <v>NE0118</v>
          </cell>
          <cell r="C874" t="str">
            <v>B61247</v>
          </cell>
          <cell r="D874" t="str">
            <v>FS09F1</v>
          </cell>
          <cell r="E874" t="str">
            <v>OL6004</v>
          </cell>
          <cell r="F874">
            <v>29078</v>
          </cell>
          <cell r="G874" t="str">
            <v>Woodlands Hill</v>
          </cell>
          <cell r="H874" t="str">
            <v>WH3b</v>
          </cell>
          <cell r="I874">
            <v>86.45</v>
          </cell>
          <cell r="J874">
            <v>86.75</v>
          </cell>
          <cell r="K874">
            <v>0.3</v>
          </cell>
          <cell r="M874">
            <v>16</v>
          </cell>
          <cell r="N874">
            <v>4</v>
          </cell>
          <cell r="O874" t="str">
            <v>F1.30</v>
          </cell>
          <cell r="P874" t="str">
            <v>F1.30</v>
          </cell>
          <cell r="Q874">
            <v>1.1000000000000001</v>
          </cell>
          <cell r="S874">
            <v>4.62</v>
          </cell>
        </row>
        <row r="875">
          <cell r="A875" t="str">
            <v>NE0118FS09F2</v>
          </cell>
          <cell r="B875" t="str">
            <v>NE0118</v>
          </cell>
          <cell r="C875" t="str">
            <v>B61248</v>
          </cell>
          <cell r="D875" t="str">
            <v>FS09F2</v>
          </cell>
          <cell r="E875" t="str">
            <v>OL6004</v>
          </cell>
          <cell r="G875" t="str">
            <v>Woodlands Hill</v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O875" t="str">
            <v>F1.35</v>
          </cell>
          <cell r="P875" t="str">
            <v>F1.35</v>
          </cell>
          <cell r="Q875">
            <v>14.2</v>
          </cell>
          <cell r="S875">
            <v>10.25</v>
          </cell>
        </row>
        <row r="876">
          <cell r="A876" t="str">
            <v>NE0118FS09F3</v>
          </cell>
          <cell r="B876" t="str">
            <v>NE0118</v>
          </cell>
          <cell r="C876" t="str">
            <v>B61249</v>
          </cell>
          <cell r="D876" t="str">
            <v>FS09F3</v>
          </cell>
          <cell r="E876" t="str">
            <v>OL6004</v>
          </cell>
          <cell r="G876" t="str">
            <v>Woodlands Hill</v>
          </cell>
          <cell r="H876" t="str">
            <v/>
          </cell>
          <cell r="I876" t="str">
            <v/>
          </cell>
          <cell r="J876" t="str">
            <v/>
          </cell>
          <cell r="K876" t="str">
            <v/>
          </cell>
          <cell r="O876" t="str">
            <v>F1.40</v>
          </cell>
          <cell r="P876" t="str">
            <v>F1.40</v>
          </cell>
          <cell r="Q876">
            <v>29.7</v>
          </cell>
          <cell r="S876">
            <v>13.39</v>
          </cell>
        </row>
        <row r="877">
          <cell r="A877" t="str">
            <v>NE0118FS09F4</v>
          </cell>
          <cell r="B877" t="str">
            <v>NE0118</v>
          </cell>
          <cell r="C877" t="str">
            <v>B61250</v>
          </cell>
          <cell r="D877" t="str">
            <v>FS09F4</v>
          </cell>
          <cell r="E877" t="str">
            <v>OL6004</v>
          </cell>
          <cell r="G877" t="str">
            <v>Woodlands Hill</v>
          </cell>
          <cell r="H877" t="str">
            <v/>
          </cell>
          <cell r="I877" t="str">
            <v/>
          </cell>
          <cell r="J877" t="str">
            <v/>
          </cell>
          <cell r="K877" t="str">
            <v/>
          </cell>
          <cell r="O877" t="str">
            <v>F1.45</v>
          </cell>
          <cell r="P877" t="str">
            <v>F1.45</v>
          </cell>
          <cell r="Q877">
            <v>19.5</v>
          </cell>
          <cell r="S877">
            <v>19.920000000000002</v>
          </cell>
        </row>
        <row r="878">
          <cell r="A878" t="str">
            <v>NE0118FS09F5</v>
          </cell>
          <cell r="B878" t="str">
            <v>NE0118</v>
          </cell>
          <cell r="C878" t="str">
            <v>B61251</v>
          </cell>
          <cell r="D878" t="str">
            <v>FS09F5</v>
          </cell>
          <cell r="E878" t="str">
            <v>OL6004</v>
          </cell>
          <cell r="G878" t="str">
            <v>Woodlands Hill</v>
          </cell>
          <cell r="H878" t="str">
            <v/>
          </cell>
          <cell r="I878" t="str">
            <v/>
          </cell>
          <cell r="J878" t="str">
            <v/>
          </cell>
          <cell r="K878" t="str">
            <v/>
          </cell>
          <cell r="O878" t="str">
            <v>F1.50</v>
          </cell>
          <cell r="P878" t="str">
            <v>F1.50</v>
          </cell>
          <cell r="Q878">
            <v>9.1999999999999993</v>
          </cell>
          <cell r="S878">
            <v>25.06</v>
          </cell>
        </row>
        <row r="879">
          <cell r="A879" t="str">
            <v>NE0118FS09F6</v>
          </cell>
          <cell r="B879" t="str">
            <v>NE0118</v>
          </cell>
          <cell r="C879" t="str">
            <v>B61252</v>
          </cell>
          <cell r="D879" t="str">
            <v>FS09F6</v>
          </cell>
          <cell r="E879" t="str">
            <v>OL6004</v>
          </cell>
          <cell r="G879" t="str">
            <v>Woodlands Hill</v>
          </cell>
          <cell r="H879" t="str">
            <v/>
          </cell>
          <cell r="I879" t="str">
            <v/>
          </cell>
          <cell r="J879" t="str">
            <v/>
          </cell>
          <cell r="K879" t="str">
            <v/>
          </cell>
          <cell r="O879" t="str">
            <v>F1.55</v>
          </cell>
          <cell r="P879" t="str">
            <v>F1.55</v>
          </cell>
          <cell r="Q879">
            <v>6.4</v>
          </cell>
          <cell r="S879">
            <v>29.28</v>
          </cell>
        </row>
        <row r="880">
          <cell r="A880" t="str">
            <v>NE0118FS09F7</v>
          </cell>
          <cell r="B880" t="str">
            <v>NE0118</v>
          </cell>
          <cell r="C880" t="str">
            <v>B61253</v>
          </cell>
          <cell r="D880" t="str">
            <v>FS09F7</v>
          </cell>
          <cell r="E880" t="str">
            <v>OL6004</v>
          </cell>
          <cell r="G880" t="str">
            <v>Woodlands Hill</v>
          </cell>
          <cell r="H880" t="str">
            <v/>
          </cell>
          <cell r="I880" t="str">
            <v/>
          </cell>
          <cell r="J880" t="str">
            <v/>
          </cell>
          <cell r="K880" t="str">
            <v/>
          </cell>
          <cell r="O880" t="str">
            <v>F1.60</v>
          </cell>
          <cell r="P880" t="str">
            <v>F1.60</v>
          </cell>
          <cell r="Q880">
            <v>3.2</v>
          </cell>
          <cell r="S880">
            <v>32.229999999999997</v>
          </cell>
        </row>
        <row r="881">
          <cell r="A881" t="str">
            <v>NE0118FS09F8</v>
          </cell>
          <cell r="B881" t="str">
            <v>NE0118</v>
          </cell>
          <cell r="C881" t="str">
            <v>B61254</v>
          </cell>
          <cell r="D881" t="str">
            <v>FS09F8</v>
          </cell>
          <cell r="E881" t="str">
            <v>OL6004</v>
          </cell>
          <cell r="G881" t="str">
            <v>Woodlands Hill</v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O881" t="str">
            <v>F1.70</v>
          </cell>
          <cell r="P881" t="str">
            <v>F1.70</v>
          </cell>
          <cell r="Q881">
            <v>3.2</v>
          </cell>
          <cell r="S881">
            <v>36.26</v>
          </cell>
        </row>
        <row r="882">
          <cell r="A882" t="str">
            <v>NE0118FS09F9</v>
          </cell>
          <cell r="B882" t="str">
            <v>NE0118</v>
          </cell>
          <cell r="C882" t="str">
            <v>B61255</v>
          </cell>
          <cell r="D882" t="str">
            <v>FS09F9</v>
          </cell>
          <cell r="E882" t="str">
            <v>OL6004</v>
          </cell>
          <cell r="G882" t="str">
            <v>Woodlands Hill</v>
          </cell>
          <cell r="H882" t="str">
            <v/>
          </cell>
          <cell r="I882" t="str">
            <v/>
          </cell>
          <cell r="J882" t="str">
            <v/>
          </cell>
          <cell r="K882" t="str">
            <v/>
          </cell>
          <cell r="O882" t="str">
            <v>F1.80</v>
          </cell>
          <cell r="P882" t="str">
            <v>F1.80</v>
          </cell>
          <cell r="Q882">
            <v>1.5</v>
          </cell>
          <cell r="S882">
            <v>42.27</v>
          </cell>
        </row>
        <row r="883">
          <cell r="A883" t="str">
            <v>NE0118FS09F10</v>
          </cell>
          <cell r="B883" t="str">
            <v>NE0118</v>
          </cell>
          <cell r="C883" t="str">
            <v>B61256</v>
          </cell>
          <cell r="D883" t="str">
            <v>FS09F10</v>
          </cell>
          <cell r="E883" t="str">
            <v>OL6004</v>
          </cell>
          <cell r="G883" t="str">
            <v>Woodlands Hill</v>
          </cell>
          <cell r="H883" t="str">
            <v/>
          </cell>
          <cell r="I883" t="str">
            <v/>
          </cell>
          <cell r="J883" t="str">
            <v/>
          </cell>
          <cell r="K883" t="str">
            <v/>
          </cell>
          <cell r="O883" t="str">
            <v>F1.90</v>
          </cell>
          <cell r="P883" t="str">
            <v>F1.90</v>
          </cell>
          <cell r="Q883">
            <v>1.5</v>
          </cell>
          <cell r="S883">
            <v>50.25</v>
          </cell>
        </row>
        <row r="884">
          <cell r="A884" t="str">
            <v>NE0118FS09F11</v>
          </cell>
          <cell r="B884" t="str">
            <v>NE0118</v>
          </cell>
          <cell r="C884" t="str">
            <v>B61257</v>
          </cell>
          <cell r="D884" t="str">
            <v>FS09F11</v>
          </cell>
          <cell r="E884" t="str">
            <v>OL6004</v>
          </cell>
          <cell r="G884" t="str">
            <v>Woodlands Hill</v>
          </cell>
          <cell r="H884" t="str">
            <v/>
          </cell>
          <cell r="I884" t="str">
            <v/>
          </cell>
          <cell r="J884" t="str">
            <v/>
          </cell>
          <cell r="K884" t="str">
            <v/>
          </cell>
          <cell r="O884" t="str">
            <v>F2.00</v>
          </cell>
          <cell r="P884" t="str">
            <v>F2.00</v>
          </cell>
          <cell r="Q884">
            <v>1.7</v>
          </cell>
          <cell r="S884">
            <v>58.85</v>
          </cell>
        </row>
        <row r="885">
          <cell r="A885" t="str">
            <v>NE0118FS09F12</v>
          </cell>
          <cell r="B885" t="str">
            <v>NE0118</v>
          </cell>
          <cell r="C885" t="str">
            <v>B61258</v>
          </cell>
          <cell r="D885" t="str">
            <v>FS09F12</v>
          </cell>
          <cell r="E885" t="str">
            <v>OL6004</v>
          </cell>
          <cell r="G885" t="str">
            <v>Woodlands Hill</v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O885" t="str">
            <v>F2.20</v>
          </cell>
          <cell r="P885" t="str">
            <v>F2.20</v>
          </cell>
          <cell r="Q885">
            <v>2.7</v>
          </cell>
          <cell r="S885">
            <v>70.28</v>
          </cell>
        </row>
        <row r="886">
          <cell r="A886" t="str">
            <v>NE0118FS09F13</v>
          </cell>
          <cell r="B886" t="str">
            <v>NE0118</v>
          </cell>
          <cell r="C886" t="str">
            <v>B61259</v>
          </cell>
          <cell r="D886" t="str">
            <v>FS09F13</v>
          </cell>
          <cell r="E886" t="str">
            <v>OL6004</v>
          </cell>
          <cell r="G886" t="str">
            <v>Woodlands Hill</v>
          </cell>
          <cell r="H886" t="str">
            <v/>
          </cell>
          <cell r="I886" t="str">
            <v/>
          </cell>
          <cell r="J886" t="str">
            <v/>
          </cell>
          <cell r="K886" t="str">
            <v/>
          </cell>
          <cell r="O886" t="str">
            <v>S2.20</v>
          </cell>
          <cell r="P886" t="str">
            <v>S2.20</v>
          </cell>
          <cell r="Q886">
            <v>6.1</v>
          </cell>
          <cell r="S886">
            <v>79.27</v>
          </cell>
        </row>
        <row r="887">
          <cell r="A887" t="str">
            <v>NE0118FS10F1</v>
          </cell>
          <cell r="B887" t="str">
            <v>NE0118</v>
          </cell>
          <cell r="C887" t="str">
            <v>B61260</v>
          </cell>
          <cell r="D887" t="str">
            <v>FS10F1</v>
          </cell>
          <cell r="E887" t="str">
            <v>OL6004</v>
          </cell>
          <cell r="F887">
            <v>29078</v>
          </cell>
          <cell r="G887" t="str">
            <v>Woodlands Hill</v>
          </cell>
          <cell r="H887" t="str">
            <v>WH3b</v>
          </cell>
          <cell r="I887">
            <v>86.45</v>
          </cell>
          <cell r="J887">
            <v>86.75</v>
          </cell>
          <cell r="K887">
            <v>0.3</v>
          </cell>
          <cell r="M887">
            <v>4</v>
          </cell>
          <cell r="N887">
            <v>2</v>
          </cell>
          <cell r="O887" t="str">
            <v>F1.30</v>
          </cell>
          <cell r="P887" t="str">
            <v>F1.30</v>
          </cell>
          <cell r="Q887">
            <v>20.2</v>
          </cell>
          <cell r="S887">
            <v>3.22</v>
          </cell>
        </row>
        <row r="888">
          <cell r="A888" t="str">
            <v>NE0118FS10F2</v>
          </cell>
          <cell r="B888" t="str">
            <v>NE0118</v>
          </cell>
          <cell r="C888" t="str">
            <v>B61261</v>
          </cell>
          <cell r="D888" t="str">
            <v>FS10F2</v>
          </cell>
          <cell r="E888" t="str">
            <v>OL6004</v>
          </cell>
          <cell r="G888" t="str">
            <v>Woodlands Hill</v>
          </cell>
          <cell r="H888" t="str">
            <v/>
          </cell>
          <cell r="I888" t="str">
            <v/>
          </cell>
          <cell r="J888" t="str">
            <v/>
          </cell>
          <cell r="K888" t="str">
            <v/>
          </cell>
          <cell r="O888" t="str">
            <v>F1.35</v>
          </cell>
          <cell r="P888" t="str">
            <v>F1.35</v>
          </cell>
          <cell r="Q888">
            <v>16.2</v>
          </cell>
          <cell r="S888">
            <v>10.68</v>
          </cell>
        </row>
        <row r="889">
          <cell r="A889" t="str">
            <v>NE0118FS10F3</v>
          </cell>
          <cell r="B889" t="str">
            <v>NE0118</v>
          </cell>
          <cell r="C889" t="str">
            <v>B61262</v>
          </cell>
          <cell r="D889" t="str">
            <v>FS10F3</v>
          </cell>
          <cell r="E889" t="str">
            <v>OL6004</v>
          </cell>
          <cell r="G889" t="str">
            <v>Woodlands Hill</v>
          </cell>
          <cell r="H889" t="str">
            <v/>
          </cell>
          <cell r="I889" t="str">
            <v/>
          </cell>
          <cell r="J889" t="str">
            <v/>
          </cell>
          <cell r="K889" t="str">
            <v/>
          </cell>
          <cell r="O889" t="str">
            <v>F1.40</v>
          </cell>
          <cell r="P889" t="str">
            <v>F1.40</v>
          </cell>
          <cell r="Q889">
            <v>18.600000000000001</v>
          </cell>
          <cell r="S889">
            <v>16.03</v>
          </cell>
        </row>
        <row r="890">
          <cell r="A890" t="str">
            <v>NE0118FS10F4</v>
          </cell>
          <cell r="B890" t="str">
            <v>NE0118</v>
          </cell>
          <cell r="C890" t="str">
            <v>B61263</v>
          </cell>
          <cell r="D890" t="str">
            <v>FS10F4</v>
          </cell>
          <cell r="E890" t="str">
            <v>OL6004</v>
          </cell>
          <cell r="G890" t="str">
            <v>Woodlands Hill</v>
          </cell>
          <cell r="H890" t="str">
            <v/>
          </cell>
          <cell r="I890" t="str">
            <v/>
          </cell>
          <cell r="J890" t="str">
            <v/>
          </cell>
          <cell r="K890" t="str">
            <v/>
          </cell>
          <cell r="O890" t="str">
            <v>F1.45</v>
          </cell>
          <cell r="P890" t="str">
            <v>F1.45</v>
          </cell>
          <cell r="Q890">
            <v>13.5</v>
          </cell>
          <cell r="S890">
            <v>20.81</v>
          </cell>
        </row>
        <row r="891">
          <cell r="A891" t="str">
            <v>NE0118FS10F5</v>
          </cell>
          <cell r="B891" t="str">
            <v>NE0118</v>
          </cell>
          <cell r="C891" t="str">
            <v>B61264</v>
          </cell>
          <cell r="D891" t="str">
            <v>FS10F5</v>
          </cell>
          <cell r="E891" t="str">
            <v>OL6004</v>
          </cell>
          <cell r="G891" t="str">
            <v>Woodlands Hill</v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O891" t="str">
            <v>F1.50</v>
          </cell>
          <cell r="P891" t="str">
            <v>F1.50</v>
          </cell>
          <cell r="Q891">
            <v>12.3</v>
          </cell>
          <cell r="S891">
            <v>25.18</v>
          </cell>
        </row>
        <row r="892">
          <cell r="A892" t="str">
            <v>NE0118FS10F6</v>
          </cell>
          <cell r="B892" t="str">
            <v>NE0118</v>
          </cell>
          <cell r="C892" t="str">
            <v>B61265</v>
          </cell>
          <cell r="D892" t="str">
            <v>FS10F6</v>
          </cell>
          <cell r="E892" t="str">
            <v>OL6004</v>
          </cell>
          <cell r="G892" t="str">
            <v>Woodlands Hill</v>
          </cell>
          <cell r="H892" t="str">
            <v/>
          </cell>
          <cell r="I892" t="str">
            <v/>
          </cell>
          <cell r="J892" t="str">
            <v/>
          </cell>
          <cell r="K892" t="str">
            <v/>
          </cell>
          <cell r="O892" t="str">
            <v>F1.55</v>
          </cell>
          <cell r="P892" t="str">
            <v>F1.55</v>
          </cell>
          <cell r="Q892">
            <v>8.1</v>
          </cell>
          <cell r="S892">
            <v>28.96</v>
          </cell>
        </row>
        <row r="893">
          <cell r="A893" t="str">
            <v>NE0118FS10F7</v>
          </cell>
          <cell r="B893" t="str">
            <v>NE0118</v>
          </cell>
          <cell r="C893" t="str">
            <v>B61266</v>
          </cell>
          <cell r="D893" t="str">
            <v>FS10F7</v>
          </cell>
          <cell r="E893" t="str">
            <v>OL6004</v>
          </cell>
          <cell r="G893" t="str">
            <v>Woodlands Hill</v>
          </cell>
          <cell r="H893" t="str">
            <v/>
          </cell>
          <cell r="I893" t="str">
            <v/>
          </cell>
          <cell r="J893" t="str">
            <v/>
          </cell>
          <cell r="K893" t="str">
            <v/>
          </cell>
          <cell r="O893" t="str">
            <v>F1.60</v>
          </cell>
          <cell r="P893" t="str">
            <v>F1.60</v>
          </cell>
          <cell r="Q893">
            <v>5.4</v>
          </cell>
          <cell r="S893">
            <v>33.700000000000003</v>
          </cell>
        </row>
        <row r="894">
          <cell r="A894" t="str">
            <v>NE0118FS10F8</v>
          </cell>
          <cell r="B894" t="str">
            <v>NE0118</v>
          </cell>
          <cell r="C894" t="str">
            <v>B61267</v>
          </cell>
          <cell r="D894" t="str">
            <v>FS10F8</v>
          </cell>
          <cell r="E894" t="str">
            <v>OL6004</v>
          </cell>
          <cell r="G894" t="str">
            <v>Woodlands Hill</v>
          </cell>
          <cell r="H894" t="str">
            <v/>
          </cell>
          <cell r="I894" t="str">
            <v/>
          </cell>
          <cell r="J894" t="str">
            <v/>
          </cell>
          <cell r="K894" t="str">
            <v/>
          </cell>
          <cell r="O894" t="str">
            <v>F1.70</v>
          </cell>
          <cell r="P894" t="str">
            <v>F1.70</v>
          </cell>
          <cell r="Q894">
            <v>3.8</v>
          </cell>
          <cell r="S894">
            <v>38.950000000000003</v>
          </cell>
        </row>
        <row r="895">
          <cell r="A895" t="str">
            <v>NE0118FS10F9</v>
          </cell>
          <cell r="B895" t="str">
            <v>NE0118</v>
          </cell>
          <cell r="C895" t="str">
            <v>B61268</v>
          </cell>
          <cell r="D895" t="str">
            <v>FS10F9</v>
          </cell>
          <cell r="E895" t="str">
            <v>OL6004</v>
          </cell>
          <cell r="G895" t="str">
            <v>Woodlands Hill</v>
          </cell>
          <cell r="H895" t="str">
            <v/>
          </cell>
          <cell r="I895" t="str">
            <v/>
          </cell>
          <cell r="J895" t="str">
            <v/>
          </cell>
          <cell r="K895" t="str">
            <v/>
          </cell>
          <cell r="O895" t="str">
            <v>F1.80</v>
          </cell>
          <cell r="P895" t="str">
            <v>F1.80</v>
          </cell>
          <cell r="Q895">
            <v>0.8</v>
          </cell>
          <cell r="S895">
            <v>43.67</v>
          </cell>
        </row>
        <row r="896">
          <cell r="A896" t="str">
            <v>NE0118FS10F10</v>
          </cell>
          <cell r="B896" t="str">
            <v>NE0118</v>
          </cell>
          <cell r="C896" t="str">
            <v>B61269</v>
          </cell>
          <cell r="D896" t="str">
            <v>FS10F10</v>
          </cell>
          <cell r="E896" t="str">
            <v>OL6004</v>
          </cell>
          <cell r="G896" t="str">
            <v>Woodlands Hill</v>
          </cell>
          <cell r="H896" t="str">
            <v/>
          </cell>
          <cell r="I896" t="str">
            <v/>
          </cell>
          <cell r="J896" t="str">
            <v/>
          </cell>
          <cell r="K896" t="str">
            <v/>
          </cell>
          <cell r="O896" t="str">
            <v>F1.90</v>
          </cell>
          <cell r="P896" t="str">
            <v>F1.90</v>
          </cell>
          <cell r="Q896">
            <v>0.5</v>
          </cell>
          <cell r="S896">
            <v>47.88</v>
          </cell>
        </row>
        <row r="897">
          <cell r="A897" t="str">
            <v>NE0118FS10F11</v>
          </cell>
          <cell r="B897" t="str">
            <v>NE0118</v>
          </cell>
          <cell r="C897" t="str">
            <v>B61270</v>
          </cell>
          <cell r="D897" t="str">
            <v>FS10F11</v>
          </cell>
          <cell r="E897" t="str">
            <v>OL6004</v>
          </cell>
          <cell r="G897" t="str">
            <v>Woodlands Hill</v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O897" t="str">
            <v>F2.00</v>
          </cell>
          <cell r="P897" t="str">
            <v>F2.00</v>
          </cell>
          <cell r="Q897">
            <v>0.3</v>
          </cell>
          <cell r="S897">
            <v>52.33</v>
          </cell>
        </row>
        <row r="898">
          <cell r="A898" t="str">
            <v>NE0118FS10F12</v>
          </cell>
          <cell r="B898" t="str">
            <v>NE0118</v>
          </cell>
          <cell r="C898" t="str">
            <v>B61271</v>
          </cell>
          <cell r="D898" t="str">
            <v>FS10F12</v>
          </cell>
          <cell r="E898" t="str">
            <v>OL6004</v>
          </cell>
          <cell r="G898" t="str">
            <v>Woodlands Hill</v>
          </cell>
          <cell r="H898" t="str">
            <v/>
          </cell>
          <cell r="I898" t="str">
            <v/>
          </cell>
          <cell r="J898" t="str">
            <v/>
          </cell>
          <cell r="K898" t="str">
            <v/>
          </cell>
          <cell r="O898" t="str">
            <v>F2.20</v>
          </cell>
          <cell r="P898" t="str">
            <v>F2.20</v>
          </cell>
          <cell r="S898">
            <v>0</v>
          </cell>
        </row>
        <row r="899">
          <cell r="A899" t="str">
            <v>NE0118FS10F13</v>
          </cell>
          <cell r="B899" t="str">
            <v>NE0118</v>
          </cell>
          <cell r="C899" t="str">
            <v>B61272</v>
          </cell>
          <cell r="D899" t="str">
            <v>FS10F13</v>
          </cell>
          <cell r="E899" t="str">
            <v>OL6004</v>
          </cell>
          <cell r="G899" t="str">
            <v>Woodlands Hill</v>
          </cell>
          <cell r="H899" t="str">
            <v/>
          </cell>
          <cell r="I899" t="str">
            <v/>
          </cell>
          <cell r="J899" t="str">
            <v/>
          </cell>
          <cell r="K899" t="str">
            <v/>
          </cell>
          <cell r="O899" t="str">
            <v>S2.20</v>
          </cell>
          <cell r="P899" t="str">
            <v>S2.20</v>
          </cell>
          <cell r="Q899">
            <v>0.3</v>
          </cell>
          <cell r="S899">
            <v>0</v>
          </cell>
        </row>
        <row r="900">
          <cell r="A900" t="str">
            <v>NE0118FS11F1</v>
          </cell>
          <cell r="B900" t="str">
            <v>NE0118</v>
          </cell>
          <cell r="C900" t="str">
            <v>B61273</v>
          </cell>
          <cell r="D900" t="str">
            <v>FS11F1</v>
          </cell>
          <cell r="E900" t="str">
            <v>OL6004</v>
          </cell>
          <cell r="F900">
            <v>29078</v>
          </cell>
          <cell r="G900" t="str">
            <v>Woodlands Hill</v>
          </cell>
          <cell r="H900" t="str">
            <v>WH3b</v>
          </cell>
          <cell r="I900">
            <v>86.45</v>
          </cell>
          <cell r="J900">
            <v>86.75</v>
          </cell>
          <cell r="K900">
            <v>0.3</v>
          </cell>
          <cell r="M900">
            <v>2</v>
          </cell>
          <cell r="N900">
            <v>0.5</v>
          </cell>
          <cell r="O900" t="str">
            <v>F1.30</v>
          </cell>
          <cell r="P900" t="str">
            <v>F1.30</v>
          </cell>
          <cell r="Q900">
            <v>35.200000000000003</v>
          </cell>
          <cell r="S900">
            <v>3.72</v>
          </cell>
        </row>
        <row r="901">
          <cell r="A901" t="str">
            <v>NE0118FS11F2</v>
          </cell>
          <cell r="B901" t="str">
            <v>NE0118</v>
          </cell>
          <cell r="C901" t="str">
            <v>B61274</v>
          </cell>
          <cell r="D901" t="str">
            <v>FS11F2</v>
          </cell>
          <cell r="E901" t="str">
            <v>OL6004</v>
          </cell>
          <cell r="G901" t="str">
            <v>Woodlands Hill</v>
          </cell>
          <cell r="H901" t="str">
            <v/>
          </cell>
          <cell r="I901" t="str">
            <v/>
          </cell>
          <cell r="J901" t="str">
            <v/>
          </cell>
          <cell r="K901" t="str">
            <v/>
          </cell>
          <cell r="O901" t="str">
            <v>F1.35</v>
          </cell>
          <cell r="P901" t="str">
            <v>F1.35</v>
          </cell>
          <cell r="Q901">
            <v>15</v>
          </cell>
          <cell r="S901">
            <v>10.36</v>
          </cell>
        </row>
        <row r="902">
          <cell r="A902" t="str">
            <v>NE0118FS11F3</v>
          </cell>
          <cell r="B902" t="str">
            <v>NE0118</v>
          </cell>
          <cell r="C902" t="str">
            <v>B61275</v>
          </cell>
          <cell r="D902" t="str">
            <v>FS11F3</v>
          </cell>
          <cell r="E902" t="str">
            <v>OL6004</v>
          </cell>
          <cell r="G902" t="str">
            <v>Woodlands Hill</v>
          </cell>
          <cell r="H902" t="str">
            <v/>
          </cell>
          <cell r="I902" t="str">
            <v/>
          </cell>
          <cell r="J902" t="str">
            <v/>
          </cell>
          <cell r="K902" t="str">
            <v/>
          </cell>
          <cell r="O902" t="str">
            <v>F1.40</v>
          </cell>
          <cell r="P902" t="str">
            <v>F1.40</v>
          </cell>
          <cell r="Q902">
            <v>14.3</v>
          </cell>
          <cell r="S902">
            <v>17.05</v>
          </cell>
        </row>
        <row r="903">
          <cell r="A903" t="str">
            <v>NE0118FS11F4</v>
          </cell>
          <cell r="B903" t="str">
            <v>NE0118</v>
          </cell>
          <cell r="C903" t="str">
            <v>B61276</v>
          </cell>
          <cell r="D903" t="str">
            <v>FS11F4</v>
          </cell>
          <cell r="E903" t="str">
            <v>OL6004</v>
          </cell>
          <cell r="G903" t="str">
            <v>Woodlands Hill</v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O903" t="str">
            <v>F1.45</v>
          </cell>
          <cell r="P903" t="str">
            <v>F1.45</v>
          </cell>
          <cell r="Q903">
            <v>8</v>
          </cell>
          <cell r="S903">
            <v>21.25</v>
          </cell>
        </row>
        <row r="904">
          <cell r="A904" t="str">
            <v>NE0118FS11F5</v>
          </cell>
          <cell r="B904" t="str">
            <v>NE0118</v>
          </cell>
          <cell r="C904" t="str">
            <v>B61277</v>
          </cell>
          <cell r="D904" t="str">
            <v>FS11F5</v>
          </cell>
          <cell r="E904" t="str">
            <v>OL6004</v>
          </cell>
          <cell r="G904" t="str">
            <v>Woodlands Hill</v>
          </cell>
          <cell r="H904" t="str">
            <v/>
          </cell>
          <cell r="I904" t="str">
            <v/>
          </cell>
          <cell r="J904" t="str">
            <v/>
          </cell>
          <cell r="K904" t="str">
            <v/>
          </cell>
          <cell r="O904" t="str">
            <v>F1.50</v>
          </cell>
          <cell r="P904" t="str">
            <v>F1.50</v>
          </cell>
          <cell r="Q904">
            <v>8.1</v>
          </cell>
          <cell r="S904">
            <v>25.91</v>
          </cell>
        </row>
        <row r="905">
          <cell r="A905" t="str">
            <v>NE0118FS11F6</v>
          </cell>
          <cell r="B905" t="str">
            <v>NE0118</v>
          </cell>
          <cell r="C905" t="str">
            <v>B61278</v>
          </cell>
          <cell r="D905" t="str">
            <v>FS11F6</v>
          </cell>
          <cell r="E905" t="str">
            <v>OL6004</v>
          </cell>
          <cell r="G905" t="str">
            <v>Woodlands Hill</v>
          </cell>
          <cell r="H905" t="str">
            <v/>
          </cell>
          <cell r="I905" t="str">
            <v/>
          </cell>
          <cell r="J905" t="str">
            <v/>
          </cell>
          <cell r="K905" t="str">
            <v/>
          </cell>
          <cell r="O905" t="str">
            <v>F1.55</v>
          </cell>
          <cell r="P905" t="str">
            <v>F1.55</v>
          </cell>
          <cell r="Q905">
            <v>6.2</v>
          </cell>
          <cell r="S905">
            <v>29.8</v>
          </cell>
        </row>
        <row r="906">
          <cell r="A906" t="str">
            <v>NE0118FS11F7</v>
          </cell>
          <cell r="B906" t="str">
            <v>NE0118</v>
          </cell>
          <cell r="C906" t="str">
            <v>B61279</v>
          </cell>
          <cell r="D906" t="str">
            <v>FS11F7</v>
          </cell>
          <cell r="E906" t="str">
            <v>OL6004</v>
          </cell>
          <cell r="G906" t="str">
            <v>Woodlands Hill</v>
          </cell>
          <cell r="H906" t="str">
            <v/>
          </cell>
          <cell r="I906" t="str">
            <v/>
          </cell>
          <cell r="J906" t="str">
            <v/>
          </cell>
          <cell r="K906" t="str">
            <v/>
          </cell>
          <cell r="O906" t="str">
            <v>F1.60</v>
          </cell>
          <cell r="P906" t="str">
            <v>F1.60</v>
          </cell>
          <cell r="Q906">
            <v>2.2000000000000002</v>
          </cell>
          <cell r="S906">
            <v>33.42</v>
          </cell>
        </row>
        <row r="907">
          <cell r="A907" t="str">
            <v>NE0118FS11F8</v>
          </cell>
          <cell r="B907" t="str">
            <v>NE0118</v>
          </cell>
          <cell r="C907" t="str">
            <v>B61280</v>
          </cell>
          <cell r="D907" t="str">
            <v>FS11F8</v>
          </cell>
          <cell r="E907" t="str">
            <v>OL6004</v>
          </cell>
          <cell r="G907" t="str">
            <v>Woodlands Hill</v>
          </cell>
          <cell r="H907" t="str">
            <v/>
          </cell>
          <cell r="I907" t="str">
            <v/>
          </cell>
          <cell r="J907" t="str">
            <v/>
          </cell>
          <cell r="K907" t="str">
            <v/>
          </cell>
          <cell r="O907" t="str">
            <v>F1.70</v>
          </cell>
          <cell r="P907" t="str">
            <v>F1.70</v>
          </cell>
          <cell r="Q907">
            <v>3.3</v>
          </cell>
          <cell r="S907">
            <v>36.89</v>
          </cell>
        </row>
        <row r="908">
          <cell r="A908" t="str">
            <v>NE0118FS11F9</v>
          </cell>
          <cell r="B908" t="str">
            <v>NE0118</v>
          </cell>
          <cell r="C908" t="str">
            <v>B61281</v>
          </cell>
          <cell r="D908" t="str">
            <v>FS11F9</v>
          </cell>
          <cell r="E908" t="str">
            <v>OL6004</v>
          </cell>
          <cell r="G908" t="str">
            <v>Woodlands Hill</v>
          </cell>
          <cell r="H908" t="str">
            <v/>
          </cell>
          <cell r="I908" t="str">
            <v/>
          </cell>
          <cell r="J908" t="str">
            <v/>
          </cell>
          <cell r="K908" t="str">
            <v/>
          </cell>
          <cell r="O908" t="str">
            <v>F1.80</v>
          </cell>
          <cell r="P908" t="str">
            <v>F1.80</v>
          </cell>
          <cell r="Q908">
            <v>1.5</v>
          </cell>
          <cell r="S908">
            <v>42.77</v>
          </cell>
        </row>
        <row r="909">
          <cell r="A909" t="str">
            <v>NE0118FS11F10</v>
          </cell>
          <cell r="B909" t="str">
            <v>NE0118</v>
          </cell>
          <cell r="C909" t="str">
            <v>B61282</v>
          </cell>
          <cell r="D909" t="str">
            <v>FS11F10</v>
          </cell>
          <cell r="E909" t="str">
            <v>OL6004</v>
          </cell>
          <cell r="G909" t="str">
            <v>Woodlands Hill</v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O909" t="str">
            <v>F1.90</v>
          </cell>
          <cell r="P909" t="str">
            <v>F1.90</v>
          </cell>
          <cell r="Q909">
            <v>0.7</v>
          </cell>
          <cell r="S909">
            <v>46.4</v>
          </cell>
        </row>
        <row r="910">
          <cell r="A910" t="str">
            <v>NE0118FS11F11</v>
          </cell>
          <cell r="B910" t="str">
            <v>NE0118</v>
          </cell>
          <cell r="C910" t="str">
            <v>B61283</v>
          </cell>
          <cell r="D910" t="str">
            <v>FS11F11</v>
          </cell>
          <cell r="E910" t="str">
            <v>OL6004</v>
          </cell>
          <cell r="G910" t="str">
            <v>Woodlands Hill</v>
          </cell>
          <cell r="H910" t="str">
            <v/>
          </cell>
          <cell r="I910" t="str">
            <v/>
          </cell>
          <cell r="J910" t="str">
            <v/>
          </cell>
          <cell r="K910" t="str">
            <v/>
          </cell>
          <cell r="O910" t="str">
            <v>F2.00</v>
          </cell>
          <cell r="P910" t="str">
            <v>F2.00</v>
          </cell>
          <cell r="Q910">
            <v>0.4</v>
          </cell>
          <cell r="S910">
            <v>47.21</v>
          </cell>
        </row>
        <row r="911">
          <cell r="A911" t="str">
            <v>NE0118FS11F12</v>
          </cell>
          <cell r="B911" t="str">
            <v>NE0118</v>
          </cell>
          <cell r="C911" t="str">
            <v>B61284</v>
          </cell>
          <cell r="D911" t="str">
            <v>FS11F12</v>
          </cell>
          <cell r="E911" t="str">
            <v>OL6004</v>
          </cell>
          <cell r="G911" t="str">
            <v>Woodlands Hill</v>
          </cell>
          <cell r="H911" t="str">
            <v/>
          </cell>
          <cell r="I911" t="str">
            <v/>
          </cell>
          <cell r="J911" t="str">
            <v/>
          </cell>
          <cell r="K911" t="str">
            <v/>
          </cell>
          <cell r="O911" t="str">
            <v>F2.20</v>
          </cell>
          <cell r="P911" t="str">
            <v>F2.20</v>
          </cell>
          <cell r="Q911">
            <v>0.7</v>
          </cell>
          <cell r="S911">
            <v>48.81</v>
          </cell>
        </row>
        <row r="912">
          <cell r="A912" t="str">
            <v>NE0118FS11F13</v>
          </cell>
          <cell r="B912" t="str">
            <v>NE0118</v>
          </cell>
          <cell r="C912" t="str">
            <v>B61285</v>
          </cell>
          <cell r="D912" t="str">
            <v>FS11F13</v>
          </cell>
          <cell r="E912" t="str">
            <v>OL6004</v>
          </cell>
          <cell r="G912" t="str">
            <v>Woodlands Hill</v>
          </cell>
          <cell r="H912" t="str">
            <v/>
          </cell>
          <cell r="I912" t="str">
            <v/>
          </cell>
          <cell r="J912" t="str">
            <v/>
          </cell>
          <cell r="K912" t="str">
            <v/>
          </cell>
          <cell r="O912" t="str">
            <v>S2.20</v>
          </cell>
          <cell r="P912" t="str">
            <v>S2.20</v>
          </cell>
          <cell r="Q912">
            <v>4.4000000000000004</v>
          </cell>
          <cell r="S912">
            <v>58.71</v>
          </cell>
        </row>
        <row r="913">
          <cell r="A913" t="str">
            <v>NE0118FS12F1</v>
          </cell>
          <cell r="B913" t="str">
            <v>NE0118</v>
          </cell>
          <cell r="C913" t="str">
            <v>B61286</v>
          </cell>
          <cell r="D913" t="str">
            <v>FS12F1</v>
          </cell>
          <cell r="E913" t="str">
            <v>OL6004</v>
          </cell>
          <cell r="F913">
            <v>29078</v>
          </cell>
          <cell r="G913" t="str">
            <v>Woodlands Hill</v>
          </cell>
          <cell r="H913" t="str">
            <v>WH3b</v>
          </cell>
          <cell r="I913">
            <v>86.45</v>
          </cell>
          <cell r="J913">
            <v>86.75</v>
          </cell>
          <cell r="K913">
            <v>0.3</v>
          </cell>
          <cell r="M913">
            <v>0.5</v>
          </cell>
          <cell r="N913">
            <v>0.25</v>
          </cell>
          <cell r="O913" t="str">
            <v>F1.30</v>
          </cell>
          <cell r="P913" t="str">
            <v>F1.30</v>
          </cell>
          <cell r="Q913">
            <v>34.299999999999997</v>
          </cell>
          <cell r="S913">
            <v>2.91</v>
          </cell>
        </row>
        <row r="914">
          <cell r="A914" t="str">
            <v>NE0118FS12F2</v>
          </cell>
          <cell r="B914" t="str">
            <v>NE0118</v>
          </cell>
          <cell r="C914" t="str">
            <v>B61287</v>
          </cell>
          <cell r="D914" t="str">
            <v>FS12F2</v>
          </cell>
          <cell r="E914" t="str">
            <v>OL6004</v>
          </cell>
          <cell r="G914" t="str">
            <v>Woodlands Hill</v>
          </cell>
          <cell r="H914" t="str">
            <v/>
          </cell>
          <cell r="I914" t="str">
            <v/>
          </cell>
          <cell r="J914" t="str">
            <v/>
          </cell>
          <cell r="K914" t="str">
            <v/>
          </cell>
          <cell r="O914" t="str">
            <v>F1.35</v>
          </cell>
          <cell r="P914" t="str">
            <v>F1.35</v>
          </cell>
          <cell r="Q914">
            <v>14.1</v>
          </cell>
          <cell r="S914">
            <v>6.2</v>
          </cell>
        </row>
        <row r="915">
          <cell r="A915" t="str">
            <v>NE0118FS12F3</v>
          </cell>
          <cell r="B915" t="str">
            <v>NE0118</v>
          </cell>
          <cell r="C915" t="str">
            <v>B61288</v>
          </cell>
          <cell r="D915" t="str">
            <v>FS12F3</v>
          </cell>
          <cell r="E915" t="str">
            <v>OL6004</v>
          </cell>
          <cell r="G915" t="str">
            <v>Woodlands Hill</v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O915" t="str">
            <v>F1.40</v>
          </cell>
          <cell r="P915" t="str">
            <v>F1.40</v>
          </cell>
          <cell r="Q915">
            <v>11.7</v>
          </cell>
          <cell r="S915">
            <v>11.06</v>
          </cell>
        </row>
        <row r="916">
          <cell r="A916" t="str">
            <v>NE0118FS12F4</v>
          </cell>
          <cell r="B916" t="str">
            <v>NE0118</v>
          </cell>
          <cell r="C916" t="str">
            <v>B61289</v>
          </cell>
          <cell r="D916" t="str">
            <v>FS12F4</v>
          </cell>
          <cell r="E916" t="str">
            <v>OL6004</v>
          </cell>
          <cell r="G916" t="str">
            <v>Woodlands Hill</v>
          </cell>
          <cell r="H916" t="str">
            <v/>
          </cell>
          <cell r="I916" t="str">
            <v/>
          </cell>
          <cell r="J916" t="str">
            <v/>
          </cell>
          <cell r="K916" t="str">
            <v/>
          </cell>
          <cell r="O916" t="str">
            <v>F1.45</v>
          </cell>
          <cell r="P916" t="str">
            <v>F1.45</v>
          </cell>
          <cell r="Q916">
            <v>6.9</v>
          </cell>
          <cell r="S916">
            <v>16.260000000000002</v>
          </cell>
        </row>
        <row r="917">
          <cell r="A917" t="str">
            <v>NE0118FS12F5</v>
          </cell>
          <cell r="B917" t="str">
            <v>NE0118</v>
          </cell>
          <cell r="C917" t="str">
            <v>B61290</v>
          </cell>
          <cell r="D917" t="str">
            <v>FS12F5</v>
          </cell>
          <cell r="E917" t="str">
            <v>OL6004</v>
          </cell>
          <cell r="G917" t="str">
            <v>Woodlands Hill</v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O917" t="str">
            <v>F1.50</v>
          </cell>
          <cell r="P917" t="str">
            <v>F1.50</v>
          </cell>
          <cell r="Q917">
            <v>6.1</v>
          </cell>
          <cell r="S917">
            <v>22.03</v>
          </cell>
        </row>
        <row r="918">
          <cell r="A918" t="str">
            <v>NE0118FS12F6</v>
          </cell>
          <cell r="B918" t="str">
            <v>NE0118</v>
          </cell>
          <cell r="C918" t="str">
            <v>B61291</v>
          </cell>
          <cell r="D918" t="str">
            <v>FS12F6</v>
          </cell>
          <cell r="E918" t="str">
            <v>OL6004</v>
          </cell>
          <cell r="G918" t="str">
            <v>Woodlands Hill</v>
          </cell>
          <cell r="H918" t="str">
            <v/>
          </cell>
          <cell r="I918" t="str">
            <v/>
          </cell>
          <cell r="J918" t="str">
            <v/>
          </cell>
          <cell r="K918" t="str">
            <v/>
          </cell>
          <cell r="O918" t="str">
            <v>F1.55</v>
          </cell>
          <cell r="P918" t="str">
            <v>F1.55</v>
          </cell>
          <cell r="Q918">
            <v>5.7</v>
          </cell>
          <cell r="S918">
            <v>24.93</v>
          </cell>
        </row>
        <row r="919">
          <cell r="A919" t="str">
            <v>NE0118FS12F7</v>
          </cell>
          <cell r="B919" t="str">
            <v>NE0118</v>
          </cell>
          <cell r="C919" t="str">
            <v>B61292</v>
          </cell>
          <cell r="D919" t="str">
            <v>FS12F7</v>
          </cell>
          <cell r="E919" t="str">
            <v>OL6004</v>
          </cell>
          <cell r="G919" t="str">
            <v>Woodlands Hill</v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O919" t="str">
            <v>F1.60</v>
          </cell>
          <cell r="P919" t="str">
            <v>F1.60</v>
          </cell>
          <cell r="Q919">
            <v>3</v>
          </cell>
          <cell r="S919">
            <v>28.89</v>
          </cell>
        </row>
        <row r="920">
          <cell r="A920" t="str">
            <v>NE0118FS12F8</v>
          </cell>
          <cell r="B920" t="str">
            <v>NE0118</v>
          </cell>
          <cell r="C920" t="str">
            <v>B61293</v>
          </cell>
          <cell r="D920" t="str">
            <v>FS12F8</v>
          </cell>
          <cell r="E920" t="str">
            <v>OL6004</v>
          </cell>
          <cell r="G920" t="str">
            <v>Woodlands Hill</v>
          </cell>
          <cell r="H920" t="str">
            <v/>
          </cell>
          <cell r="I920" t="str">
            <v/>
          </cell>
          <cell r="J920" t="str">
            <v/>
          </cell>
          <cell r="K920" t="str">
            <v/>
          </cell>
          <cell r="O920" t="str">
            <v>F1.70</v>
          </cell>
          <cell r="P920" t="str">
            <v>F1.70</v>
          </cell>
          <cell r="Q920">
            <v>4.0999999999999996</v>
          </cell>
          <cell r="S920">
            <v>35.159999999999997</v>
          </cell>
        </row>
        <row r="921">
          <cell r="A921" t="str">
            <v>NE0118FS12F9</v>
          </cell>
          <cell r="B921" t="str">
            <v>NE0118</v>
          </cell>
          <cell r="C921" t="str">
            <v>B61294</v>
          </cell>
          <cell r="D921" t="str">
            <v>FS12F9</v>
          </cell>
          <cell r="E921" t="str">
            <v>OL6004</v>
          </cell>
          <cell r="G921" t="str">
            <v>Woodlands Hill</v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O921" t="str">
            <v>F1.80</v>
          </cell>
          <cell r="P921" t="str">
            <v>F1.80</v>
          </cell>
          <cell r="Q921">
            <v>2</v>
          </cell>
          <cell r="S921">
            <v>39.83</v>
          </cell>
        </row>
        <row r="922">
          <cell r="A922" t="str">
            <v>NE0118FS12F10</v>
          </cell>
          <cell r="B922" t="str">
            <v>NE0118</v>
          </cell>
          <cell r="C922" t="str">
            <v>B61295</v>
          </cell>
          <cell r="D922" t="str">
            <v>FS12F10</v>
          </cell>
          <cell r="E922" t="str">
            <v>OL6004</v>
          </cell>
          <cell r="G922" t="str">
            <v>Woodlands Hill</v>
          </cell>
          <cell r="H922" t="str">
            <v/>
          </cell>
          <cell r="I922" t="str">
            <v/>
          </cell>
          <cell r="J922" t="str">
            <v/>
          </cell>
          <cell r="K922" t="str">
            <v/>
          </cell>
          <cell r="O922" t="str">
            <v>F1.90</v>
          </cell>
          <cell r="P922" t="str">
            <v>F1.90</v>
          </cell>
          <cell r="Q922">
            <v>1.7</v>
          </cell>
          <cell r="S922">
            <v>41.48</v>
          </cell>
        </row>
        <row r="923">
          <cell r="A923" t="str">
            <v>NE0118FS12F11</v>
          </cell>
          <cell r="B923" t="str">
            <v>NE0118</v>
          </cell>
          <cell r="C923" t="str">
            <v>B61296</v>
          </cell>
          <cell r="D923" t="str">
            <v>FS12F11</v>
          </cell>
          <cell r="E923" t="str">
            <v>OL6004</v>
          </cell>
          <cell r="G923" t="str">
            <v>Woodlands Hill</v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O923" t="str">
            <v>F2.00</v>
          </cell>
          <cell r="P923" t="str">
            <v>F2.00</v>
          </cell>
          <cell r="Q923">
            <v>0.5</v>
          </cell>
          <cell r="S923">
            <v>46.5</v>
          </cell>
        </row>
        <row r="924">
          <cell r="A924" t="str">
            <v>NE0118FS12F12</v>
          </cell>
          <cell r="B924" t="str">
            <v>NE0118</v>
          </cell>
          <cell r="C924" t="str">
            <v>B61297</v>
          </cell>
          <cell r="D924" t="str">
            <v>FS12F12</v>
          </cell>
          <cell r="E924" t="str">
            <v>OL6004</v>
          </cell>
          <cell r="G924" t="str">
            <v>Woodlands Hill</v>
          </cell>
          <cell r="H924" t="str">
            <v/>
          </cell>
          <cell r="I924" t="str">
            <v/>
          </cell>
          <cell r="J924" t="str">
            <v/>
          </cell>
          <cell r="K924" t="str">
            <v/>
          </cell>
          <cell r="O924" t="str">
            <v>F2.20</v>
          </cell>
          <cell r="P924" t="str">
            <v>F2.20</v>
          </cell>
          <cell r="Q924">
            <v>0.9</v>
          </cell>
          <cell r="S924">
            <v>51.76</v>
          </cell>
        </row>
        <row r="925">
          <cell r="A925" t="str">
            <v>NE0118FS12F13</v>
          </cell>
          <cell r="B925" t="str">
            <v>NE0118</v>
          </cell>
          <cell r="C925" t="str">
            <v>B61298</v>
          </cell>
          <cell r="D925" t="str">
            <v>FS12F13</v>
          </cell>
          <cell r="E925" t="str">
            <v>OL6004</v>
          </cell>
          <cell r="G925" t="str">
            <v>Woodlands Hill</v>
          </cell>
          <cell r="H925" t="str">
            <v/>
          </cell>
          <cell r="I925" t="str">
            <v/>
          </cell>
          <cell r="J925" t="str">
            <v/>
          </cell>
          <cell r="K925" t="str">
            <v/>
          </cell>
          <cell r="O925" t="str">
            <v>S2.20</v>
          </cell>
          <cell r="P925" t="str">
            <v>S2.20</v>
          </cell>
          <cell r="Q925">
            <v>9</v>
          </cell>
          <cell r="S925">
            <v>57.9</v>
          </cell>
        </row>
        <row r="926">
          <cell r="A926" t="str">
            <v>NE0118FS13F1</v>
          </cell>
          <cell r="B926" t="str">
            <v>NE0118</v>
          </cell>
          <cell r="C926" t="str">
            <v>B61299</v>
          </cell>
          <cell r="D926" t="str">
            <v>FS13F1</v>
          </cell>
          <cell r="E926" t="str">
            <v>OL6004</v>
          </cell>
          <cell r="F926">
            <v>29078</v>
          </cell>
          <cell r="G926" t="str">
            <v>Woodlands Hill</v>
          </cell>
          <cell r="H926" t="str">
            <v>WH3b</v>
          </cell>
          <cell r="I926">
            <v>86.45</v>
          </cell>
          <cell r="J926">
            <v>86.75</v>
          </cell>
          <cell r="K926">
            <v>0.3</v>
          </cell>
          <cell r="M926">
            <v>0.25</v>
          </cell>
          <cell r="N926">
            <v>0.125</v>
          </cell>
          <cell r="O926" t="str">
            <v>F1.30</v>
          </cell>
          <cell r="P926" t="str">
            <v>F1.30</v>
          </cell>
          <cell r="Q926">
            <v>18.399999999999999</v>
          </cell>
          <cell r="S926">
            <v>2.5</v>
          </cell>
        </row>
        <row r="927">
          <cell r="A927" t="str">
            <v>NE0118FS13F2</v>
          </cell>
          <cell r="B927" t="str">
            <v>NE0118</v>
          </cell>
          <cell r="C927" t="str">
            <v>B61300</v>
          </cell>
          <cell r="D927" t="str">
            <v>FS13F2</v>
          </cell>
          <cell r="E927" t="str">
            <v>OL6004</v>
          </cell>
          <cell r="G927" t="str">
            <v>Woodlands Hill</v>
          </cell>
          <cell r="H927" t="str">
            <v/>
          </cell>
          <cell r="I927" t="str">
            <v/>
          </cell>
          <cell r="J927" t="str">
            <v/>
          </cell>
          <cell r="K927" t="str">
            <v/>
          </cell>
          <cell r="O927" t="str">
            <v>F1.35</v>
          </cell>
          <cell r="P927" t="str">
            <v>F1.35</v>
          </cell>
          <cell r="Q927">
            <v>21.5</v>
          </cell>
          <cell r="S927">
            <v>4.3</v>
          </cell>
        </row>
        <row r="928">
          <cell r="A928" t="str">
            <v>NE0118FS13F3</v>
          </cell>
          <cell r="B928" t="str">
            <v>NE0118</v>
          </cell>
          <cell r="C928" t="str">
            <v>B61301</v>
          </cell>
          <cell r="D928" t="str">
            <v>FS13F3</v>
          </cell>
          <cell r="E928" t="str">
            <v>OL6004</v>
          </cell>
          <cell r="G928" t="str">
            <v>Woodlands Hill</v>
          </cell>
          <cell r="H928" t="str">
            <v/>
          </cell>
          <cell r="I928" t="str">
            <v/>
          </cell>
          <cell r="J928" t="str">
            <v/>
          </cell>
          <cell r="K928" t="str">
            <v/>
          </cell>
          <cell r="O928" t="str">
            <v>F1.40</v>
          </cell>
          <cell r="P928" t="str">
            <v>F1.40</v>
          </cell>
          <cell r="Q928">
            <v>15.8</v>
          </cell>
          <cell r="S928">
            <v>7.5</v>
          </cell>
        </row>
        <row r="929">
          <cell r="A929" t="str">
            <v>NE0118FS13F4</v>
          </cell>
          <cell r="B929" t="str">
            <v>NE0118</v>
          </cell>
          <cell r="C929" t="str">
            <v>B61302</v>
          </cell>
          <cell r="D929" t="str">
            <v>FS13F4</v>
          </cell>
          <cell r="E929" t="str">
            <v>OL6004</v>
          </cell>
          <cell r="G929" t="str">
            <v>Woodlands Hill</v>
          </cell>
          <cell r="H929" t="str">
            <v/>
          </cell>
          <cell r="I929" t="str">
            <v/>
          </cell>
          <cell r="J929" t="str">
            <v/>
          </cell>
          <cell r="K929" t="str">
            <v/>
          </cell>
          <cell r="O929" t="str">
            <v>F1.45</v>
          </cell>
          <cell r="P929" t="str">
            <v>F1.45</v>
          </cell>
          <cell r="Q929">
            <v>10.6</v>
          </cell>
          <cell r="S929">
            <v>13.8</v>
          </cell>
        </row>
        <row r="930">
          <cell r="A930" t="str">
            <v>NE0118FS13F5</v>
          </cell>
          <cell r="B930" t="str">
            <v>NE0118</v>
          </cell>
          <cell r="C930" t="str">
            <v>B61303</v>
          </cell>
          <cell r="D930" t="str">
            <v>FS13F5</v>
          </cell>
          <cell r="E930" t="str">
            <v>OL6004</v>
          </cell>
          <cell r="G930" t="str">
            <v>Woodlands Hill</v>
          </cell>
          <cell r="H930" t="str">
            <v/>
          </cell>
          <cell r="I930" t="str">
            <v/>
          </cell>
          <cell r="J930" t="str">
            <v/>
          </cell>
          <cell r="K930" t="str">
            <v/>
          </cell>
          <cell r="O930" t="str">
            <v>F1.50</v>
          </cell>
          <cell r="P930" t="str">
            <v>F1.50</v>
          </cell>
          <cell r="Q930">
            <v>7.2</v>
          </cell>
          <cell r="S930">
            <v>17.600000000000001</v>
          </cell>
        </row>
        <row r="931">
          <cell r="A931" t="str">
            <v>NE0118FS13F6</v>
          </cell>
          <cell r="B931" t="str">
            <v>NE0118</v>
          </cell>
          <cell r="C931" t="str">
            <v>B61304</v>
          </cell>
          <cell r="D931" t="str">
            <v>FS13F6</v>
          </cell>
          <cell r="E931" t="str">
            <v>OL6004</v>
          </cell>
          <cell r="G931" t="str">
            <v>Woodlands Hill</v>
          </cell>
          <cell r="H931" t="str">
            <v/>
          </cell>
          <cell r="I931" t="str">
            <v/>
          </cell>
          <cell r="J931" t="str">
            <v/>
          </cell>
          <cell r="K931" t="str">
            <v/>
          </cell>
          <cell r="O931" t="str">
            <v>F1.55</v>
          </cell>
          <cell r="P931" t="str">
            <v>F1.55</v>
          </cell>
          <cell r="Q931">
            <v>3.2</v>
          </cell>
          <cell r="S931">
            <v>23.2</v>
          </cell>
        </row>
        <row r="932">
          <cell r="A932" t="str">
            <v>NE0118FS13F7</v>
          </cell>
          <cell r="B932" t="str">
            <v>NE0118</v>
          </cell>
          <cell r="C932" t="str">
            <v>B61305</v>
          </cell>
          <cell r="D932" t="str">
            <v>FS13F7</v>
          </cell>
          <cell r="E932" t="str">
            <v>OL6004</v>
          </cell>
          <cell r="G932" t="str">
            <v>Woodlands Hill</v>
          </cell>
          <cell r="H932" t="str">
            <v/>
          </cell>
          <cell r="I932" t="str">
            <v/>
          </cell>
          <cell r="J932" t="str">
            <v/>
          </cell>
          <cell r="K932" t="str">
            <v/>
          </cell>
          <cell r="O932" t="str">
            <v>F1.60</v>
          </cell>
          <cell r="P932" t="str">
            <v>F1.60</v>
          </cell>
          <cell r="Q932">
            <v>3.9</v>
          </cell>
          <cell r="S932">
            <v>26</v>
          </cell>
        </row>
        <row r="933">
          <cell r="A933" t="str">
            <v>NE0118FS13F8</v>
          </cell>
          <cell r="B933" t="str">
            <v>NE0118</v>
          </cell>
          <cell r="C933" t="str">
            <v>B61306</v>
          </cell>
          <cell r="D933" t="str">
            <v>FS13F8</v>
          </cell>
          <cell r="E933" t="str">
            <v>OL6004</v>
          </cell>
          <cell r="G933" t="str">
            <v>Woodlands Hill</v>
          </cell>
          <cell r="H933" t="str">
            <v/>
          </cell>
          <cell r="I933" t="str">
            <v/>
          </cell>
          <cell r="J933" t="str">
            <v/>
          </cell>
          <cell r="K933" t="str">
            <v/>
          </cell>
          <cell r="O933" t="str">
            <v>F1.70</v>
          </cell>
          <cell r="P933" t="str">
            <v>F1.70</v>
          </cell>
          <cell r="Q933">
            <v>4</v>
          </cell>
          <cell r="S933">
            <v>32.700000000000003</v>
          </cell>
        </row>
        <row r="934">
          <cell r="A934" t="str">
            <v>NE0118FS13F9</v>
          </cell>
          <cell r="B934" t="str">
            <v>NE0118</v>
          </cell>
          <cell r="C934" t="str">
            <v>B61307</v>
          </cell>
          <cell r="D934" t="str">
            <v>FS13F9</v>
          </cell>
          <cell r="E934" t="str">
            <v>OL6004</v>
          </cell>
          <cell r="G934" t="str">
            <v>Woodlands Hill</v>
          </cell>
          <cell r="H934" t="str">
            <v/>
          </cell>
          <cell r="I934" t="str">
            <v/>
          </cell>
          <cell r="J934" t="str">
            <v/>
          </cell>
          <cell r="K934" t="str">
            <v/>
          </cell>
          <cell r="O934" t="str">
            <v>F1.80</v>
          </cell>
          <cell r="P934" t="str">
            <v>F1.80</v>
          </cell>
          <cell r="Q934">
            <v>1.2</v>
          </cell>
          <cell r="S934">
            <v>37</v>
          </cell>
        </row>
        <row r="935">
          <cell r="A935" t="str">
            <v>NE0118FS13F10</v>
          </cell>
          <cell r="B935" t="str">
            <v>NE0118</v>
          </cell>
          <cell r="C935" t="str">
            <v>B61308</v>
          </cell>
          <cell r="D935" t="str">
            <v>FS13F10</v>
          </cell>
          <cell r="E935" t="str">
            <v>OL6004</v>
          </cell>
          <cell r="G935" t="str">
            <v>Woodlands Hill</v>
          </cell>
          <cell r="H935" t="str">
            <v/>
          </cell>
          <cell r="I935" t="str">
            <v/>
          </cell>
          <cell r="J935" t="str">
            <v/>
          </cell>
          <cell r="K935" t="str">
            <v/>
          </cell>
          <cell r="O935" t="str">
            <v>F1.90</v>
          </cell>
          <cell r="P935" t="str">
            <v>F1.90</v>
          </cell>
          <cell r="Q935">
            <v>1.4</v>
          </cell>
          <cell r="S935">
            <v>38.6</v>
          </cell>
        </row>
        <row r="936">
          <cell r="A936" t="str">
            <v>NE0118FS13F11</v>
          </cell>
          <cell r="B936" t="str">
            <v>NE0118</v>
          </cell>
          <cell r="C936" t="str">
            <v>B61309</v>
          </cell>
          <cell r="D936" t="str">
            <v>FS13F11</v>
          </cell>
          <cell r="E936" t="str">
            <v>OL6004</v>
          </cell>
          <cell r="G936" t="str">
            <v>Woodlands Hill</v>
          </cell>
          <cell r="H936" t="str">
            <v/>
          </cell>
          <cell r="I936" t="str">
            <v/>
          </cell>
          <cell r="J936" t="str">
            <v/>
          </cell>
          <cell r="K936" t="str">
            <v/>
          </cell>
          <cell r="O936" t="str">
            <v>F2.00</v>
          </cell>
          <cell r="P936" t="str">
            <v>F2.00</v>
          </cell>
          <cell r="Q936">
            <v>0.7</v>
          </cell>
          <cell r="S936">
            <v>45.8</v>
          </cell>
        </row>
        <row r="937">
          <cell r="A937" t="str">
            <v>NE0118FS13F12</v>
          </cell>
          <cell r="B937" t="str">
            <v>NE0118</v>
          </cell>
          <cell r="C937" t="str">
            <v>B61310</v>
          </cell>
          <cell r="D937" t="str">
            <v>FS13F12</v>
          </cell>
          <cell r="E937" t="str">
            <v>OL6004</v>
          </cell>
          <cell r="G937" t="str">
            <v>Woodlands Hill</v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O937" t="str">
            <v>F2.20</v>
          </cell>
          <cell r="P937" t="str">
            <v>F2.20</v>
          </cell>
          <cell r="Q937">
            <v>1.5</v>
          </cell>
          <cell r="S937">
            <v>49.5</v>
          </cell>
        </row>
        <row r="938">
          <cell r="A938" t="str">
            <v>NE0118FS13F13</v>
          </cell>
          <cell r="B938" t="str">
            <v>NE0118</v>
          </cell>
          <cell r="C938" t="str">
            <v>B61311</v>
          </cell>
          <cell r="D938" t="str">
            <v>FS13F13</v>
          </cell>
          <cell r="E938" t="str">
            <v>OL6004</v>
          </cell>
          <cell r="G938" t="str">
            <v>Woodlands Hill</v>
          </cell>
          <cell r="H938" t="str">
            <v/>
          </cell>
          <cell r="I938" t="str">
            <v/>
          </cell>
          <cell r="J938" t="str">
            <v/>
          </cell>
          <cell r="K938" t="str">
            <v/>
          </cell>
          <cell r="O938" t="str">
            <v>S2.20</v>
          </cell>
          <cell r="P938" t="str">
            <v>S2.20</v>
          </cell>
          <cell r="Q938">
            <v>10.6</v>
          </cell>
          <cell r="S938">
            <v>60.2</v>
          </cell>
        </row>
        <row r="939">
          <cell r="A939" t="str">
            <v>NE0118FS14F1</v>
          </cell>
          <cell r="B939" t="str">
            <v>NE0118</v>
          </cell>
          <cell r="C939" t="str">
            <v>B61312</v>
          </cell>
          <cell r="D939" t="str">
            <v>FS14F1</v>
          </cell>
          <cell r="E939" t="str">
            <v>OL6004</v>
          </cell>
          <cell r="F939">
            <v>29079</v>
          </cell>
          <cell r="G939" t="str">
            <v>Woodlands Hill</v>
          </cell>
          <cell r="H939" t="str">
            <v>mcs</v>
          </cell>
          <cell r="I939">
            <v>86.75</v>
          </cell>
          <cell r="J939">
            <v>87.16</v>
          </cell>
          <cell r="K939">
            <v>0.41</v>
          </cell>
          <cell r="M939">
            <v>50</v>
          </cell>
          <cell r="N939">
            <v>0.5</v>
          </cell>
          <cell r="O939" t="str">
            <v>F1.40</v>
          </cell>
          <cell r="P939" t="str">
            <v>F1.40</v>
          </cell>
          <cell r="Q939">
            <v>0.1</v>
          </cell>
          <cell r="S939">
            <v>5.63</v>
          </cell>
        </row>
        <row r="940">
          <cell r="A940" t="str">
            <v>NE0118FS14F2</v>
          </cell>
          <cell r="B940" t="str">
            <v>NE0118</v>
          </cell>
          <cell r="C940" t="str">
            <v>B61313</v>
          </cell>
          <cell r="D940" t="str">
            <v>FS14F2</v>
          </cell>
          <cell r="E940" t="str">
            <v>OL6004</v>
          </cell>
          <cell r="G940" t="str">
            <v>Woodlands Hill</v>
          </cell>
          <cell r="H940" t="str">
            <v/>
          </cell>
          <cell r="I940" t="str">
            <v/>
          </cell>
          <cell r="J940" t="str">
            <v/>
          </cell>
          <cell r="K940" t="str">
            <v/>
          </cell>
          <cell r="O940" t="str">
            <v>F1.60</v>
          </cell>
          <cell r="P940" t="str">
            <v>F1.60</v>
          </cell>
          <cell r="Q940">
            <v>0.1</v>
          </cell>
          <cell r="S940">
            <v>31.69</v>
          </cell>
        </row>
        <row r="941">
          <cell r="A941" t="str">
            <v>NE0118FS14F3</v>
          </cell>
          <cell r="B941" t="str">
            <v>NE0118</v>
          </cell>
          <cell r="C941" t="str">
            <v>B61314</v>
          </cell>
          <cell r="D941" t="str">
            <v>FS14F3</v>
          </cell>
          <cell r="E941" t="str">
            <v>OL6004</v>
          </cell>
          <cell r="G941" t="str">
            <v>Woodlands Hill</v>
          </cell>
          <cell r="H941" t="str">
            <v/>
          </cell>
          <cell r="I941" t="str">
            <v/>
          </cell>
          <cell r="J941" t="str">
            <v/>
          </cell>
          <cell r="K941" t="str">
            <v/>
          </cell>
          <cell r="O941" t="str">
            <v>F1.80</v>
          </cell>
          <cell r="P941" t="str">
            <v>F1.80</v>
          </cell>
          <cell r="Q941">
            <v>0.7</v>
          </cell>
          <cell r="S941">
            <v>51.53</v>
          </cell>
        </row>
        <row r="942">
          <cell r="A942" t="str">
            <v>NE0118FS14F4</v>
          </cell>
          <cell r="B942" t="str">
            <v>NE0118</v>
          </cell>
          <cell r="C942" t="str">
            <v>B61315</v>
          </cell>
          <cell r="D942" t="str">
            <v>FS14F4</v>
          </cell>
          <cell r="E942" t="str">
            <v>OL6004</v>
          </cell>
          <cell r="G942" t="str">
            <v>Woodlands Hill</v>
          </cell>
          <cell r="H942" t="str">
            <v/>
          </cell>
          <cell r="I942" t="str">
            <v/>
          </cell>
          <cell r="J942" t="str">
            <v/>
          </cell>
          <cell r="K942" t="str">
            <v/>
          </cell>
          <cell r="O942" t="str">
            <v>F2.00</v>
          </cell>
          <cell r="P942" t="str">
            <v>F2.00</v>
          </cell>
          <cell r="Q942">
            <v>1.8</v>
          </cell>
          <cell r="S942">
            <v>64.290000000000006</v>
          </cell>
        </row>
        <row r="943">
          <cell r="A943" t="str">
            <v>NE0118FS14F5</v>
          </cell>
          <cell r="B943" t="str">
            <v>NE0118</v>
          </cell>
          <cell r="C943" t="str">
            <v>B61316</v>
          </cell>
          <cell r="D943" t="str">
            <v>FS14F5</v>
          </cell>
          <cell r="E943" t="str">
            <v>OL6004</v>
          </cell>
          <cell r="G943" t="str">
            <v>Woodlands Hill</v>
          </cell>
          <cell r="H943" t="str">
            <v/>
          </cell>
          <cell r="I943" t="str">
            <v/>
          </cell>
          <cell r="J943" t="str">
            <v/>
          </cell>
          <cell r="K943" t="str">
            <v/>
          </cell>
          <cell r="O943" t="str">
            <v>F2.20</v>
          </cell>
          <cell r="P943" t="str">
            <v>F2.20</v>
          </cell>
          <cell r="Q943">
            <v>2.4</v>
          </cell>
          <cell r="S943">
            <v>75.930000000000007</v>
          </cell>
        </row>
        <row r="944">
          <cell r="A944" t="str">
            <v>NE0118FS14F6</v>
          </cell>
          <cell r="B944" t="str">
            <v>NE0118</v>
          </cell>
          <cell r="C944" t="str">
            <v>B61317</v>
          </cell>
          <cell r="D944" t="str">
            <v>FS14F6</v>
          </cell>
          <cell r="E944" t="str">
            <v>OL6004</v>
          </cell>
          <cell r="G944" t="str">
            <v>Woodlands Hill</v>
          </cell>
          <cell r="H944" t="str">
            <v/>
          </cell>
          <cell r="I944" t="str">
            <v/>
          </cell>
          <cell r="J944" t="str">
            <v/>
          </cell>
          <cell r="K944" t="str">
            <v/>
          </cell>
          <cell r="O944" t="str">
            <v>S2.20</v>
          </cell>
          <cell r="P944" t="str">
            <v>S2.20</v>
          </cell>
          <cell r="Q944">
            <v>94.9</v>
          </cell>
          <cell r="S944">
            <v>87.81</v>
          </cell>
        </row>
        <row r="945">
          <cell r="A945" t="str">
            <v>NE0118FS15F1</v>
          </cell>
          <cell r="B945" t="str">
            <v>NE0118</v>
          </cell>
          <cell r="C945" t="str">
            <v>B61318</v>
          </cell>
          <cell r="D945" t="str">
            <v>FS15F1</v>
          </cell>
          <cell r="E945" t="str">
            <v>OL6004</v>
          </cell>
          <cell r="F945">
            <v>29080</v>
          </cell>
          <cell r="G945" t="str">
            <v>Woodlands Hill</v>
          </cell>
          <cell r="H945" t="str">
            <v>wh4</v>
          </cell>
          <cell r="I945">
            <v>87.16</v>
          </cell>
          <cell r="J945">
            <v>87.74</v>
          </cell>
          <cell r="K945">
            <v>0.57999999999999996</v>
          </cell>
          <cell r="M945">
            <v>50</v>
          </cell>
          <cell r="N945">
            <v>16</v>
          </cell>
          <cell r="O945" t="str">
            <v>F1.30</v>
          </cell>
          <cell r="P945" t="str">
            <v>F1.30</v>
          </cell>
          <cell r="Q945">
            <v>3.6</v>
          </cell>
          <cell r="S945">
            <v>4.96</v>
          </cell>
        </row>
        <row r="946">
          <cell r="A946" t="str">
            <v>NE0118FS15F2</v>
          </cell>
          <cell r="B946" t="str">
            <v>NE0118</v>
          </cell>
          <cell r="C946" t="str">
            <v>B61319</v>
          </cell>
          <cell r="D946" t="str">
            <v>FS15F2</v>
          </cell>
          <cell r="E946" t="str">
            <v>OL6004</v>
          </cell>
          <cell r="G946" t="str">
            <v>Woodlands Hill</v>
          </cell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O946" t="str">
            <v>F1.35</v>
          </cell>
          <cell r="P946" t="str">
            <v>F1.35</v>
          </cell>
          <cell r="Q946">
            <v>7.1</v>
          </cell>
          <cell r="S946">
            <v>9.98</v>
          </cell>
        </row>
        <row r="947">
          <cell r="A947" t="str">
            <v>NE0118FS15F3</v>
          </cell>
          <cell r="B947" t="str">
            <v>NE0118</v>
          </cell>
          <cell r="C947" t="str">
            <v>B61320</v>
          </cell>
          <cell r="D947" t="str">
            <v>FS15F3</v>
          </cell>
          <cell r="E947" t="str">
            <v>OL6004</v>
          </cell>
          <cell r="G947" t="str">
            <v>Woodlands Hill</v>
          </cell>
          <cell r="H947" t="str">
            <v/>
          </cell>
          <cell r="I947" t="str">
            <v/>
          </cell>
          <cell r="J947" t="str">
            <v/>
          </cell>
          <cell r="K947" t="str">
            <v/>
          </cell>
          <cell r="O947" t="str">
            <v>F1.40</v>
          </cell>
          <cell r="P947" t="str">
            <v>F1.40</v>
          </cell>
          <cell r="Q947">
            <v>8.1</v>
          </cell>
          <cell r="S947">
            <v>15.99</v>
          </cell>
        </row>
        <row r="948">
          <cell r="A948" t="str">
            <v>NE0118FS15F4</v>
          </cell>
          <cell r="B948" t="str">
            <v>NE0118</v>
          </cell>
          <cell r="C948" t="str">
            <v>B61321</v>
          </cell>
          <cell r="D948" t="str">
            <v>FS15F4</v>
          </cell>
          <cell r="E948" t="str">
            <v>OL6004</v>
          </cell>
          <cell r="G948" t="str">
            <v>Woodlands Hill</v>
          </cell>
          <cell r="H948" t="str">
            <v/>
          </cell>
          <cell r="I948" t="str">
            <v/>
          </cell>
          <cell r="J948" t="str">
            <v/>
          </cell>
          <cell r="K948" t="str">
            <v/>
          </cell>
          <cell r="O948" t="str">
            <v>F1.45</v>
          </cell>
          <cell r="P948" t="str">
            <v>F1.45</v>
          </cell>
          <cell r="Q948">
            <v>16.5</v>
          </cell>
          <cell r="S948">
            <v>22.63</v>
          </cell>
        </row>
        <row r="949">
          <cell r="A949" t="str">
            <v>NE0118FS15F5</v>
          </cell>
          <cell r="B949" t="str">
            <v>NE0118</v>
          </cell>
          <cell r="C949" t="str">
            <v>B61322</v>
          </cell>
          <cell r="D949" t="str">
            <v>FS15F5</v>
          </cell>
          <cell r="E949" t="str">
            <v>OL6004</v>
          </cell>
          <cell r="G949" t="str">
            <v>Woodlands Hill</v>
          </cell>
          <cell r="H949" t="str">
            <v/>
          </cell>
          <cell r="I949" t="str">
            <v/>
          </cell>
          <cell r="J949" t="str">
            <v/>
          </cell>
          <cell r="K949" t="str">
            <v/>
          </cell>
          <cell r="O949" t="str">
            <v>F1.50</v>
          </cell>
          <cell r="P949" t="str">
            <v>F1.50</v>
          </cell>
          <cell r="Q949">
            <v>6.2</v>
          </cell>
          <cell r="S949">
            <v>26.39</v>
          </cell>
        </row>
        <row r="950">
          <cell r="A950" t="str">
            <v>NE0118FS15F6</v>
          </cell>
          <cell r="B950" t="str">
            <v>NE0118</v>
          </cell>
          <cell r="C950" t="str">
            <v>B61323</v>
          </cell>
          <cell r="D950" t="str">
            <v>FS15F6</v>
          </cell>
          <cell r="E950" t="str">
            <v>OL6004</v>
          </cell>
          <cell r="G950" t="str">
            <v>Woodlands Hill</v>
          </cell>
          <cell r="H950" t="str">
            <v/>
          </cell>
          <cell r="I950" t="str">
            <v/>
          </cell>
          <cell r="J950" t="str">
            <v/>
          </cell>
          <cell r="K950" t="str">
            <v/>
          </cell>
          <cell r="O950" t="str">
            <v>F1.55</v>
          </cell>
          <cell r="P950" t="str">
            <v>F1.55</v>
          </cell>
          <cell r="Q950">
            <v>10.1</v>
          </cell>
          <cell r="S950">
            <v>32.79</v>
          </cell>
        </row>
        <row r="951">
          <cell r="A951" t="str">
            <v>NE0118FS15F7</v>
          </cell>
          <cell r="B951" t="str">
            <v>NE0118</v>
          </cell>
          <cell r="C951" t="str">
            <v>B61324</v>
          </cell>
          <cell r="D951" t="str">
            <v>FS15F7</v>
          </cell>
          <cell r="E951" t="str">
            <v>OL6004</v>
          </cell>
          <cell r="G951" t="str">
            <v>Woodlands Hill</v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O951" t="str">
            <v>F1.60</v>
          </cell>
          <cell r="P951" t="str">
            <v>F1.60</v>
          </cell>
          <cell r="Q951">
            <v>9.1</v>
          </cell>
          <cell r="S951">
            <v>37.64</v>
          </cell>
        </row>
        <row r="952">
          <cell r="A952" t="str">
            <v>NE0118FS15F8</v>
          </cell>
          <cell r="B952" t="str">
            <v>NE0118</v>
          </cell>
          <cell r="C952" t="str">
            <v>B61325</v>
          </cell>
          <cell r="D952" t="str">
            <v>FS15F8</v>
          </cell>
          <cell r="E952" t="str">
            <v>OL6004</v>
          </cell>
          <cell r="G952" t="str">
            <v>Woodlands Hill</v>
          </cell>
          <cell r="H952" t="str">
            <v/>
          </cell>
          <cell r="I952" t="str">
            <v/>
          </cell>
          <cell r="J952" t="str">
            <v/>
          </cell>
          <cell r="K952" t="str">
            <v/>
          </cell>
          <cell r="O952" t="str">
            <v>F1.70</v>
          </cell>
          <cell r="P952" t="str">
            <v>F1.70</v>
          </cell>
          <cell r="Q952">
            <v>25</v>
          </cell>
          <cell r="S952">
            <v>43.73</v>
          </cell>
        </row>
        <row r="953">
          <cell r="A953" t="str">
            <v>NE0118FS15F9</v>
          </cell>
          <cell r="B953" t="str">
            <v>NE0118</v>
          </cell>
          <cell r="C953" t="str">
            <v>B61326</v>
          </cell>
          <cell r="D953" t="str">
            <v>FS15F9</v>
          </cell>
          <cell r="E953" t="str">
            <v>OL6004</v>
          </cell>
          <cell r="G953" t="str">
            <v>Woodlands Hill</v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O953" t="str">
            <v>F1.80</v>
          </cell>
          <cell r="P953" t="str">
            <v>F1.80</v>
          </cell>
          <cell r="Q953">
            <v>9.6</v>
          </cell>
          <cell r="S953">
            <v>52.34</v>
          </cell>
        </row>
        <row r="954">
          <cell r="A954" t="str">
            <v>NE0118FS15F10</v>
          </cell>
          <cell r="B954" t="str">
            <v>NE0118</v>
          </cell>
          <cell r="C954" t="str">
            <v>B61327</v>
          </cell>
          <cell r="D954" t="str">
            <v>FS15F10</v>
          </cell>
          <cell r="E954" t="str">
            <v>OL6004</v>
          </cell>
          <cell r="G954" t="str">
            <v>Woodlands Hill</v>
          </cell>
          <cell r="H954" t="str">
            <v/>
          </cell>
          <cell r="I954" t="str">
            <v/>
          </cell>
          <cell r="J954" t="str">
            <v/>
          </cell>
          <cell r="K954" t="str">
            <v/>
          </cell>
          <cell r="O954" t="str">
            <v>F1.90</v>
          </cell>
          <cell r="P954" t="str">
            <v>F1.90</v>
          </cell>
          <cell r="Q954">
            <v>3.1</v>
          </cell>
          <cell r="S954">
            <v>60.44</v>
          </cell>
        </row>
        <row r="955">
          <cell r="A955" t="str">
            <v>NE0118FS15F11</v>
          </cell>
          <cell r="B955" t="str">
            <v>NE0118</v>
          </cell>
          <cell r="C955" t="str">
            <v>B61328</v>
          </cell>
          <cell r="D955" t="str">
            <v>FS15F11</v>
          </cell>
          <cell r="E955" t="str">
            <v>OL6004</v>
          </cell>
          <cell r="G955" t="str">
            <v>Woodlands Hill</v>
          </cell>
          <cell r="H955" t="str">
            <v/>
          </cell>
          <cell r="I955" t="str">
            <v/>
          </cell>
          <cell r="J955" t="str">
            <v/>
          </cell>
          <cell r="K955" t="str">
            <v/>
          </cell>
          <cell r="O955" t="str">
            <v>F2.00</v>
          </cell>
          <cell r="P955" t="str">
            <v>F2.00</v>
          </cell>
          <cell r="Q955">
            <v>1.1000000000000001</v>
          </cell>
          <cell r="S955">
            <v>67.849999999999994</v>
          </cell>
        </row>
        <row r="956">
          <cell r="A956" t="str">
            <v>NE0118FS15F12</v>
          </cell>
          <cell r="B956" t="str">
            <v>NE0118</v>
          </cell>
          <cell r="C956" t="str">
            <v>B61329</v>
          </cell>
          <cell r="D956" t="str">
            <v>FS15F12</v>
          </cell>
          <cell r="E956" t="str">
            <v>OL6004</v>
          </cell>
          <cell r="G956" t="str">
            <v>Woodlands Hill</v>
          </cell>
          <cell r="H956" t="str">
            <v/>
          </cell>
          <cell r="I956" t="str">
            <v/>
          </cell>
          <cell r="J956" t="str">
            <v/>
          </cell>
          <cell r="K956" t="str">
            <v/>
          </cell>
          <cell r="O956" t="str">
            <v>F2.20</v>
          </cell>
          <cell r="P956" t="str">
            <v>F2.20</v>
          </cell>
          <cell r="Q956">
            <v>0.4</v>
          </cell>
          <cell r="S956">
            <v>71.099999999999994</v>
          </cell>
        </row>
        <row r="957">
          <cell r="A957" t="str">
            <v>NE0118FS15F13</v>
          </cell>
          <cell r="B957" t="str">
            <v>NE0118</v>
          </cell>
          <cell r="C957" t="str">
            <v>B61330</v>
          </cell>
          <cell r="D957" t="str">
            <v>FS15F13</v>
          </cell>
          <cell r="E957" t="str">
            <v>OL6004</v>
          </cell>
          <cell r="G957" t="str">
            <v>Woodlands Hill</v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O957" t="str">
            <v>S2.20</v>
          </cell>
          <cell r="P957" t="str">
            <v>S2.20</v>
          </cell>
          <cell r="Q957">
            <v>0.1</v>
          </cell>
          <cell r="S957">
            <v>83.17</v>
          </cell>
        </row>
        <row r="958">
          <cell r="A958" t="str">
            <v>NE0118FS16F1</v>
          </cell>
          <cell r="B958" t="str">
            <v>NE0118</v>
          </cell>
          <cell r="C958" t="str">
            <v>B61331</v>
          </cell>
          <cell r="D958" t="str">
            <v>FS16F1</v>
          </cell>
          <cell r="E958" t="str">
            <v>OL6004</v>
          </cell>
          <cell r="F958">
            <v>29080</v>
          </cell>
          <cell r="G958" t="str">
            <v>Woodlands Hill</v>
          </cell>
          <cell r="H958" t="str">
            <v>wh4</v>
          </cell>
          <cell r="I958">
            <v>87.16</v>
          </cell>
          <cell r="J958">
            <v>87.74</v>
          </cell>
          <cell r="K958">
            <v>0.57999999999999996</v>
          </cell>
          <cell r="M958">
            <v>16</v>
          </cell>
          <cell r="N958">
            <v>4</v>
          </cell>
          <cell r="O958" t="str">
            <v>F1.30</v>
          </cell>
          <cell r="P958" t="str">
            <v>F1.30</v>
          </cell>
          <cell r="Q958">
            <v>44</v>
          </cell>
          <cell r="S958">
            <v>3.38</v>
          </cell>
        </row>
        <row r="959">
          <cell r="A959" t="str">
            <v>NE0118FS16F2</v>
          </cell>
          <cell r="B959" t="str">
            <v>NE0118</v>
          </cell>
          <cell r="C959" t="str">
            <v>B61332</v>
          </cell>
          <cell r="D959" t="str">
            <v>FS16F2</v>
          </cell>
          <cell r="E959" t="str">
            <v>OL6004</v>
          </cell>
          <cell r="G959" t="str">
            <v>Woodlands Hill</v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O959" t="str">
            <v>F1.35</v>
          </cell>
          <cell r="P959" t="str">
            <v>F1.35</v>
          </cell>
          <cell r="Q959">
            <v>17.899999999999999</v>
          </cell>
          <cell r="S959">
            <v>8.49</v>
          </cell>
        </row>
        <row r="960">
          <cell r="A960" t="str">
            <v>NE0118FS16F3</v>
          </cell>
          <cell r="B960" t="str">
            <v>NE0118</v>
          </cell>
          <cell r="C960" t="str">
            <v>B61333</v>
          </cell>
          <cell r="D960" t="str">
            <v>FS16F3</v>
          </cell>
          <cell r="E960" t="str">
            <v>OL6004</v>
          </cell>
          <cell r="G960" t="str">
            <v>Woodlands Hill</v>
          </cell>
          <cell r="H960" t="str">
            <v/>
          </cell>
          <cell r="I960" t="str">
            <v/>
          </cell>
          <cell r="J960" t="str">
            <v/>
          </cell>
          <cell r="K960" t="str">
            <v/>
          </cell>
          <cell r="O960" t="str">
            <v>F1.40</v>
          </cell>
          <cell r="P960" t="str">
            <v>F1.40</v>
          </cell>
          <cell r="Q960">
            <v>6.5</v>
          </cell>
          <cell r="S960">
            <v>15.1</v>
          </cell>
        </row>
        <row r="961">
          <cell r="A961" t="str">
            <v>NE0118FS16F4</v>
          </cell>
          <cell r="B961" t="str">
            <v>NE0118</v>
          </cell>
          <cell r="C961" t="str">
            <v>B61334</v>
          </cell>
          <cell r="D961" t="str">
            <v>FS16F4</v>
          </cell>
          <cell r="E961" t="str">
            <v>OL6004</v>
          </cell>
          <cell r="G961" t="str">
            <v>Woodlands Hill</v>
          </cell>
          <cell r="H961" t="str">
            <v/>
          </cell>
          <cell r="I961" t="str">
            <v/>
          </cell>
          <cell r="J961" t="str">
            <v/>
          </cell>
          <cell r="K961" t="str">
            <v/>
          </cell>
          <cell r="O961" t="str">
            <v>F1.45</v>
          </cell>
          <cell r="P961" t="str">
            <v>F1.45</v>
          </cell>
          <cell r="Q961">
            <v>7.5</v>
          </cell>
          <cell r="S961">
            <v>21.22</v>
          </cell>
        </row>
        <row r="962">
          <cell r="A962" t="str">
            <v>NE0118FS16F5</v>
          </cell>
          <cell r="B962" t="str">
            <v>NE0118</v>
          </cell>
          <cell r="C962" t="str">
            <v>B61335</v>
          </cell>
          <cell r="D962" t="str">
            <v>FS16F5</v>
          </cell>
          <cell r="E962" t="str">
            <v>OL6004</v>
          </cell>
          <cell r="G962" t="str">
            <v>Woodlands Hill</v>
          </cell>
          <cell r="H962" t="str">
            <v/>
          </cell>
          <cell r="I962" t="str">
            <v/>
          </cell>
          <cell r="J962" t="str">
            <v/>
          </cell>
          <cell r="K962" t="str">
            <v/>
          </cell>
          <cell r="O962" t="str">
            <v>F1.50</v>
          </cell>
          <cell r="P962" t="str">
            <v>F1.50</v>
          </cell>
          <cell r="Q962">
            <v>3.9</v>
          </cell>
          <cell r="S962">
            <v>25.55</v>
          </cell>
        </row>
        <row r="963">
          <cell r="A963" t="str">
            <v>NE0118FS16F6</v>
          </cell>
          <cell r="B963" t="str">
            <v>NE0118</v>
          </cell>
          <cell r="C963" t="str">
            <v>B61336</v>
          </cell>
          <cell r="D963" t="str">
            <v>FS16F6</v>
          </cell>
          <cell r="E963" t="str">
            <v>OL6004</v>
          </cell>
          <cell r="G963" t="str">
            <v>Woodlands Hill</v>
          </cell>
          <cell r="H963" t="str">
            <v/>
          </cell>
          <cell r="I963" t="str">
            <v/>
          </cell>
          <cell r="J963" t="str">
            <v/>
          </cell>
          <cell r="K963" t="str">
            <v/>
          </cell>
          <cell r="O963" t="str">
            <v>F1.55</v>
          </cell>
          <cell r="P963" t="str">
            <v>F1.55</v>
          </cell>
          <cell r="Q963">
            <v>5.0999999999999996</v>
          </cell>
          <cell r="S963">
            <v>31.06</v>
          </cell>
        </row>
        <row r="964">
          <cell r="A964" t="str">
            <v>NE0118FS16F7</v>
          </cell>
          <cell r="B964" t="str">
            <v>NE0118</v>
          </cell>
          <cell r="C964" t="str">
            <v>B61337</v>
          </cell>
          <cell r="D964" t="str">
            <v>FS16F7</v>
          </cell>
          <cell r="E964" t="str">
            <v>OL6004</v>
          </cell>
          <cell r="G964" t="str">
            <v>Woodlands Hill</v>
          </cell>
          <cell r="H964" t="str">
            <v/>
          </cell>
          <cell r="I964" t="str">
            <v/>
          </cell>
          <cell r="J964" t="str">
            <v/>
          </cell>
          <cell r="K964" t="str">
            <v/>
          </cell>
          <cell r="O964" t="str">
            <v>F1.60</v>
          </cell>
          <cell r="P964" t="str">
            <v>F1.60</v>
          </cell>
          <cell r="Q964">
            <v>2.8</v>
          </cell>
          <cell r="S964">
            <v>37.68</v>
          </cell>
        </row>
        <row r="965">
          <cell r="A965" t="str">
            <v>NE0118FS16F8</v>
          </cell>
          <cell r="B965" t="str">
            <v>NE0118</v>
          </cell>
          <cell r="C965" t="str">
            <v>B61338</v>
          </cell>
          <cell r="D965" t="str">
            <v>FS16F8</v>
          </cell>
          <cell r="E965" t="str">
            <v>OL6004</v>
          </cell>
          <cell r="G965" t="str">
            <v>Woodlands Hill</v>
          </cell>
          <cell r="H965" t="str">
            <v/>
          </cell>
          <cell r="I965" t="str">
            <v/>
          </cell>
          <cell r="J965" t="str">
            <v/>
          </cell>
          <cell r="K965" t="str">
            <v/>
          </cell>
          <cell r="O965" t="str">
            <v>F1.70</v>
          </cell>
          <cell r="P965" t="str">
            <v>F1.70</v>
          </cell>
          <cell r="Q965">
            <v>5.4</v>
          </cell>
          <cell r="S965">
            <v>44.23</v>
          </cell>
        </row>
        <row r="966">
          <cell r="A966" t="str">
            <v>NE0118FS16F9</v>
          </cell>
          <cell r="B966" t="str">
            <v>NE0118</v>
          </cell>
          <cell r="C966" t="str">
            <v>B61339</v>
          </cell>
          <cell r="D966" t="str">
            <v>FS16F9</v>
          </cell>
          <cell r="E966" t="str">
            <v>OL6004</v>
          </cell>
          <cell r="G966" t="str">
            <v>Woodlands Hill</v>
          </cell>
          <cell r="H966" t="str">
            <v/>
          </cell>
          <cell r="I966" t="str">
            <v/>
          </cell>
          <cell r="J966" t="str">
            <v/>
          </cell>
          <cell r="K966" t="str">
            <v/>
          </cell>
          <cell r="O966" t="str">
            <v>F1.80</v>
          </cell>
          <cell r="P966" t="str">
            <v>F1.80</v>
          </cell>
          <cell r="Q966">
            <v>3.3</v>
          </cell>
          <cell r="S966">
            <v>53.04</v>
          </cell>
        </row>
        <row r="967">
          <cell r="A967" t="str">
            <v>NE0118FS16F10</v>
          </cell>
          <cell r="B967" t="str">
            <v>NE0118</v>
          </cell>
          <cell r="C967" t="str">
            <v>B61340</v>
          </cell>
          <cell r="D967" t="str">
            <v>FS16F10</v>
          </cell>
          <cell r="E967" t="str">
            <v>OL6004</v>
          </cell>
          <cell r="G967" t="str">
            <v>Woodlands Hill</v>
          </cell>
          <cell r="H967" t="str">
            <v/>
          </cell>
          <cell r="I967" t="str">
            <v/>
          </cell>
          <cell r="J967" t="str">
            <v/>
          </cell>
          <cell r="K967" t="str">
            <v/>
          </cell>
          <cell r="O967" t="str">
            <v>F1.90</v>
          </cell>
          <cell r="P967" t="str">
            <v>F1.90</v>
          </cell>
          <cell r="Q967">
            <v>1.4</v>
          </cell>
          <cell r="S967">
            <v>57.63</v>
          </cell>
        </row>
        <row r="968">
          <cell r="A968" t="str">
            <v>NE0118FS16F11</v>
          </cell>
          <cell r="B968" t="str">
            <v>NE0118</v>
          </cell>
          <cell r="C968" t="str">
            <v>B61341</v>
          </cell>
          <cell r="D968" t="str">
            <v>FS16F11</v>
          </cell>
          <cell r="E968" t="str">
            <v>OL6004</v>
          </cell>
          <cell r="G968" t="str">
            <v>Woodlands Hill</v>
          </cell>
          <cell r="H968" t="str">
            <v/>
          </cell>
          <cell r="I968" t="str">
            <v/>
          </cell>
          <cell r="J968" t="str">
            <v/>
          </cell>
          <cell r="K968" t="str">
            <v/>
          </cell>
          <cell r="O968" t="str">
            <v>F2.00</v>
          </cell>
          <cell r="P968" t="str">
            <v>F2.00</v>
          </cell>
          <cell r="Q968">
            <v>0.7</v>
          </cell>
          <cell r="S968">
            <v>64.790000000000006</v>
          </cell>
        </row>
        <row r="969">
          <cell r="A969" t="str">
            <v>NE0118FS16F12</v>
          </cell>
          <cell r="B969" t="str">
            <v>NE0118</v>
          </cell>
          <cell r="C969" t="str">
            <v>B61342</v>
          </cell>
          <cell r="D969" t="str">
            <v>FS16F12</v>
          </cell>
          <cell r="E969" t="str">
            <v>OL6004</v>
          </cell>
          <cell r="G969" t="str">
            <v>Woodlands Hill</v>
          </cell>
          <cell r="H969" t="str">
            <v/>
          </cell>
          <cell r="I969" t="str">
            <v/>
          </cell>
          <cell r="J969" t="str">
            <v/>
          </cell>
          <cell r="K969" t="str">
            <v/>
          </cell>
          <cell r="O969" t="str">
            <v>F2.20</v>
          </cell>
          <cell r="P969" t="str">
            <v>F2.20</v>
          </cell>
          <cell r="Q969">
            <v>0.6</v>
          </cell>
          <cell r="S969">
            <v>70.98</v>
          </cell>
        </row>
        <row r="970">
          <cell r="A970" t="str">
            <v>NE0118FS16F13</v>
          </cell>
          <cell r="B970" t="str">
            <v>NE0118</v>
          </cell>
          <cell r="C970" t="str">
            <v>B61343</v>
          </cell>
          <cell r="D970" t="str">
            <v>FS16F13</v>
          </cell>
          <cell r="E970" t="str">
            <v>OL6004</v>
          </cell>
          <cell r="G970" t="str">
            <v>Woodlands Hill</v>
          </cell>
          <cell r="H970" t="str">
            <v/>
          </cell>
          <cell r="I970" t="str">
            <v/>
          </cell>
          <cell r="J970" t="str">
            <v/>
          </cell>
          <cell r="K970" t="str">
            <v/>
          </cell>
          <cell r="O970" t="str">
            <v>S2.20</v>
          </cell>
          <cell r="P970" t="str">
            <v>S2.20</v>
          </cell>
          <cell r="Q970">
            <v>0.9</v>
          </cell>
          <cell r="S970">
            <v>82.52</v>
          </cell>
        </row>
        <row r="971">
          <cell r="A971" t="str">
            <v>NE0118FS17F1</v>
          </cell>
          <cell r="B971" t="str">
            <v>NE0118</v>
          </cell>
          <cell r="C971" t="str">
            <v>B61344</v>
          </cell>
          <cell r="D971" t="str">
            <v>FS17F1</v>
          </cell>
          <cell r="E971" t="str">
            <v>OL6004</v>
          </cell>
          <cell r="F971">
            <v>29080</v>
          </cell>
          <cell r="G971" t="str">
            <v>Woodlands Hill</v>
          </cell>
          <cell r="H971" t="str">
            <v>wh4</v>
          </cell>
          <cell r="I971">
            <v>87.16</v>
          </cell>
          <cell r="J971">
            <v>87.74</v>
          </cell>
          <cell r="K971">
            <v>0.57999999999999996</v>
          </cell>
          <cell r="M971">
            <v>4</v>
          </cell>
          <cell r="N971">
            <v>2</v>
          </cell>
          <cell r="O971" t="str">
            <v>F1.30</v>
          </cell>
          <cell r="P971" t="str">
            <v>F1.30</v>
          </cell>
          <cell r="Q971">
            <v>65.400000000000006</v>
          </cell>
          <cell r="S971">
            <v>3.153</v>
          </cell>
        </row>
        <row r="972">
          <cell r="A972" t="str">
            <v>NE0118FS17F2</v>
          </cell>
          <cell r="B972" t="str">
            <v>NE0118</v>
          </cell>
          <cell r="C972" t="str">
            <v>B61345</v>
          </cell>
          <cell r="D972" t="str">
            <v>FS17F2</v>
          </cell>
          <cell r="E972" t="str">
            <v>OL6004</v>
          </cell>
          <cell r="G972" t="str">
            <v>Woodlands Hill</v>
          </cell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O972" t="str">
            <v>F1.35</v>
          </cell>
          <cell r="P972" t="str">
            <v>F1.35</v>
          </cell>
          <cell r="Q972">
            <v>10.3</v>
          </cell>
          <cell r="S972">
            <v>9.48</v>
          </cell>
          <cell r="U972" t="str">
            <v/>
          </cell>
          <cell r="W972" t="str">
            <v>n/a</v>
          </cell>
          <cell r="AA972" t="str">
            <v/>
          </cell>
          <cell r="AF972" t="str">
            <v/>
          </cell>
          <cell r="AI972" t="str">
            <v/>
          </cell>
        </row>
        <row r="973">
          <cell r="A973" t="str">
            <v>NE0118FS17F3</v>
          </cell>
          <cell r="B973" t="str">
            <v>NE0118</v>
          </cell>
          <cell r="C973" t="str">
            <v>B61346</v>
          </cell>
          <cell r="D973" t="str">
            <v>FS17F3</v>
          </cell>
          <cell r="E973" t="str">
            <v>OL6004</v>
          </cell>
          <cell r="G973" t="str">
            <v>Woodlands Hill</v>
          </cell>
          <cell r="H973" t="str">
            <v/>
          </cell>
          <cell r="I973" t="str">
            <v/>
          </cell>
          <cell r="J973" t="str">
            <v/>
          </cell>
          <cell r="K973" t="str">
            <v/>
          </cell>
          <cell r="O973" t="str">
            <v>F1.40</v>
          </cell>
          <cell r="P973" t="str">
            <v>F1.40</v>
          </cell>
          <cell r="Q973">
            <v>5.8</v>
          </cell>
          <cell r="S973">
            <v>14.86</v>
          </cell>
          <cell r="U973" t="str">
            <v/>
          </cell>
          <cell r="W973" t="str">
            <v>n/a</v>
          </cell>
          <cell r="AA973" t="str">
            <v/>
          </cell>
          <cell r="AF973" t="str">
            <v/>
          </cell>
          <cell r="AI973" t="str">
            <v/>
          </cell>
        </row>
        <row r="974">
          <cell r="A974" t="str">
            <v>NE0118FS17F4</v>
          </cell>
          <cell r="B974" t="str">
            <v>NE0118</v>
          </cell>
          <cell r="C974" t="str">
            <v>B61347</v>
          </cell>
          <cell r="D974" t="str">
            <v>FS17F4</v>
          </cell>
          <cell r="E974" t="str">
            <v>OL6004</v>
          </cell>
          <cell r="G974" t="str">
            <v>Woodlands Hill</v>
          </cell>
          <cell r="H974" t="str">
            <v/>
          </cell>
          <cell r="I974" t="str">
            <v/>
          </cell>
          <cell r="J974" t="str">
            <v/>
          </cell>
          <cell r="K974" t="str">
            <v/>
          </cell>
          <cell r="O974" t="str">
            <v>F1.45</v>
          </cell>
          <cell r="P974" t="str">
            <v>F1.45</v>
          </cell>
          <cell r="Q974">
            <v>3.3</v>
          </cell>
          <cell r="S974">
            <v>19.7</v>
          </cell>
          <cell r="U974" t="str">
            <v/>
          </cell>
          <cell r="W974" t="str">
            <v>n/a</v>
          </cell>
          <cell r="AA974" t="str">
            <v/>
          </cell>
          <cell r="AF974" t="str">
            <v/>
          </cell>
          <cell r="AI974" t="str">
            <v/>
          </cell>
        </row>
        <row r="975">
          <cell r="A975" t="str">
            <v>NE0118FS17F5</v>
          </cell>
          <cell r="B975" t="str">
            <v>NE0118</v>
          </cell>
          <cell r="C975" t="str">
            <v>B61348</v>
          </cell>
          <cell r="D975" t="str">
            <v>FS17F5</v>
          </cell>
          <cell r="E975" t="str">
            <v>OL6004</v>
          </cell>
          <cell r="G975" t="str">
            <v>Woodlands Hill</v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O975" t="str">
            <v>F1.50</v>
          </cell>
          <cell r="P975" t="str">
            <v>F1.50</v>
          </cell>
          <cell r="Q975">
            <v>3.4</v>
          </cell>
          <cell r="S975">
            <v>24.52</v>
          </cell>
          <cell r="U975" t="str">
            <v/>
          </cell>
          <cell r="W975" t="str">
            <v>n/a</v>
          </cell>
          <cell r="AA975" t="str">
            <v/>
          </cell>
          <cell r="AF975" t="str">
            <v/>
          </cell>
          <cell r="AI975" t="str">
            <v/>
          </cell>
        </row>
        <row r="976">
          <cell r="A976" t="str">
            <v>NE0118FS17F6</v>
          </cell>
          <cell r="B976" t="str">
            <v>NE0118</v>
          </cell>
          <cell r="C976" t="str">
            <v>B61349</v>
          </cell>
          <cell r="D976" t="str">
            <v>FS17F6</v>
          </cell>
          <cell r="E976" t="str">
            <v>OL6004</v>
          </cell>
          <cell r="G976" t="str">
            <v>Woodlands Hill</v>
          </cell>
          <cell r="H976" t="str">
            <v/>
          </cell>
          <cell r="I976" t="str">
            <v/>
          </cell>
          <cell r="J976" t="str">
            <v/>
          </cell>
          <cell r="K976" t="str">
            <v/>
          </cell>
          <cell r="O976" t="str">
            <v>F1.55</v>
          </cell>
          <cell r="P976" t="str">
            <v>F1.55</v>
          </cell>
          <cell r="Q976">
            <v>2.4</v>
          </cell>
          <cell r="S976">
            <v>29.69</v>
          </cell>
          <cell r="U976" t="str">
            <v/>
          </cell>
          <cell r="W976" t="str">
            <v>n/a</v>
          </cell>
          <cell r="AA976" t="str">
            <v/>
          </cell>
          <cell r="AF976" t="str">
            <v/>
          </cell>
          <cell r="AI976" t="str">
            <v/>
          </cell>
        </row>
        <row r="977">
          <cell r="A977" t="str">
            <v>NE0118FS17F7</v>
          </cell>
          <cell r="B977" t="str">
            <v>NE0118</v>
          </cell>
          <cell r="C977" t="str">
            <v>B61350</v>
          </cell>
          <cell r="D977" t="str">
            <v>FS17F7</v>
          </cell>
          <cell r="E977" t="str">
            <v>OL6004</v>
          </cell>
          <cell r="G977" t="str">
            <v>Woodlands Hill</v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O977" t="str">
            <v>F1.60</v>
          </cell>
          <cell r="P977" t="str">
            <v>F1.60</v>
          </cell>
          <cell r="Q977">
            <v>2</v>
          </cell>
          <cell r="S977">
            <v>35.1</v>
          </cell>
          <cell r="U977" t="str">
            <v/>
          </cell>
          <cell r="W977" t="str">
            <v>n/a</v>
          </cell>
          <cell r="AA977" t="str">
            <v/>
          </cell>
          <cell r="AF977" t="str">
            <v/>
          </cell>
          <cell r="AI977" t="str">
            <v/>
          </cell>
        </row>
        <row r="978">
          <cell r="A978" t="str">
            <v>NE0118FS17F8</v>
          </cell>
          <cell r="B978" t="str">
            <v>NE0118</v>
          </cell>
          <cell r="C978" t="str">
            <v>B61351</v>
          </cell>
          <cell r="D978" t="str">
            <v>FS17F8</v>
          </cell>
          <cell r="E978" t="str">
            <v>OL6004</v>
          </cell>
          <cell r="G978" t="str">
            <v>Woodlands Hill</v>
          </cell>
          <cell r="H978" t="str">
            <v/>
          </cell>
          <cell r="I978" t="str">
            <v/>
          </cell>
          <cell r="J978" t="str">
            <v/>
          </cell>
          <cell r="K978" t="str">
            <v/>
          </cell>
          <cell r="O978" t="str">
            <v>F1.70</v>
          </cell>
          <cell r="P978" t="str">
            <v>F1.70</v>
          </cell>
          <cell r="Q978">
            <v>3.1</v>
          </cell>
          <cell r="S978">
            <v>41.46</v>
          </cell>
          <cell r="U978" t="str">
            <v/>
          </cell>
          <cell r="W978" t="str">
            <v>n/a</v>
          </cell>
          <cell r="AA978" t="str">
            <v/>
          </cell>
          <cell r="AF978" t="str">
            <v/>
          </cell>
          <cell r="AI978" t="str">
            <v/>
          </cell>
        </row>
        <row r="979">
          <cell r="A979" t="str">
            <v>NE0118FS17F9</v>
          </cell>
          <cell r="B979" t="str">
            <v>NE0118</v>
          </cell>
          <cell r="C979" t="str">
            <v>B61352</v>
          </cell>
          <cell r="D979" t="str">
            <v>FS17F9</v>
          </cell>
          <cell r="E979" t="str">
            <v>OL6004</v>
          </cell>
          <cell r="G979" t="str">
            <v>Woodlands Hill</v>
          </cell>
          <cell r="H979" t="str">
            <v/>
          </cell>
          <cell r="I979" t="str">
            <v/>
          </cell>
          <cell r="J979" t="str">
            <v/>
          </cell>
          <cell r="K979" t="str">
            <v/>
          </cell>
          <cell r="O979" t="str">
            <v>F1.80</v>
          </cell>
          <cell r="P979" t="str">
            <v>F1.80</v>
          </cell>
          <cell r="Q979">
            <v>1.8</v>
          </cell>
          <cell r="S979">
            <v>49.71</v>
          </cell>
          <cell r="U979" t="str">
            <v/>
          </cell>
          <cell r="W979" t="str">
            <v>n/a</v>
          </cell>
          <cell r="AA979" t="str">
            <v/>
          </cell>
          <cell r="AF979" t="str">
            <v/>
          </cell>
          <cell r="AI979" t="str">
            <v/>
          </cell>
        </row>
        <row r="980">
          <cell r="A980" t="str">
            <v>NE0118FS17F10</v>
          </cell>
          <cell r="B980" t="str">
            <v>NE0118</v>
          </cell>
          <cell r="C980" t="str">
            <v>B61353</v>
          </cell>
          <cell r="D980" t="str">
            <v>FS17F10</v>
          </cell>
          <cell r="E980" t="str">
            <v>OL6004</v>
          </cell>
          <cell r="G980" t="str">
            <v>Woodlands Hill</v>
          </cell>
          <cell r="H980" t="str">
            <v/>
          </cell>
          <cell r="I980" t="str">
            <v/>
          </cell>
          <cell r="J980" t="str">
            <v/>
          </cell>
          <cell r="K980" t="str">
            <v/>
          </cell>
          <cell r="O980" t="str">
            <v>F1.90</v>
          </cell>
          <cell r="P980" t="str">
            <v>F1.90</v>
          </cell>
          <cell r="Q980">
            <v>0.9</v>
          </cell>
          <cell r="S980">
            <v>54.48</v>
          </cell>
          <cell r="U980" t="str">
            <v/>
          </cell>
          <cell r="W980" t="str">
            <v>n/a</v>
          </cell>
          <cell r="AA980" t="str">
            <v/>
          </cell>
          <cell r="AF980" t="str">
            <v/>
          </cell>
          <cell r="AI980" t="str">
            <v/>
          </cell>
        </row>
        <row r="981">
          <cell r="A981" t="str">
            <v>NE0118FS17F11</v>
          </cell>
          <cell r="B981" t="str">
            <v>NE0118</v>
          </cell>
          <cell r="C981" t="str">
            <v>B61354</v>
          </cell>
          <cell r="D981" t="str">
            <v>FS17F11</v>
          </cell>
          <cell r="E981" t="str">
            <v>OL6004</v>
          </cell>
          <cell r="G981" t="str">
            <v>Woodlands Hill</v>
          </cell>
          <cell r="H981" t="str">
            <v/>
          </cell>
          <cell r="I981" t="str">
            <v/>
          </cell>
          <cell r="J981" t="str">
            <v/>
          </cell>
          <cell r="K981" t="str">
            <v/>
          </cell>
          <cell r="O981" t="str">
            <v>F2.00</v>
          </cell>
          <cell r="P981" t="str">
            <v>F2.00</v>
          </cell>
          <cell r="Q981">
            <v>0.6</v>
          </cell>
          <cell r="S981">
            <v>58.39</v>
          </cell>
          <cell r="U981" t="str">
            <v/>
          </cell>
          <cell r="W981" t="str">
            <v>n/a</v>
          </cell>
          <cell r="AA981" t="str">
            <v/>
          </cell>
          <cell r="AF981" t="str">
            <v/>
          </cell>
          <cell r="AI981" t="str">
            <v/>
          </cell>
        </row>
        <row r="982">
          <cell r="A982" t="str">
            <v>NE0118FS17F12</v>
          </cell>
          <cell r="B982" t="str">
            <v>NE0118</v>
          </cell>
          <cell r="C982" t="str">
            <v>B61355</v>
          </cell>
          <cell r="D982" t="str">
            <v>FS17F12</v>
          </cell>
          <cell r="E982" t="str">
            <v>OL6004</v>
          </cell>
          <cell r="G982" t="str">
            <v>Woodlands Hill</v>
          </cell>
          <cell r="H982" t="str">
            <v/>
          </cell>
          <cell r="I982" t="str">
            <v/>
          </cell>
          <cell r="J982" t="str">
            <v/>
          </cell>
          <cell r="K982" t="str">
            <v/>
          </cell>
          <cell r="O982" t="str">
            <v>F2.20</v>
          </cell>
          <cell r="P982" t="str">
            <v>F2.20</v>
          </cell>
          <cell r="Q982">
            <v>0.5</v>
          </cell>
          <cell r="S982">
            <v>64.8</v>
          </cell>
          <cell r="U982" t="str">
            <v/>
          </cell>
          <cell r="W982" t="str">
            <v>n/a</v>
          </cell>
          <cell r="AA982" t="str">
            <v/>
          </cell>
          <cell r="AF982" t="str">
            <v/>
          </cell>
          <cell r="AI982" t="str">
            <v/>
          </cell>
        </row>
        <row r="983">
          <cell r="A983" t="str">
            <v>NE0118FS17F13</v>
          </cell>
          <cell r="B983" t="str">
            <v>NE0118</v>
          </cell>
          <cell r="C983" t="str">
            <v>B61356</v>
          </cell>
          <cell r="D983" t="str">
            <v>FS17F13</v>
          </cell>
          <cell r="E983" t="str">
            <v>OL6004</v>
          </cell>
          <cell r="G983" t="str">
            <v>Woodlands Hill</v>
          </cell>
          <cell r="H983" t="str">
            <v/>
          </cell>
          <cell r="I983" t="str">
            <v/>
          </cell>
          <cell r="J983" t="str">
            <v/>
          </cell>
          <cell r="K983" t="str">
            <v/>
          </cell>
          <cell r="O983" t="str">
            <v>S2.20</v>
          </cell>
          <cell r="P983" t="str">
            <v>S2.20</v>
          </cell>
          <cell r="Q983">
            <v>0.5</v>
          </cell>
          <cell r="S983">
            <v>76.87</v>
          </cell>
          <cell r="U983" t="str">
            <v/>
          </cell>
          <cell r="W983" t="str">
            <v>n/a</v>
          </cell>
          <cell r="AA983" t="str">
            <v/>
          </cell>
          <cell r="AF983" t="str">
            <v/>
          </cell>
          <cell r="AI983" t="str">
            <v/>
          </cell>
        </row>
        <row r="984">
          <cell r="A984" t="str">
            <v>NE0118FS18F1</v>
          </cell>
          <cell r="B984" t="str">
            <v>NE0118</v>
          </cell>
          <cell r="C984" t="str">
            <v>B61357</v>
          </cell>
          <cell r="D984" t="str">
            <v>FS18F1</v>
          </cell>
          <cell r="E984" t="str">
            <v>OL6004</v>
          </cell>
          <cell r="F984">
            <v>29080</v>
          </cell>
          <cell r="G984" t="str">
            <v>Woodlands Hill</v>
          </cell>
          <cell r="H984" t="str">
            <v>wh4</v>
          </cell>
          <cell r="I984">
            <v>87.16</v>
          </cell>
          <cell r="J984">
            <v>87.74</v>
          </cell>
          <cell r="K984">
            <v>0.57999999999999996</v>
          </cell>
          <cell r="M984">
            <v>2</v>
          </cell>
          <cell r="N984">
            <v>0.5</v>
          </cell>
          <cell r="O984" t="str">
            <v>F1.30</v>
          </cell>
          <cell r="P984" t="str">
            <v>F1.30</v>
          </cell>
          <cell r="Q984">
            <v>64</v>
          </cell>
          <cell r="S984">
            <v>2.91</v>
          </cell>
          <cell r="U984" t="str">
            <v/>
          </cell>
          <cell r="W984" t="str">
            <v>n/a</v>
          </cell>
          <cell r="AA984" t="str">
            <v/>
          </cell>
          <cell r="AF984" t="str">
            <v/>
          </cell>
          <cell r="AI984" t="str">
            <v/>
          </cell>
        </row>
        <row r="985">
          <cell r="A985" t="str">
            <v>NE0118FS18F2</v>
          </cell>
          <cell r="B985" t="str">
            <v>NE0118</v>
          </cell>
          <cell r="C985" t="str">
            <v>B61358</v>
          </cell>
          <cell r="D985" t="str">
            <v>FS18F2</v>
          </cell>
          <cell r="E985" t="str">
            <v>OL6004</v>
          </cell>
          <cell r="G985" t="str">
            <v>Woodlands Hill</v>
          </cell>
          <cell r="H985" t="str">
            <v/>
          </cell>
          <cell r="I985" t="str">
            <v/>
          </cell>
          <cell r="J985" t="str">
            <v/>
          </cell>
          <cell r="K985" t="str">
            <v/>
          </cell>
          <cell r="O985" t="str">
            <v>F1.35</v>
          </cell>
          <cell r="P985" t="str">
            <v>F1.35</v>
          </cell>
          <cell r="Q985">
            <v>8.4</v>
          </cell>
          <cell r="S985">
            <v>9.82</v>
          </cell>
          <cell r="U985" t="str">
            <v/>
          </cell>
          <cell r="W985" t="str">
            <v>n/a</v>
          </cell>
          <cell r="AA985" t="str">
            <v/>
          </cell>
          <cell r="AF985" t="str">
            <v/>
          </cell>
          <cell r="AI985" t="str">
            <v/>
          </cell>
        </row>
        <row r="986">
          <cell r="A986" t="str">
            <v>NE0118FS18F3</v>
          </cell>
          <cell r="B986" t="str">
            <v>NE0118</v>
          </cell>
          <cell r="C986" t="str">
            <v>B61359</v>
          </cell>
          <cell r="D986" t="str">
            <v>FS18F3</v>
          </cell>
          <cell r="E986" t="str">
            <v>OL6004</v>
          </cell>
          <cell r="G986" t="str">
            <v>Woodlands Hill</v>
          </cell>
          <cell r="H986" t="str">
            <v/>
          </cell>
          <cell r="I986" t="str">
            <v/>
          </cell>
          <cell r="J986" t="str">
            <v/>
          </cell>
          <cell r="K986" t="str">
            <v/>
          </cell>
          <cell r="O986" t="str">
            <v>F1.40</v>
          </cell>
          <cell r="P986" t="str">
            <v>F1.40</v>
          </cell>
          <cell r="Q986">
            <v>4.9000000000000004</v>
          </cell>
          <cell r="S986">
            <v>17.03</v>
          </cell>
          <cell r="U986" t="str">
            <v/>
          </cell>
          <cell r="W986" t="str">
            <v>n/a</v>
          </cell>
          <cell r="AA986" t="str">
            <v/>
          </cell>
          <cell r="AF986" t="str">
            <v/>
          </cell>
          <cell r="AI986" t="str">
            <v/>
          </cell>
        </row>
        <row r="987">
          <cell r="A987" t="str">
            <v>NE0118FS18F4</v>
          </cell>
          <cell r="B987" t="str">
            <v>NE0118</v>
          </cell>
          <cell r="C987" t="str">
            <v>B61360</v>
          </cell>
          <cell r="D987" t="str">
            <v>FS18F4</v>
          </cell>
          <cell r="E987" t="str">
            <v>OL6004</v>
          </cell>
          <cell r="G987" t="str">
            <v>Woodlands Hill</v>
          </cell>
          <cell r="H987" t="str">
            <v/>
          </cell>
          <cell r="I987" t="str">
            <v/>
          </cell>
          <cell r="J987" t="str">
            <v/>
          </cell>
          <cell r="K987" t="str">
            <v/>
          </cell>
          <cell r="O987" t="str">
            <v>F1.45</v>
          </cell>
          <cell r="P987" t="str">
            <v>F1.45</v>
          </cell>
          <cell r="Q987">
            <v>3</v>
          </cell>
          <cell r="S987">
            <v>20.79</v>
          </cell>
          <cell r="U987" t="str">
            <v/>
          </cell>
          <cell r="W987" t="str">
            <v>n/a</v>
          </cell>
          <cell r="AA987" t="str">
            <v/>
          </cell>
          <cell r="AF987" t="str">
            <v/>
          </cell>
          <cell r="AI987" t="str">
            <v/>
          </cell>
        </row>
        <row r="988">
          <cell r="A988" t="str">
            <v>NE0118FS18F5</v>
          </cell>
          <cell r="B988" t="str">
            <v>NE0118</v>
          </cell>
          <cell r="C988" t="str">
            <v>B61361</v>
          </cell>
          <cell r="D988" t="str">
            <v>FS18F5</v>
          </cell>
          <cell r="E988" t="str">
            <v>OL6004</v>
          </cell>
          <cell r="G988" t="str">
            <v>Woodlands Hill</v>
          </cell>
          <cell r="H988" t="str">
            <v/>
          </cell>
          <cell r="I988" t="str">
            <v/>
          </cell>
          <cell r="J988" t="str">
            <v/>
          </cell>
          <cell r="O988" t="str">
            <v>F1.50</v>
          </cell>
          <cell r="P988" t="str">
            <v>F1.50</v>
          </cell>
          <cell r="Q988">
            <v>2.6</v>
          </cell>
          <cell r="S988">
            <v>25.4</v>
          </cell>
        </row>
        <row r="989">
          <cell r="A989" t="str">
            <v>NE0118FS18F6</v>
          </cell>
          <cell r="B989" t="str">
            <v>NE0118</v>
          </cell>
          <cell r="C989" t="str">
            <v>B61362</v>
          </cell>
          <cell r="D989" t="str">
            <v>FS18F6</v>
          </cell>
          <cell r="E989" t="str">
            <v>OL6004</v>
          </cell>
          <cell r="G989" t="str">
            <v>Woodlands Hill</v>
          </cell>
          <cell r="H989" t="str">
            <v/>
          </cell>
          <cell r="I989" t="str">
            <v/>
          </cell>
          <cell r="J989" t="str">
            <v/>
          </cell>
          <cell r="O989" t="str">
            <v>F1.55</v>
          </cell>
          <cell r="P989" t="str">
            <v>F1.55</v>
          </cell>
          <cell r="Q989">
            <v>3.3</v>
          </cell>
          <cell r="S989">
            <v>31.88</v>
          </cell>
        </row>
        <row r="990">
          <cell r="A990" t="str">
            <v>NE0118FS18F7</v>
          </cell>
          <cell r="B990" t="str">
            <v>NE0118</v>
          </cell>
          <cell r="C990" t="str">
            <v>B61363</v>
          </cell>
          <cell r="D990" t="str">
            <v>FS18F7</v>
          </cell>
          <cell r="E990" t="str">
            <v>OL6004</v>
          </cell>
          <cell r="G990" t="str">
            <v>Woodlands Hill</v>
          </cell>
          <cell r="H990" t="str">
            <v/>
          </cell>
          <cell r="I990" t="str">
            <v/>
          </cell>
          <cell r="J990" t="str">
            <v/>
          </cell>
          <cell r="O990" t="str">
            <v>F1.60</v>
          </cell>
          <cell r="P990" t="str">
            <v>F1.60</v>
          </cell>
          <cell r="Q990">
            <v>1.4</v>
          </cell>
          <cell r="S990">
            <v>34.979999999999997</v>
          </cell>
        </row>
        <row r="991">
          <cell r="A991" t="str">
            <v>NE0118FS18F8</v>
          </cell>
          <cell r="B991" t="str">
            <v>NE0118</v>
          </cell>
          <cell r="C991" t="str">
            <v>B61364</v>
          </cell>
          <cell r="D991" t="str">
            <v>FS18F8</v>
          </cell>
          <cell r="E991" t="str">
            <v>OL6004</v>
          </cell>
          <cell r="G991" t="str">
            <v>Woodlands Hill</v>
          </cell>
          <cell r="H991" t="str">
            <v/>
          </cell>
          <cell r="I991" t="str">
            <v/>
          </cell>
          <cell r="J991" t="str">
            <v/>
          </cell>
          <cell r="O991" t="str">
            <v>F1.70</v>
          </cell>
          <cell r="P991" t="str">
            <v>F1.70</v>
          </cell>
          <cell r="Q991">
            <v>3.1</v>
          </cell>
          <cell r="S991">
            <v>41.99</v>
          </cell>
        </row>
        <row r="992">
          <cell r="A992" t="str">
            <v>NE0118FS18F9</v>
          </cell>
          <cell r="B992" t="str">
            <v>NE0118</v>
          </cell>
          <cell r="C992" t="str">
            <v>B61365</v>
          </cell>
          <cell r="D992" t="str">
            <v>FS18F9</v>
          </cell>
          <cell r="E992" t="str">
            <v>OL6004</v>
          </cell>
          <cell r="G992" t="str">
            <v>Woodlands Hill</v>
          </cell>
          <cell r="H992" t="str">
            <v/>
          </cell>
          <cell r="I992" t="str">
            <v/>
          </cell>
          <cell r="J992" t="str">
            <v/>
          </cell>
          <cell r="O992" t="str">
            <v>F1.80</v>
          </cell>
          <cell r="P992" t="str">
            <v>F1.80</v>
          </cell>
          <cell r="Q992">
            <v>2.8</v>
          </cell>
          <cell r="S992">
            <v>48.31</v>
          </cell>
        </row>
        <row r="993">
          <cell r="A993" t="str">
            <v>NE0118FS18F10</v>
          </cell>
          <cell r="B993" t="str">
            <v>NE0118</v>
          </cell>
          <cell r="C993" t="str">
            <v>B61366</v>
          </cell>
          <cell r="D993" t="str">
            <v>FS18F10</v>
          </cell>
          <cell r="E993" t="str">
            <v>OL6004</v>
          </cell>
          <cell r="G993" t="str">
            <v>Woodlands Hill</v>
          </cell>
          <cell r="H993" t="str">
            <v/>
          </cell>
          <cell r="I993" t="str">
            <v/>
          </cell>
          <cell r="J993" t="str">
            <v/>
          </cell>
          <cell r="O993" t="str">
            <v>F1.90</v>
          </cell>
          <cell r="P993" t="str">
            <v>F1.90</v>
          </cell>
          <cell r="Q993">
            <v>1.6</v>
          </cell>
          <cell r="S993">
            <v>50.37</v>
          </cell>
        </row>
        <row r="994">
          <cell r="A994" t="str">
            <v>NE0118FS18F11</v>
          </cell>
          <cell r="B994" t="str">
            <v>NE0118</v>
          </cell>
          <cell r="C994" t="str">
            <v>B61367</v>
          </cell>
          <cell r="D994" t="str">
            <v>FS18F11</v>
          </cell>
          <cell r="E994" t="str">
            <v>OL6004</v>
          </cell>
          <cell r="G994" t="str">
            <v>Woodlands Hill</v>
          </cell>
          <cell r="H994" t="str">
            <v/>
          </cell>
          <cell r="I994" t="str">
            <v/>
          </cell>
          <cell r="J994" t="str">
            <v/>
          </cell>
          <cell r="O994" t="str">
            <v>F2.00</v>
          </cell>
          <cell r="P994" t="str">
            <v>F2.00</v>
          </cell>
          <cell r="Q994">
            <v>1</v>
          </cell>
          <cell r="S994">
            <v>54.76</v>
          </cell>
        </row>
        <row r="995">
          <cell r="A995" t="str">
            <v>NE0118FS18F12</v>
          </cell>
          <cell r="B995" t="str">
            <v>NE0118</v>
          </cell>
          <cell r="C995" t="str">
            <v>B61368</v>
          </cell>
          <cell r="D995" t="str">
            <v>FS18F12</v>
          </cell>
          <cell r="E995" t="str">
            <v>OL6004</v>
          </cell>
          <cell r="G995" t="str">
            <v>Woodlands Hill</v>
          </cell>
          <cell r="H995" t="str">
            <v/>
          </cell>
          <cell r="I995" t="str">
            <v/>
          </cell>
          <cell r="J995" t="str">
            <v/>
          </cell>
          <cell r="O995" t="str">
            <v>F2.20</v>
          </cell>
          <cell r="P995" t="str">
            <v>F2.20</v>
          </cell>
          <cell r="Q995">
            <v>0.7</v>
          </cell>
          <cell r="S995">
            <v>61.6</v>
          </cell>
        </row>
        <row r="996">
          <cell r="A996" t="str">
            <v>NE0118FS18F13</v>
          </cell>
          <cell r="B996" t="str">
            <v>NE0118</v>
          </cell>
          <cell r="C996" t="str">
            <v>B61369</v>
          </cell>
          <cell r="D996" t="str">
            <v>FS18F13</v>
          </cell>
          <cell r="E996" t="str">
            <v>OL6004</v>
          </cell>
          <cell r="G996" t="str">
            <v>Woodlands Hill</v>
          </cell>
          <cell r="H996" t="str">
            <v/>
          </cell>
          <cell r="I996" t="str">
            <v/>
          </cell>
          <cell r="J996" t="str">
            <v/>
          </cell>
          <cell r="O996" t="str">
            <v>S2.20</v>
          </cell>
          <cell r="P996" t="str">
            <v>S2.20</v>
          </cell>
          <cell r="Q996">
            <v>3.2</v>
          </cell>
          <cell r="S996">
            <v>62.1</v>
          </cell>
        </row>
        <row r="997">
          <cell r="A997" t="str">
            <v>NE0118FS19F1</v>
          </cell>
          <cell r="B997" t="str">
            <v>NE0118</v>
          </cell>
          <cell r="C997" t="str">
            <v>B61370</v>
          </cell>
          <cell r="D997" t="str">
            <v>FS19F1</v>
          </cell>
          <cell r="E997" t="str">
            <v>OL6004</v>
          </cell>
          <cell r="F997">
            <v>29080</v>
          </cell>
          <cell r="G997" t="str">
            <v>Woodlands Hill</v>
          </cell>
          <cell r="H997" t="str">
            <v>wh4</v>
          </cell>
          <cell r="I997">
            <v>87.16</v>
          </cell>
          <cell r="J997">
            <v>87.74</v>
          </cell>
          <cell r="M997">
            <v>0.5</v>
          </cell>
          <cell r="N997">
            <v>0.25</v>
          </cell>
          <cell r="O997" t="str">
            <v>F1.30</v>
          </cell>
          <cell r="P997" t="str">
            <v>F1.30</v>
          </cell>
          <cell r="Q997">
            <v>45.2</v>
          </cell>
          <cell r="S997">
            <v>2.67</v>
          </cell>
        </row>
        <row r="998">
          <cell r="A998" t="str">
            <v>NE0118FS19F2</v>
          </cell>
          <cell r="B998" t="str">
            <v>NE0118</v>
          </cell>
          <cell r="C998" t="str">
            <v>B61371</v>
          </cell>
          <cell r="D998" t="str">
            <v>FS19F2</v>
          </cell>
          <cell r="E998" t="str">
            <v>OL6004</v>
          </cell>
          <cell r="G998" t="str">
            <v>Woodlands Hill</v>
          </cell>
          <cell r="H998" t="str">
            <v/>
          </cell>
          <cell r="I998" t="str">
            <v/>
          </cell>
          <cell r="J998" t="str">
            <v/>
          </cell>
          <cell r="O998" t="str">
            <v>F1.35</v>
          </cell>
          <cell r="P998" t="str">
            <v>F1.35</v>
          </cell>
          <cell r="Q998">
            <v>19.3</v>
          </cell>
          <cell r="S998">
            <v>4.7699999999999996</v>
          </cell>
        </row>
        <row r="999">
          <cell r="A999" t="str">
            <v>NE0118FS19F3</v>
          </cell>
          <cell r="B999" t="str">
            <v>NE0118</v>
          </cell>
          <cell r="C999" t="str">
            <v>B61372</v>
          </cell>
          <cell r="D999" t="str">
            <v>FS19F3</v>
          </cell>
          <cell r="E999" t="str">
            <v>OL6004</v>
          </cell>
          <cell r="G999" t="str">
            <v>Woodlands Hill</v>
          </cell>
          <cell r="H999" t="str">
            <v/>
          </cell>
          <cell r="I999" t="str">
            <v/>
          </cell>
          <cell r="J999" t="str">
            <v/>
          </cell>
          <cell r="O999" t="str">
            <v>F1.40</v>
          </cell>
          <cell r="P999" t="str">
            <v>F1.40</v>
          </cell>
          <cell r="Q999">
            <v>7.6</v>
          </cell>
          <cell r="S999">
            <v>8.4700000000000006</v>
          </cell>
        </row>
        <row r="1000">
          <cell r="A1000" t="str">
            <v>NE0118FS19F4</v>
          </cell>
          <cell r="B1000" t="str">
            <v>NE0118</v>
          </cell>
          <cell r="C1000" t="str">
            <v>B61373</v>
          </cell>
          <cell r="D1000" t="str">
            <v>FS19F4</v>
          </cell>
          <cell r="E1000" t="str">
            <v>OL6004</v>
          </cell>
          <cell r="G1000" t="str">
            <v>Woodlands Hill</v>
          </cell>
          <cell r="H1000" t="str">
            <v/>
          </cell>
          <cell r="I1000" t="str">
            <v/>
          </cell>
          <cell r="J1000" t="str">
            <v/>
          </cell>
          <cell r="O1000" t="str">
            <v>F1.45</v>
          </cell>
          <cell r="P1000" t="str">
            <v>F1.45</v>
          </cell>
          <cell r="Q1000">
            <v>5.0999999999999996</v>
          </cell>
          <cell r="S1000">
            <v>13.69</v>
          </cell>
        </row>
        <row r="1001">
          <cell r="A1001" t="str">
            <v>NE0118FS19F5</v>
          </cell>
          <cell r="B1001" t="str">
            <v>NE0118</v>
          </cell>
          <cell r="C1001" t="str">
            <v>B61374</v>
          </cell>
          <cell r="D1001" t="str">
            <v>FS19F5</v>
          </cell>
          <cell r="E1001" t="str">
            <v>OL6004</v>
          </cell>
          <cell r="G1001" t="str">
            <v>Woodlands Hill</v>
          </cell>
          <cell r="H1001" t="str">
            <v/>
          </cell>
          <cell r="I1001" t="str">
            <v/>
          </cell>
          <cell r="J1001" t="str">
            <v/>
          </cell>
          <cell r="O1001" t="str">
            <v>F1.50</v>
          </cell>
          <cell r="P1001" t="str">
            <v>F1.50</v>
          </cell>
          <cell r="Q1001">
            <v>2.4</v>
          </cell>
          <cell r="S1001">
            <v>20.43</v>
          </cell>
        </row>
        <row r="1002">
          <cell r="A1002" t="str">
            <v>NE0118FS19F6</v>
          </cell>
          <cell r="B1002" t="str">
            <v>NE0118</v>
          </cell>
          <cell r="C1002" t="str">
            <v>B61375</v>
          </cell>
          <cell r="D1002" t="str">
            <v>FS19F6</v>
          </cell>
          <cell r="E1002" t="str">
            <v>OL6004</v>
          </cell>
          <cell r="G1002" t="str">
            <v>Woodlands Hill</v>
          </cell>
          <cell r="H1002" t="str">
            <v/>
          </cell>
          <cell r="I1002" t="str">
            <v/>
          </cell>
          <cell r="J1002" t="str">
            <v/>
          </cell>
          <cell r="O1002" t="str">
            <v>F1.55</v>
          </cell>
          <cell r="P1002" t="str">
            <v>F1.55</v>
          </cell>
          <cell r="Q1002">
            <v>2.14</v>
          </cell>
          <cell r="S1002">
            <v>31.03</v>
          </cell>
        </row>
        <row r="1003">
          <cell r="A1003" t="str">
            <v>NE0118FS19F7</v>
          </cell>
          <cell r="B1003" t="str">
            <v>NE0118</v>
          </cell>
          <cell r="C1003" t="str">
            <v>B61376</v>
          </cell>
          <cell r="D1003" t="str">
            <v>FS19F7</v>
          </cell>
          <cell r="E1003" t="str">
            <v>OL6004</v>
          </cell>
          <cell r="G1003" t="str">
            <v>Woodlands Hill</v>
          </cell>
          <cell r="H1003" t="str">
            <v/>
          </cell>
          <cell r="I1003" t="str">
            <v/>
          </cell>
          <cell r="J1003" t="str">
            <v/>
          </cell>
          <cell r="O1003" t="str">
            <v>F1.60</v>
          </cell>
          <cell r="P1003" t="str">
            <v>F1.60</v>
          </cell>
          <cell r="Q1003">
            <v>1.7</v>
          </cell>
          <cell r="S1003">
            <v>37.950000000000003</v>
          </cell>
        </row>
        <row r="1004">
          <cell r="A1004" t="str">
            <v>NE0118FS19F8</v>
          </cell>
          <cell r="B1004" t="str">
            <v>NE0118</v>
          </cell>
          <cell r="C1004" t="str">
            <v>B61377</v>
          </cell>
          <cell r="D1004" t="str">
            <v>FS19F8</v>
          </cell>
          <cell r="E1004" t="str">
            <v>OL6004</v>
          </cell>
          <cell r="G1004" t="str">
            <v>Woodlands Hill</v>
          </cell>
          <cell r="H1004" t="str">
            <v/>
          </cell>
          <cell r="I1004" t="str">
            <v/>
          </cell>
          <cell r="J1004" t="str">
            <v/>
          </cell>
          <cell r="O1004" t="str">
            <v>F1.70</v>
          </cell>
          <cell r="P1004" t="str">
            <v>F1.70</v>
          </cell>
          <cell r="Q1004">
            <v>2</v>
          </cell>
          <cell r="S1004">
            <v>38.19</v>
          </cell>
        </row>
        <row r="1005">
          <cell r="A1005" t="str">
            <v>NE0118FS19F9</v>
          </cell>
          <cell r="B1005" t="str">
            <v>NE0118</v>
          </cell>
          <cell r="C1005" t="str">
            <v>B61378</v>
          </cell>
          <cell r="D1005" t="str">
            <v>FS19F9</v>
          </cell>
          <cell r="E1005" t="str">
            <v>OL6004</v>
          </cell>
          <cell r="G1005" t="str">
            <v>Woodlands Hill</v>
          </cell>
          <cell r="H1005" t="str">
            <v/>
          </cell>
          <cell r="I1005" t="str">
            <v/>
          </cell>
          <cell r="J1005" t="str">
            <v/>
          </cell>
          <cell r="O1005" t="str">
            <v>F1.80</v>
          </cell>
          <cell r="P1005" t="str">
            <v>F1.80</v>
          </cell>
          <cell r="Q1005">
            <v>2.2000000000000002</v>
          </cell>
          <cell r="S1005">
            <v>42.77</v>
          </cell>
        </row>
        <row r="1006">
          <cell r="A1006" t="str">
            <v>NE0118FS19F10</v>
          </cell>
          <cell r="B1006" t="str">
            <v>NE0118</v>
          </cell>
          <cell r="C1006" t="str">
            <v>B61379</v>
          </cell>
          <cell r="D1006" t="str">
            <v>FS19F10</v>
          </cell>
          <cell r="E1006" t="str">
            <v>OL6004</v>
          </cell>
          <cell r="G1006" t="str">
            <v>Woodlands Hill</v>
          </cell>
          <cell r="H1006" t="str">
            <v/>
          </cell>
          <cell r="I1006" t="str">
            <v/>
          </cell>
          <cell r="J1006" t="str">
            <v/>
          </cell>
          <cell r="O1006" t="str">
            <v>F1.90</v>
          </cell>
          <cell r="P1006" t="str">
            <v>F1.90</v>
          </cell>
          <cell r="Q1006">
            <v>1.4</v>
          </cell>
          <cell r="S1006">
            <v>47.16</v>
          </cell>
        </row>
        <row r="1007">
          <cell r="A1007" t="str">
            <v>NE0118FS19F11</v>
          </cell>
          <cell r="B1007" t="str">
            <v>NE0118</v>
          </cell>
          <cell r="C1007" t="str">
            <v>B61380</v>
          </cell>
          <cell r="D1007" t="str">
            <v>FS19F11</v>
          </cell>
          <cell r="E1007" t="str">
            <v>OL6004</v>
          </cell>
          <cell r="G1007" t="str">
            <v>Woodlands Hill</v>
          </cell>
          <cell r="H1007" t="str">
            <v/>
          </cell>
          <cell r="I1007" t="str">
            <v/>
          </cell>
          <cell r="J1007" t="str">
            <v/>
          </cell>
          <cell r="O1007" t="str">
            <v>F2.00</v>
          </cell>
          <cell r="P1007" t="str">
            <v>F2.00</v>
          </cell>
          <cell r="Q1007">
            <v>1.6</v>
          </cell>
          <cell r="S1007">
            <v>52.46</v>
          </cell>
        </row>
        <row r="1008">
          <cell r="A1008" t="str">
            <v>NE0118FS19F12</v>
          </cell>
          <cell r="B1008" t="str">
            <v>NE0118</v>
          </cell>
          <cell r="C1008" t="str">
            <v>B61381</v>
          </cell>
          <cell r="D1008" t="str">
            <v>FS19F12</v>
          </cell>
          <cell r="E1008" t="str">
            <v>OL6004</v>
          </cell>
          <cell r="G1008" t="str">
            <v>Woodlands Hill</v>
          </cell>
          <cell r="H1008" t="str">
            <v/>
          </cell>
          <cell r="I1008" t="str">
            <v/>
          </cell>
          <cell r="J1008" t="str">
            <v/>
          </cell>
          <cell r="O1008" t="str">
            <v>F2.20</v>
          </cell>
          <cell r="P1008" t="str">
            <v>F2.20</v>
          </cell>
          <cell r="Q1008">
            <v>0.8</v>
          </cell>
          <cell r="S1008">
            <v>56.07</v>
          </cell>
        </row>
        <row r="1009">
          <cell r="A1009" t="str">
            <v>NE0118FS19F13</v>
          </cell>
          <cell r="B1009" t="str">
            <v>NE0118</v>
          </cell>
          <cell r="C1009" t="str">
            <v>B61382</v>
          </cell>
          <cell r="D1009" t="str">
            <v>FS19F13</v>
          </cell>
          <cell r="E1009" t="str">
            <v>OL6004</v>
          </cell>
          <cell r="G1009" t="str">
            <v>Woodlands Hill</v>
          </cell>
          <cell r="H1009" t="str">
            <v/>
          </cell>
          <cell r="I1009" t="str">
            <v/>
          </cell>
          <cell r="J1009" t="str">
            <v/>
          </cell>
          <cell r="O1009" t="str">
            <v>S2.20</v>
          </cell>
          <cell r="P1009" t="str">
            <v>S2.20</v>
          </cell>
          <cell r="Q1009">
            <v>8.6</v>
          </cell>
          <cell r="S1009">
            <v>57.93</v>
          </cell>
        </row>
        <row r="1010">
          <cell r="A1010" t="str">
            <v>NE0118FS20F1</v>
          </cell>
          <cell r="B1010" t="str">
            <v>NE0118</v>
          </cell>
          <cell r="C1010" t="str">
            <v>B61383</v>
          </cell>
          <cell r="D1010" t="str">
            <v>FS20F1</v>
          </cell>
          <cell r="E1010" t="str">
            <v>OL6004</v>
          </cell>
          <cell r="F1010">
            <v>29080</v>
          </cell>
          <cell r="G1010" t="str">
            <v>Woodlands Hill</v>
          </cell>
          <cell r="H1010" t="str">
            <v>wh4</v>
          </cell>
          <cell r="I1010">
            <v>87.16</v>
          </cell>
          <cell r="J1010">
            <v>87.74</v>
          </cell>
          <cell r="M1010">
            <v>0.25</v>
          </cell>
          <cell r="N1010">
            <v>0.125</v>
          </cell>
          <cell r="O1010" t="str">
            <v>F1.30</v>
          </cell>
          <cell r="P1010" t="str">
            <v>F1.30</v>
          </cell>
          <cell r="Q1010">
            <v>33.200000000000003</v>
          </cell>
          <cell r="S1010">
            <v>2</v>
          </cell>
        </row>
        <row r="1011">
          <cell r="A1011" t="str">
            <v>NE0118FS20F2</v>
          </cell>
          <cell r="B1011" t="str">
            <v>NE0118</v>
          </cell>
          <cell r="C1011" t="str">
            <v>B61384</v>
          </cell>
          <cell r="D1011" t="str">
            <v>FS20F2</v>
          </cell>
          <cell r="E1011" t="str">
            <v>OL6004</v>
          </cell>
          <cell r="G1011" t="str">
            <v>Woodlands Hill</v>
          </cell>
          <cell r="H1011" t="str">
            <v/>
          </cell>
          <cell r="I1011" t="str">
            <v/>
          </cell>
          <cell r="J1011" t="str">
            <v/>
          </cell>
          <cell r="O1011" t="str">
            <v>F1.35</v>
          </cell>
          <cell r="P1011" t="str">
            <v>F1.35</v>
          </cell>
          <cell r="Q1011">
            <v>23.6</v>
          </cell>
          <cell r="S1011">
            <v>4</v>
          </cell>
        </row>
        <row r="1012">
          <cell r="A1012" t="str">
            <v>NE0118FS20F3</v>
          </cell>
          <cell r="B1012" t="str">
            <v>NE0118</v>
          </cell>
          <cell r="C1012" t="str">
            <v>B61385</v>
          </cell>
          <cell r="D1012" t="str">
            <v>FS20F3</v>
          </cell>
          <cell r="E1012" t="str">
            <v>OL6004</v>
          </cell>
          <cell r="G1012" t="str">
            <v>Woodlands Hill</v>
          </cell>
          <cell r="H1012" t="str">
            <v/>
          </cell>
          <cell r="I1012" t="str">
            <v/>
          </cell>
          <cell r="J1012" t="str">
            <v/>
          </cell>
          <cell r="O1012" t="str">
            <v>F1.40</v>
          </cell>
          <cell r="P1012" t="str">
            <v>F1.40</v>
          </cell>
          <cell r="Q1012">
            <v>8.6999999999999993</v>
          </cell>
          <cell r="S1012">
            <v>8.3000000000000007</v>
          </cell>
        </row>
        <row r="1013">
          <cell r="A1013" t="str">
            <v>NE0118FS20F4</v>
          </cell>
          <cell r="B1013" t="str">
            <v>NE0118</v>
          </cell>
          <cell r="C1013" t="str">
            <v>B61386</v>
          </cell>
          <cell r="D1013" t="str">
            <v>FS20F4</v>
          </cell>
          <cell r="E1013" t="str">
            <v>OL6004</v>
          </cell>
          <cell r="G1013" t="str">
            <v>Woodlands Hill</v>
          </cell>
          <cell r="H1013" t="str">
            <v/>
          </cell>
          <cell r="I1013" t="str">
            <v/>
          </cell>
          <cell r="J1013" t="str">
            <v/>
          </cell>
          <cell r="O1013" t="str">
            <v>F1.45</v>
          </cell>
          <cell r="P1013" t="str">
            <v>F1.45</v>
          </cell>
          <cell r="Q1013">
            <v>7.1</v>
          </cell>
          <cell r="S1013">
            <v>11.6</v>
          </cell>
        </row>
        <row r="1014">
          <cell r="A1014" t="str">
            <v>NE0118FS20F5</v>
          </cell>
          <cell r="B1014" t="str">
            <v>NE0118</v>
          </cell>
          <cell r="C1014" t="str">
            <v>B61387</v>
          </cell>
          <cell r="D1014" t="str">
            <v>FS20F5</v>
          </cell>
          <cell r="E1014" t="str">
            <v>OL6004</v>
          </cell>
          <cell r="G1014" t="str">
            <v>Woodlands Hill</v>
          </cell>
          <cell r="H1014" t="str">
            <v/>
          </cell>
          <cell r="I1014" t="str">
            <v/>
          </cell>
          <cell r="J1014" t="str">
            <v/>
          </cell>
          <cell r="O1014" t="str">
            <v>F1.50</v>
          </cell>
          <cell r="P1014" t="str">
            <v>F1.50</v>
          </cell>
          <cell r="Q1014">
            <v>2.9</v>
          </cell>
          <cell r="S1014">
            <v>16.399999999999999</v>
          </cell>
        </row>
        <row r="1015">
          <cell r="A1015" t="str">
            <v>NE0118FS20F6</v>
          </cell>
          <cell r="B1015" t="str">
            <v>NE0118</v>
          </cell>
          <cell r="C1015" t="str">
            <v>B61388</v>
          </cell>
          <cell r="D1015" t="str">
            <v>FS20F6</v>
          </cell>
          <cell r="E1015" t="str">
            <v>OL6004</v>
          </cell>
          <cell r="G1015" t="str">
            <v>Woodlands Hill</v>
          </cell>
          <cell r="H1015" t="str">
            <v/>
          </cell>
          <cell r="I1015" t="str">
            <v/>
          </cell>
          <cell r="J1015" t="str">
            <v/>
          </cell>
          <cell r="O1015" t="str">
            <v>F1.55</v>
          </cell>
          <cell r="P1015" t="str">
            <v>F1.55</v>
          </cell>
          <cell r="Q1015">
            <v>2.1</v>
          </cell>
          <cell r="S1015">
            <v>21.3</v>
          </cell>
        </row>
        <row r="1016">
          <cell r="A1016" t="str">
            <v>NE0118FS20F7</v>
          </cell>
          <cell r="B1016" t="str">
            <v>NE0118</v>
          </cell>
          <cell r="C1016" t="str">
            <v>B61389</v>
          </cell>
          <cell r="D1016" t="str">
            <v>FS20F7</v>
          </cell>
          <cell r="E1016" t="str">
            <v>OL6004</v>
          </cell>
          <cell r="G1016" t="str">
            <v>Woodlands Hill</v>
          </cell>
          <cell r="H1016" t="str">
            <v/>
          </cell>
          <cell r="I1016" t="str">
            <v/>
          </cell>
          <cell r="J1016" t="str">
            <v/>
          </cell>
          <cell r="O1016" t="str">
            <v>F1.60</v>
          </cell>
          <cell r="P1016" t="str">
            <v>F1.60</v>
          </cell>
          <cell r="Q1016">
            <v>2.1</v>
          </cell>
          <cell r="S1016">
            <v>27.2</v>
          </cell>
        </row>
        <row r="1017">
          <cell r="A1017" t="str">
            <v>NE0118FS20F8</v>
          </cell>
          <cell r="B1017" t="str">
            <v>NE0118</v>
          </cell>
          <cell r="C1017" t="str">
            <v>B61390</v>
          </cell>
          <cell r="D1017" t="str">
            <v>FS20F8</v>
          </cell>
          <cell r="E1017" t="str">
            <v>OL6004</v>
          </cell>
          <cell r="G1017" t="str">
            <v>Woodlands Hill</v>
          </cell>
          <cell r="H1017" t="str">
            <v/>
          </cell>
          <cell r="I1017" t="str">
            <v/>
          </cell>
          <cell r="J1017" t="str">
            <v/>
          </cell>
          <cell r="O1017" t="str">
            <v>F1.70</v>
          </cell>
          <cell r="P1017" t="str">
            <v>F1.70</v>
          </cell>
          <cell r="Q1017">
            <v>2.4</v>
          </cell>
          <cell r="S1017">
            <v>34.200000000000003</v>
          </cell>
        </row>
        <row r="1018">
          <cell r="A1018" t="str">
            <v>NE0118FS20F9</v>
          </cell>
          <cell r="B1018" t="str">
            <v>NE0118</v>
          </cell>
          <cell r="C1018" t="str">
            <v>B61391</v>
          </cell>
          <cell r="D1018" t="str">
            <v>FS20F9</v>
          </cell>
          <cell r="E1018" t="str">
            <v>OL6004</v>
          </cell>
          <cell r="G1018" t="str">
            <v>Woodlands Hill</v>
          </cell>
          <cell r="H1018" t="str">
            <v/>
          </cell>
          <cell r="I1018" t="str">
            <v/>
          </cell>
          <cell r="J1018" t="str">
            <v/>
          </cell>
          <cell r="O1018" t="str">
            <v>F1.80</v>
          </cell>
          <cell r="P1018" t="str">
            <v>F1.80</v>
          </cell>
          <cell r="Q1018">
            <v>2.5</v>
          </cell>
          <cell r="S1018">
            <v>40.299999999999997</v>
          </cell>
        </row>
        <row r="1019">
          <cell r="A1019" t="str">
            <v>NE0118FS20F10</v>
          </cell>
          <cell r="B1019" t="str">
            <v>NE0118</v>
          </cell>
          <cell r="C1019" t="str">
            <v>B61392</v>
          </cell>
          <cell r="D1019" t="str">
            <v>FS20F10</v>
          </cell>
          <cell r="E1019" t="str">
            <v>OL6004</v>
          </cell>
          <cell r="G1019" t="str">
            <v>Woodlands Hill</v>
          </cell>
          <cell r="H1019" t="str">
            <v/>
          </cell>
          <cell r="I1019" t="str">
            <v/>
          </cell>
          <cell r="J1019" t="str">
            <v/>
          </cell>
          <cell r="O1019" t="str">
            <v>F1.90</v>
          </cell>
          <cell r="P1019" t="str">
            <v>F1.90</v>
          </cell>
          <cell r="Q1019">
            <v>1.6</v>
          </cell>
          <cell r="S1019">
            <v>46.2</v>
          </cell>
        </row>
        <row r="1020">
          <cell r="A1020" t="str">
            <v>NE0118FS20F11</v>
          </cell>
          <cell r="B1020" t="str">
            <v>NE0118</v>
          </cell>
          <cell r="C1020" t="str">
            <v>B61393</v>
          </cell>
          <cell r="D1020" t="str">
            <v>FS20F11</v>
          </cell>
          <cell r="E1020" t="str">
            <v>OL6004</v>
          </cell>
          <cell r="G1020" t="str">
            <v>Woodlands Hill</v>
          </cell>
          <cell r="H1020" t="str">
            <v/>
          </cell>
          <cell r="I1020" t="str">
            <v/>
          </cell>
          <cell r="J1020" t="str">
            <v/>
          </cell>
          <cell r="O1020" t="str">
            <v>F2.00</v>
          </cell>
          <cell r="P1020" t="str">
            <v>F2.00</v>
          </cell>
          <cell r="Q1020">
            <v>1</v>
          </cell>
          <cell r="S1020">
            <v>48.5</v>
          </cell>
        </row>
        <row r="1021">
          <cell r="A1021" t="str">
            <v>NE0118FS20F12</v>
          </cell>
          <cell r="B1021" t="str">
            <v>NE0118</v>
          </cell>
          <cell r="C1021" t="str">
            <v>B61394</v>
          </cell>
          <cell r="D1021" t="str">
            <v>FS20F12</v>
          </cell>
          <cell r="E1021" t="str">
            <v>OL6004</v>
          </cell>
          <cell r="G1021" t="str">
            <v>Woodlands Hill</v>
          </cell>
          <cell r="H1021" t="str">
            <v/>
          </cell>
          <cell r="I1021" t="str">
            <v/>
          </cell>
          <cell r="J1021" t="str">
            <v/>
          </cell>
          <cell r="O1021" t="str">
            <v>F2.20</v>
          </cell>
          <cell r="P1021" t="str">
            <v>F2.20</v>
          </cell>
          <cell r="Q1021">
            <v>1.4</v>
          </cell>
          <cell r="S1021">
            <v>52</v>
          </cell>
        </row>
        <row r="1022">
          <cell r="A1022" t="str">
            <v>NE0118FS20F13</v>
          </cell>
          <cell r="B1022" t="str">
            <v>NE0118</v>
          </cell>
          <cell r="C1022" t="str">
            <v>B61395</v>
          </cell>
          <cell r="D1022" t="str">
            <v>FS20F13</v>
          </cell>
          <cell r="E1022" t="str">
            <v>OL6004</v>
          </cell>
          <cell r="G1022" t="str">
            <v>Woodlands Hill</v>
          </cell>
          <cell r="H1022" t="str">
            <v/>
          </cell>
          <cell r="I1022" t="str">
            <v/>
          </cell>
          <cell r="J1022" t="str">
            <v/>
          </cell>
          <cell r="O1022" t="str">
            <v>S2.20</v>
          </cell>
          <cell r="P1022" t="str">
            <v>S2.20</v>
          </cell>
          <cell r="Q1022">
            <v>11.4</v>
          </cell>
          <cell r="S1022">
            <v>57.5</v>
          </cell>
        </row>
        <row r="1023">
          <cell r="A1023" t="str">
            <v>NE0118FS21F1</v>
          </cell>
          <cell r="B1023" t="str">
            <v>NE0118</v>
          </cell>
          <cell r="C1023" t="str">
            <v>B61396</v>
          </cell>
          <cell r="D1023" t="str">
            <v>FS21F1</v>
          </cell>
          <cell r="E1023" t="str">
            <v>OL6004</v>
          </cell>
          <cell r="F1023">
            <v>29081</v>
          </cell>
          <cell r="G1023" t="str">
            <v>Woodlands Hill</v>
          </cell>
          <cell r="H1023" t="str">
            <v>wh4 floor</v>
          </cell>
          <cell r="I1023">
            <v>87.74</v>
          </cell>
          <cell r="J1023">
            <v>87.94</v>
          </cell>
          <cell r="M1023">
            <v>50</v>
          </cell>
          <cell r="N1023">
            <v>0.5</v>
          </cell>
          <cell r="O1023" t="str">
            <v>F1.40</v>
          </cell>
          <cell r="P1023" t="str">
            <v>F1.40</v>
          </cell>
          <cell r="Q1023">
            <v>0.2</v>
          </cell>
          <cell r="S1023">
            <v>6</v>
          </cell>
        </row>
        <row r="1024">
          <cell r="A1024" t="str">
            <v>NE0118FS21F2</v>
          </cell>
          <cell r="B1024" t="str">
            <v>NE0118</v>
          </cell>
          <cell r="C1024" t="str">
            <v>B61397</v>
          </cell>
          <cell r="D1024" t="str">
            <v>FS21F2</v>
          </cell>
          <cell r="E1024" t="str">
            <v>OL6004</v>
          </cell>
          <cell r="G1024" t="str">
            <v>Woodlands Hill</v>
          </cell>
          <cell r="H1024" t="str">
            <v/>
          </cell>
          <cell r="I1024" t="str">
            <v/>
          </cell>
          <cell r="J1024" t="str">
            <v/>
          </cell>
          <cell r="O1024" t="str">
            <v>F1.60</v>
          </cell>
          <cell r="P1024" t="str">
            <v>F1.60</v>
          </cell>
          <cell r="Q1024">
            <v>0.1</v>
          </cell>
          <cell r="S1024">
            <v>21.7</v>
          </cell>
        </row>
        <row r="1025">
          <cell r="A1025" t="str">
            <v>NE0118FS21F3</v>
          </cell>
          <cell r="B1025" t="str">
            <v>NE0118</v>
          </cell>
          <cell r="C1025" t="str">
            <v>B61398</v>
          </cell>
          <cell r="D1025" t="str">
            <v>FS21F3</v>
          </cell>
          <cell r="E1025" t="str">
            <v>OL6004</v>
          </cell>
          <cell r="G1025" t="str">
            <v>Woodlands Hill</v>
          </cell>
          <cell r="H1025" t="str">
            <v/>
          </cell>
          <cell r="I1025" t="str">
            <v/>
          </cell>
          <cell r="J1025" t="str">
            <v/>
          </cell>
          <cell r="O1025" t="str">
            <v>F1.80</v>
          </cell>
          <cell r="P1025" t="str">
            <v>F1.80</v>
          </cell>
          <cell r="Q1025">
            <v>0.3</v>
          </cell>
          <cell r="S1025">
            <v>50.62</v>
          </cell>
        </row>
        <row r="1026">
          <cell r="A1026" t="str">
            <v>NE0118FS21F4</v>
          </cell>
          <cell r="B1026" t="str">
            <v>NE0118</v>
          </cell>
          <cell r="C1026" t="str">
            <v>B61399</v>
          </cell>
          <cell r="D1026" t="str">
            <v>FS21F4</v>
          </cell>
          <cell r="E1026" t="str">
            <v>OL6004</v>
          </cell>
          <cell r="G1026" t="str">
            <v>Woodlands Hill</v>
          </cell>
          <cell r="H1026" t="str">
            <v/>
          </cell>
          <cell r="I1026" t="str">
            <v/>
          </cell>
          <cell r="J1026" t="str">
            <v/>
          </cell>
          <cell r="O1026" t="str">
            <v>F2.00</v>
          </cell>
          <cell r="P1026" t="str">
            <v>F2.00</v>
          </cell>
          <cell r="Q1026">
            <v>1.3</v>
          </cell>
          <cell r="S1026">
            <v>64.75</v>
          </cell>
        </row>
        <row r="1027">
          <cell r="A1027" t="str">
            <v>NE0118FS21F5</v>
          </cell>
          <cell r="B1027" t="str">
            <v>NE0118</v>
          </cell>
          <cell r="C1027" t="str">
            <v>B61400</v>
          </cell>
          <cell r="D1027" t="str">
            <v>FS21F5</v>
          </cell>
          <cell r="E1027" t="str">
            <v>OL6004</v>
          </cell>
          <cell r="G1027" t="str">
            <v>Woodlands Hill</v>
          </cell>
          <cell r="H1027" t="str">
            <v/>
          </cell>
          <cell r="I1027" t="str">
            <v/>
          </cell>
          <cell r="J1027" t="str">
            <v/>
          </cell>
          <cell r="O1027" t="str">
            <v>F2.20</v>
          </cell>
          <cell r="P1027" t="str">
            <v>F2.20</v>
          </cell>
          <cell r="Q1027">
            <v>4.8</v>
          </cell>
          <cell r="S1027">
            <v>78.39</v>
          </cell>
        </row>
        <row r="1028">
          <cell r="A1028" t="str">
            <v>NE0118FS21F6</v>
          </cell>
          <cell r="B1028" t="str">
            <v>NE0118</v>
          </cell>
          <cell r="C1028" t="str">
            <v>B61401</v>
          </cell>
          <cell r="D1028" t="str">
            <v>FS21F6</v>
          </cell>
          <cell r="E1028" t="str">
            <v>OL6004</v>
          </cell>
          <cell r="G1028" t="str">
            <v>Woodlands Hill</v>
          </cell>
          <cell r="H1028" t="str">
            <v/>
          </cell>
          <cell r="I1028" t="str">
            <v/>
          </cell>
          <cell r="J1028" t="str">
            <v/>
          </cell>
          <cell r="O1028" t="str">
            <v>S2.20</v>
          </cell>
          <cell r="P1028" t="str">
            <v>S2.20</v>
          </cell>
          <cell r="Q1028">
            <v>93.3</v>
          </cell>
          <cell r="S1028">
            <v>90.69</v>
          </cell>
        </row>
        <row r="1204">
          <cell r="A1204" t="str">
            <v>NE0118-0.5 + 0.25</v>
          </cell>
          <cell r="B1204" t="str">
            <v>NE0118</v>
          </cell>
          <cell r="C1204" t="str">
            <v>B61520</v>
          </cell>
          <cell r="D1204" t="str">
            <v>-0.5 + 0.25</v>
          </cell>
          <cell r="E1204" t="str">
            <v>OL6004</v>
          </cell>
          <cell r="G1204" t="str">
            <v>Woodlands Hill</v>
          </cell>
          <cell r="H1204" t="str">
            <v/>
          </cell>
          <cell r="I1204" t="str">
            <v/>
          </cell>
          <cell r="J1204" t="str">
            <v/>
          </cell>
        </row>
        <row r="1205">
          <cell r="A1205" t="str">
            <v>NE0118-0.25 + 0.125</v>
          </cell>
          <cell r="B1205" t="str">
            <v>NE0118</v>
          </cell>
          <cell r="C1205" t="str">
            <v>B61521</v>
          </cell>
          <cell r="D1205" t="str">
            <v>-0.25 + 0.125</v>
          </cell>
          <cell r="E1205" t="str">
            <v>OL6004</v>
          </cell>
          <cell r="G1205" t="str">
            <v>Woodlands Hill</v>
          </cell>
          <cell r="H1205" t="str">
            <v/>
          </cell>
          <cell r="I1205" t="str">
            <v/>
          </cell>
          <cell r="J1205" t="str">
            <v/>
          </cell>
        </row>
        <row r="1206">
          <cell r="A1206" t="str">
            <v>NE0118-0.125 + 0.063</v>
          </cell>
          <cell r="B1206" t="str">
            <v>NE0118</v>
          </cell>
          <cell r="C1206" t="str">
            <v>B61522</v>
          </cell>
          <cell r="D1206" t="str">
            <v>-0.125 + 0.063</v>
          </cell>
          <cell r="E1206" t="str">
            <v>OL6004</v>
          </cell>
          <cell r="G1206" t="str">
            <v>Woodlands Hill</v>
          </cell>
          <cell r="H1206" t="str">
            <v/>
          </cell>
          <cell r="I1206" t="str">
            <v/>
          </cell>
          <cell r="J1206" t="str">
            <v/>
          </cell>
        </row>
        <row r="1207">
          <cell r="A1207" t="str">
            <v>NE0118-0.063 + 0.038</v>
          </cell>
          <cell r="B1207" t="str">
            <v>NE0118</v>
          </cell>
          <cell r="C1207" t="str">
            <v>B61523</v>
          </cell>
          <cell r="D1207" t="str">
            <v>-0.063 + 0.038</v>
          </cell>
          <cell r="E1207" t="str">
            <v>OL6004</v>
          </cell>
          <cell r="G1207" t="str">
            <v>Woodlands Hill</v>
          </cell>
          <cell r="H1207" t="str">
            <v/>
          </cell>
          <cell r="I1207" t="str">
            <v/>
          </cell>
          <cell r="J1207" t="str">
            <v/>
          </cell>
        </row>
        <row r="1208">
          <cell r="A1208" t="str">
            <v>NE0118-0.038</v>
          </cell>
          <cell r="B1208" t="str">
            <v>NE0118</v>
          </cell>
          <cell r="C1208" t="str">
            <v>B61524</v>
          </cell>
          <cell r="D1208" t="str">
            <v>-0.038</v>
          </cell>
          <cell r="E1208" t="str">
            <v>OL6004</v>
          </cell>
          <cell r="G1208" t="str">
            <v>Woodlands Hill</v>
          </cell>
          <cell r="H1208" t="str">
            <v/>
          </cell>
          <cell r="I1208" t="str">
            <v/>
          </cell>
          <cell r="J1208" t="str">
            <v/>
          </cell>
        </row>
        <row r="1209">
          <cell r="A1209" t="str">
            <v>NE0118-0.5 + 0.25</v>
          </cell>
          <cell r="B1209" t="str">
            <v>NE0118</v>
          </cell>
          <cell r="C1209" t="str">
            <v>B61525</v>
          </cell>
          <cell r="D1209" t="str">
            <v>-0.5 + 0.25</v>
          </cell>
          <cell r="E1209" t="str">
            <v>OL6004</v>
          </cell>
          <cell r="G1209" t="str">
            <v>Woodlands Hill</v>
          </cell>
          <cell r="H1209" t="str">
            <v/>
          </cell>
          <cell r="I1209" t="str">
            <v/>
          </cell>
          <cell r="J1209" t="str">
            <v/>
          </cell>
        </row>
        <row r="1210">
          <cell r="A1210" t="str">
            <v>NE0118-0.25 + 0.125</v>
          </cell>
          <cell r="B1210" t="str">
            <v>NE0118</v>
          </cell>
          <cell r="C1210" t="str">
            <v>B61526</v>
          </cell>
          <cell r="D1210" t="str">
            <v>-0.25 + 0.125</v>
          </cell>
          <cell r="E1210" t="str">
            <v>OL6004</v>
          </cell>
          <cell r="G1210" t="str">
            <v>Woodlands Hill</v>
          </cell>
          <cell r="H1210" t="str">
            <v/>
          </cell>
          <cell r="I1210" t="str">
            <v/>
          </cell>
          <cell r="J1210" t="str">
            <v/>
          </cell>
        </row>
        <row r="1211">
          <cell r="A1211" t="str">
            <v>NE0118-0.125 + 0.063</v>
          </cell>
          <cell r="B1211" t="str">
            <v>NE0118</v>
          </cell>
          <cell r="C1211" t="str">
            <v>B61527</v>
          </cell>
          <cell r="D1211" t="str">
            <v>-0.125 + 0.063</v>
          </cell>
          <cell r="E1211" t="str">
            <v>OL6004</v>
          </cell>
          <cell r="G1211" t="str">
            <v>Woodlands Hill</v>
          </cell>
          <cell r="H1211" t="str">
            <v/>
          </cell>
          <cell r="I1211" t="str">
            <v/>
          </cell>
          <cell r="J1211" t="str">
            <v/>
          </cell>
        </row>
        <row r="1212">
          <cell r="A1212" t="str">
            <v>NE0118-0.063 + 0.038</v>
          </cell>
          <cell r="B1212" t="str">
            <v>NE0118</v>
          </cell>
          <cell r="C1212" t="str">
            <v>B61528</v>
          </cell>
          <cell r="D1212" t="str">
            <v>-0.063 + 0.038</v>
          </cell>
          <cell r="E1212" t="str">
            <v>OL6004</v>
          </cell>
          <cell r="G1212" t="str">
            <v>Woodlands Hill</v>
          </cell>
          <cell r="H1212" t="str">
            <v/>
          </cell>
          <cell r="I1212" t="str">
            <v/>
          </cell>
          <cell r="J1212" t="str">
            <v/>
          </cell>
        </row>
        <row r="1213">
          <cell r="A1213" t="str">
            <v>NE0118-0.038</v>
          </cell>
          <cell r="B1213" t="str">
            <v>NE0118</v>
          </cell>
          <cell r="C1213" t="str">
            <v>B61529</v>
          </cell>
          <cell r="D1213" t="str">
            <v>-0.038</v>
          </cell>
          <cell r="E1213" t="str">
            <v>OL6004</v>
          </cell>
          <cell r="G1213" t="str">
            <v>Woodlands Hill</v>
          </cell>
          <cell r="H1213" t="str">
            <v/>
          </cell>
          <cell r="I1213" t="str">
            <v/>
          </cell>
          <cell r="J1213" t="str">
            <v/>
          </cell>
        </row>
        <row r="1214">
          <cell r="A1214" t="str">
            <v>NE0118-0.5 + 0.25</v>
          </cell>
          <cell r="B1214" t="str">
            <v>NE0118</v>
          </cell>
          <cell r="C1214" t="str">
            <v>B61530</v>
          </cell>
          <cell r="D1214" t="str">
            <v>-0.5 + 0.25</v>
          </cell>
          <cell r="E1214" t="str">
            <v>OL6004</v>
          </cell>
          <cell r="G1214" t="str">
            <v>Woodlands Hill</v>
          </cell>
          <cell r="H1214" t="str">
            <v/>
          </cell>
          <cell r="I1214" t="str">
            <v/>
          </cell>
          <cell r="J1214" t="str">
            <v/>
          </cell>
        </row>
        <row r="1215">
          <cell r="A1215" t="str">
            <v>NE0118-0.25 + 0.125</v>
          </cell>
          <cell r="B1215" t="str">
            <v>NE0118</v>
          </cell>
          <cell r="C1215" t="str">
            <v>B61531</v>
          </cell>
          <cell r="D1215" t="str">
            <v>-0.25 + 0.125</v>
          </cell>
          <cell r="E1215" t="str">
            <v>OL6004</v>
          </cell>
          <cell r="G1215" t="str">
            <v>Woodlands Hill</v>
          </cell>
          <cell r="H1215" t="str">
            <v/>
          </cell>
          <cell r="I1215" t="str">
            <v/>
          </cell>
          <cell r="J1215" t="str">
            <v/>
          </cell>
        </row>
        <row r="1216">
          <cell r="A1216" t="str">
            <v>NE0118-0.125 + 0.063</v>
          </cell>
          <cell r="B1216" t="str">
            <v>NE0118</v>
          </cell>
          <cell r="C1216" t="str">
            <v>B61532</v>
          </cell>
          <cell r="D1216" t="str">
            <v>-0.125 + 0.063</v>
          </cell>
          <cell r="E1216" t="str">
            <v>OL6004</v>
          </cell>
          <cell r="G1216" t="str">
            <v>Woodlands Hill</v>
          </cell>
          <cell r="H1216" t="str">
            <v/>
          </cell>
          <cell r="I1216" t="str">
            <v/>
          </cell>
          <cell r="J1216" t="str">
            <v/>
          </cell>
        </row>
        <row r="1217">
          <cell r="A1217" t="str">
            <v>NE0118-0.063 + 0.038</v>
          </cell>
          <cell r="B1217" t="str">
            <v>NE0118</v>
          </cell>
          <cell r="C1217" t="str">
            <v>B61533</v>
          </cell>
          <cell r="D1217" t="str">
            <v>-0.063 + 0.038</v>
          </cell>
          <cell r="E1217" t="str">
            <v>OL6004</v>
          </cell>
          <cell r="G1217" t="str">
            <v>Woodlands Hill</v>
          </cell>
          <cell r="H1217" t="str">
            <v/>
          </cell>
          <cell r="I1217" t="str">
            <v/>
          </cell>
          <cell r="J1217" t="str">
            <v/>
          </cell>
        </row>
        <row r="1218">
          <cell r="A1218" t="str">
            <v>NE0118-0.038</v>
          </cell>
          <cell r="B1218" t="str">
            <v>NE0118</v>
          </cell>
          <cell r="C1218" t="str">
            <v>B61534</v>
          </cell>
          <cell r="D1218" t="str">
            <v>-0.038</v>
          </cell>
          <cell r="E1218" t="str">
            <v>OL6004</v>
          </cell>
          <cell r="G1218" t="str">
            <v>Woodlands Hill</v>
          </cell>
          <cell r="H1218" t="str">
            <v/>
          </cell>
          <cell r="I1218" t="str">
            <v/>
          </cell>
          <cell r="J1218" t="str">
            <v/>
          </cell>
        </row>
        <row r="1219">
          <cell r="A1219" t="str">
            <v>NE0118FS22F1</v>
          </cell>
          <cell r="B1219" t="str">
            <v>NE0118</v>
          </cell>
          <cell r="C1219" t="str">
            <v>B62889</v>
          </cell>
          <cell r="D1219" t="str">
            <v>FS22F1</v>
          </cell>
          <cell r="E1219" t="str">
            <v>OL6004</v>
          </cell>
          <cell r="G1219" t="str">
            <v>Woodlands Hill</v>
          </cell>
          <cell r="H1219" t="str">
            <v/>
          </cell>
          <cell r="I1219" t="str">
            <v/>
          </cell>
          <cell r="J1219" t="str">
            <v/>
          </cell>
        </row>
        <row r="1220">
          <cell r="A1220" t="str">
            <v>NE0118FS22F2</v>
          </cell>
          <cell r="B1220" t="str">
            <v>NE0118</v>
          </cell>
          <cell r="C1220" t="str">
            <v>B62890</v>
          </cell>
          <cell r="D1220" t="str">
            <v>FS22F2</v>
          </cell>
          <cell r="E1220" t="str">
            <v>OL6004</v>
          </cell>
          <cell r="G1220" t="str">
            <v>Woodlands Hill</v>
          </cell>
          <cell r="H1220" t="str">
            <v/>
          </cell>
          <cell r="I1220" t="str">
            <v/>
          </cell>
          <cell r="J1220" t="str">
            <v/>
          </cell>
        </row>
        <row r="1221">
          <cell r="A1221" t="str">
            <v>NE0118FS23F1</v>
          </cell>
          <cell r="B1221" t="str">
            <v>NE0118</v>
          </cell>
          <cell r="C1221" t="str">
            <v>B62891</v>
          </cell>
          <cell r="D1221" t="str">
            <v>FS23F1</v>
          </cell>
          <cell r="E1221" t="str">
            <v>OL6004</v>
          </cell>
          <cell r="G1221" t="str">
            <v>Woodlands Hill</v>
          </cell>
          <cell r="H1221" t="str">
            <v/>
          </cell>
          <cell r="I1221" t="str">
            <v/>
          </cell>
          <cell r="J1221" t="str">
            <v/>
          </cell>
        </row>
        <row r="1222">
          <cell r="A1222" t="str">
            <v>NE0118FS23F2</v>
          </cell>
          <cell r="B1222" t="str">
            <v>NE0118</v>
          </cell>
          <cell r="C1222" t="str">
            <v>B62892</v>
          </cell>
          <cell r="D1222" t="str">
            <v>FS23F2</v>
          </cell>
          <cell r="E1222" t="str">
            <v>OL6004</v>
          </cell>
          <cell r="G1222" t="str">
            <v>Woodlands Hill</v>
          </cell>
          <cell r="H1222" t="str">
            <v/>
          </cell>
          <cell r="I1222" t="str">
            <v/>
          </cell>
          <cell r="J1222" t="str">
            <v/>
          </cell>
        </row>
        <row r="1223">
          <cell r="A1223" t="str">
            <v>NE0118FS24F1</v>
          </cell>
          <cell r="B1223" t="str">
            <v>NE0118</v>
          </cell>
          <cell r="C1223" t="str">
            <v>B62893</v>
          </cell>
          <cell r="D1223" t="str">
            <v>FS24F1</v>
          </cell>
          <cell r="E1223" t="str">
            <v>OL6004</v>
          </cell>
          <cell r="G1223" t="str">
            <v>Woodlands Hill</v>
          </cell>
          <cell r="H1223" t="str">
            <v/>
          </cell>
          <cell r="I1223" t="str">
            <v/>
          </cell>
          <cell r="J1223" t="str">
            <v/>
          </cell>
        </row>
        <row r="1224">
          <cell r="A1224" t="str">
            <v>NE0118FS24F2</v>
          </cell>
          <cell r="B1224" t="str">
            <v>NE0118</v>
          </cell>
          <cell r="C1224" t="str">
            <v>B62894</v>
          </cell>
          <cell r="D1224" t="str">
            <v>FS24F2</v>
          </cell>
          <cell r="E1224" t="str">
            <v>OL6004</v>
          </cell>
          <cell r="G1224" t="str">
            <v>Woodlands Hill</v>
          </cell>
          <cell r="H1224" t="str">
            <v/>
          </cell>
          <cell r="I1224" t="str">
            <v/>
          </cell>
          <cell r="J1224" t="str">
            <v/>
          </cell>
        </row>
      </sheetData>
      <sheetData sheetId="12" refreshError="1"/>
      <sheetData sheetId="13" refreshError="1"/>
      <sheetData sheetId="14" refreshError="1"/>
      <sheetData sheetId="15" refreshError="1">
        <row r="451">
          <cell r="A451" t="str">
            <v>PLEASE  RECORD  ALL  TIMES  TAKEN  ON  THE  PAPERWORK</v>
          </cell>
        </row>
        <row r="452">
          <cell r="F452" t="str">
            <v>Form No:</v>
          </cell>
          <cell r="H452" t="str">
            <v>NP5</v>
          </cell>
        </row>
        <row r="453">
          <cell r="F453" t="str">
            <v>Page No:</v>
          </cell>
          <cell r="H453" t="str">
            <v>1 of 1</v>
          </cell>
        </row>
        <row r="454">
          <cell r="F454" t="str">
            <v>Revision No:</v>
          </cell>
        </row>
        <row r="455">
          <cell r="F455" t="str">
            <v>Date Issued:</v>
          </cell>
        </row>
        <row r="456">
          <cell r="A456" t="str">
            <v>PREPARATION  INSTRUCTIONS</v>
          </cell>
          <cell r="F456" t="str">
            <v xml:space="preserve">Job Number: </v>
          </cell>
          <cell r="H456" t="str">
            <v>NE0118</v>
          </cell>
        </row>
        <row r="458">
          <cell r="A458" t="str">
            <v>ORIGIN:</v>
          </cell>
          <cell r="C458" t="str">
            <v>Mt Arthur Coal</v>
          </cell>
          <cell r="F458" t="str">
            <v xml:space="preserve">Date Issued: </v>
          </cell>
          <cell r="G458">
            <v>39337.624912847219</v>
          </cell>
        </row>
        <row r="459">
          <cell r="F459" t="str">
            <v xml:space="preserve">Date Required: </v>
          </cell>
          <cell r="G459" t="str">
            <v>ASAP</v>
          </cell>
        </row>
        <row r="460">
          <cell r="A460" t="str">
            <v>JOB DESCRIPTION:</v>
          </cell>
          <cell r="C460" t="str">
            <v>OL6004 LD Core</v>
          </cell>
          <cell r="F460" t="str">
            <v xml:space="preserve">Date Completed: </v>
          </cell>
        </row>
        <row r="461">
          <cell r="F461" t="str">
            <v xml:space="preserve">Issued by/Checked by: </v>
          </cell>
          <cell r="G461" t="str">
            <v>PM/NL</v>
          </cell>
        </row>
        <row r="462">
          <cell r="C462" t="str">
            <v xml:space="preserve"> PREPARATION PROCEDURE</v>
          </cell>
        </row>
        <row r="463">
          <cell r="A463" t="str">
            <v xml:space="preserve">Mt Arthur </v>
          </cell>
          <cell r="E463" t="str">
            <v>CCI</v>
          </cell>
        </row>
        <row r="464">
          <cell r="A464" t="str">
            <v>Sample No.</v>
          </cell>
          <cell r="E464" t="str">
            <v>Sample No</v>
          </cell>
        </row>
        <row r="465">
          <cell r="A465" t="str">
            <v>wh4 floor</v>
          </cell>
          <cell r="C465" t="str">
            <v>#29081</v>
          </cell>
          <cell r="E465" t="str">
            <v>B60085</v>
          </cell>
        </row>
        <row r="467">
          <cell r="C467" t="str">
            <v>After wet size</v>
          </cell>
        </row>
        <row r="468">
          <cell r="C468" t="str">
            <v>dry</v>
          </cell>
        </row>
        <row r="469">
          <cell r="B469" t="str">
            <v>-2 from +1.4ww</v>
          </cell>
          <cell r="F469" t="str">
            <v xml:space="preserve"> -1.4ww</v>
          </cell>
        </row>
        <row r="471">
          <cell r="F471" t="str">
            <v>wet size at 0.25</v>
          </cell>
        </row>
        <row r="473">
          <cell r="F473" t="str">
            <v>+0.125</v>
          </cell>
          <cell r="H473" t="str">
            <v>-0.250</v>
          </cell>
        </row>
        <row r="474">
          <cell r="F474" t="str">
            <v>dry</v>
          </cell>
        </row>
        <row r="475">
          <cell r="F475" t="str">
            <v>Size at 1, .5, .25</v>
          </cell>
        </row>
        <row r="476">
          <cell r="F476" t="str">
            <v>weigh calc</v>
          </cell>
        </row>
        <row r="478">
          <cell r="F478" t="str">
            <v>retain in size fractions for F/S</v>
          </cell>
        </row>
        <row r="482">
          <cell r="E482" t="str">
            <v>+.5</v>
          </cell>
          <cell r="F482" t="str">
            <v>-0.5 +0.25</v>
          </cell>
        </row>
        <row r="483">
          <cell r="E483" t="str">
            <v>FS11</v>
          </cell>
          <cell r="F483" t="str">
            <v>FS12</v>
          </cell>
        </row>
        <row r="494">
          <cell r="F494" t="str">
            <v>All Reserves Stored in Drum # B_______</v>
          </cell>
        </row>
        <row r="495">
          <cell r="A495" t="str">
            <v>Operators : ________________</v>
          </cell>
          <cell r="D495" t="str">
            <v>Date : ____________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6">
          <cell r="A6" t="str">
            <v>NE0118FS01F1</v>
          </cell>
          <cell r="B6" t="str">
            <v>NE0118</v>
          </cell>
          <cell r="C6" t="str">
            <v>B61150</v>
          </cell>
          <cell r="D6" t="str">
            <v>FS01F1</v>
          </cell>
          <cell r="E6" t="str">
            <v>OL6004</v>
          </cell>
          <cell r="F6">
            <v>29071</v>
          </cell>
          <cell r="G6" t="str">
            <v>MM</v>
          </cell>
          <cell r="I6" t="str">
            <v>Non Coal=WH2 Roof</v>
          </cell>
          <cell r="N6" t="str">
            <v>F1.40</v>
          </cell>
        </row>
        <row r="7">
          <cell r="A7" t="str">
            <v>NE0118FS01F2</v>
          </cell>
          <cell r="B7" t="str">
            <v>NE0118</v>
          </cell>
          <cell r="C7" t="str">
            <v>B61151</v>
          </cell>
          <cell r="D7" t="str">
            <v>FS01F2</v>
          </cell>
          <cell r="E7" t="str">
            <v>OL6004</v>
          </cell>
          <cell r="G7" t="str">
            <v>MM</v>
          </cell>
          <cell r="I7" t="str">
            <v>Non Coal=WH2 Roof</v>
          </cell>
          <cell r="N7" t="str">
            <v>F1.60</v>
          </cell>
        </row>
        <row r="8">
          <cell r="A8" t="str">
            <v>NE0118FS01F3</v>
          </cell>
          <cell r="B8" t="str">
            <v>NE0118</v>
          </cell>
          <cell r="C8" t="str">
            <v>B61152</v>
          </cell>
          <cell r="D8" t="str">
            <v>FS01F3</v>
          </cell>
          <cell r="E8" t="str">
            <v>OL6004</v>
          </cell>
          <cell r="G8" t="str">
            <v>MM</v>
          </cell>
          <cell r="I8" t="str">
            <v>Non Coal=WH2 Roof</v>
          </cell>
          <cell r="N8" t="str">
            <v>F1.80</v>
          </cell>
        </row>
        <row r="9">
          <cell r="A9" t="str">
            <v>NE0118FS01F4</v>
          </cell>
          <cell r="B9" t="str">
            <v>NE0118</v>
          </cell>
          <cell r="C9" t="str">
            <v>B61153</v>
          </cell>
          <cell r="D9" t="str">
            <v>FS01F4</v>
          </cell>
          <cell r="E9" t="str">
            <v>OL6004</v>
          </cell>
          <cell r="G9" t="str">
            <v>MM</v>
          </cell>
          <cell r="I9" t="str">
            <v>Non Coal=WH2 Roof</v>
          </cell>
          <cell r="N9" t="str">
            <v>F2.00</v>
          </cell>
        </row>
        <row r="10">
          <cell r="A10" t="str">
            <v>NE0118FS01F5</v>
          </cell>
          <cell r="B10" t="str">
            <v>NE0118</v>
          </cell>
          <cell r="C10" t="str">
            <v>B61154</v>
          </cell>
          <cell r="D10" t="str">
            <v>FS01F5</v>
          </cell>
          <cell r="E10" t="str">
            <v>OL6004</v>
          </cell>
          <cell r="G10" t="str">
            <v>MM</v>
          </cell>
          <cell r="I10" t="str">
            <v>Non Coal=WH2 Roof</v>
          </cell>
          <cell r="N10" t="str">
            <v>F2.20</v>
          </cell>
        </row>
        <row r="11">
          <cell r="A11" t="str">
            <v>NE0118FS01F6</v>
          </cell>
          <cell r="B11" t="str">
            <v>NE0118</v>
          </cell>
          <cell r="C11" t="str">
            <v>B61155</v>
          </cell>
          <cell r="D11" t="str">
            <v>FS01F6</v>
          </cell>
          <cell r="E11" t="str">
            <v>OL6004</v>
          </cell>
          <cell r="G11" t="str">
            <v>MM</v>
          </cell>
          <cell r="I11" t="str">
            <v>Non Coal=WH2 Roof</v>
          </cell>
          <cell r="N11" t="str">
            <v>S2.20</v>
          </cell>
        </row>
        <row r="12">
          <cell r="A12" t="str">
            <v>NE0118FS02F1</v>
          </cell>
          <cell r="B12" t="str">
            <v>NE0118</v>
          </cell>
          <cell r="C12" t="str">
            <v>B61156</v>
          </cell>
          <cell r="D12" t="str">
            <v>FS02F1</v>
          </cell>
          <cell r="E12" t="str">
            <v>OL6004</v>
          </cell>
          <cell r="F12">
            <v>51714</v>
          </cell>
          <cell r="G12" t="str">
            <v>MM</v>
          </cell>
          <cell r="I12" t="str">
            <v>Coal=WH2a+WH2b+WH3P+WH3a</v>
          </cell>
          <cell r="N12" t="str">
            <v>F1.30</v>
          </cell>
        </row>
        <row r="13">
          <cell r="A13" t="str">
            <v>NE0118FS02F2</v>
          </cell>
          <cell r="B13" t="str">
            <v>NE0118</v>
          </cell>
          <cell r="C13" t="str">
            <v>B61157</v>
          </cell>
          <cell r="D13" t="str">
            <v>FS02F2</v>
          </cell>
          <cell r="E13" t="str">
            <v>OL6004</v>
          </cell>
          <cell r="G13" t="str">
            <v>MM</v>
          </cell>
          <cell r="I13" t="str">
            <v>Coal=WH2a+WH2b+WH3P+WH3a</v>
          </cell>
          <cell r="N13" t="str">
            <v>F1.35</v>
          </cell>
        </row>
        <row r="14">
          <cell r="A14" t="str">
            <v>NE0118FS02F3</v>
          </cell>
          <cell r="B14" t="str">
            <v>NE0118</v>
          </cell>
          <cell r="C14" t="str">
            <v>B61158</v>
          </cell>
          <cell r="D14" t="str">
            <v>FS02F3</v>
          </cell>
          <cell r="E14" t="str">
            <v>OL6004</v>
          </cell>
          <cell r="G14" t="str">
            <v>MM</v>
          </cell>
          <cell r="I14" t="str">
            <v>Coal=WH2a+WH2b+WH3P+WH3a</v>
          </cell>
          <cell r="N14" t="str">
            <v>F1.40</v>
          </cell>
        </row>
        <row r="15">
          <cell r="A15" t="str">
            <v>NE0118FS02F4</v>
          </cell>
          <cell r="B15" t="str">
            <v>NE0118</v>
          </cell>
          <cell r="C15" t="str">
            <v>B61159</v>
          </cell>
          <cell r="D15" t="str">
            <v>FS02F4</v>
          </cell>
          <cell r="E15" t="str">
            <v>OL6004</v>
          </cell>
          <cell r="G15" t="str">
            <v>MM</v>
          </cell>
          <cell r="I15" t="str">
            <v>Coal=WH2a+WH2b+WH3P+WH3a</v>
          </cell>
          <cell r="N15" t="str">
            <v>F1.45</v>
          </cell>
        </row>
        <row r="16">
          <cell r="A16" t="str">
            <v>NE0118FS02F5</v>
          </cell>
          <cell r="B16" t="str">
            <v>NE0118</v>
          </cell>
          <cell r="C16" t="str">
            <v>B61160</v>
          </cell>
          <cell r="D16" t="str">
            <v>FS02F5</v>
          </cell>
          <cell r="E16" t="str">
            <v>OL6004</v>
          </cell>
          <cell r="G16" t="str">
            <v>MM</v>
          </cell>
          <cell r="I16" t="str">
            <v>Coal=WH2a+WH2b+WH3P+WH3a</v>
          </cell>
          <cell r="N16" t="str">
            <v>F1.50</v>
          </cell>
        </row>
        <row r="17">
          <cell r="A17" t="str">
            <v>NE0118FS02F6</v>
          </cell>
          <cell r="B17" t="str">
            <v>NE0118</v>
          </cell>
          <cell r="C17" t="str">
            <v>B61161</v>
          </cell>
          <cell r="D17" t="str">
            <v>FS02F6</v>
          </cell>
          <cell r="E17" t="str">
            <v>OL6004</v>
          </cell>
          <cell r="G17" t="str">
            <v>MM</v>
          </cell>
          <cell r="I17" t="str">
            <v>Coal=WH2a+WH2b+WH3P+WH3a</v>
          </cell>
          <cell r="N17" t="str">
            <v>F1.55</v>
          </cell>
        </row>
        <row r="18">
          <cell r="A18" t="str">
            <v>NE0118FS02F7</v>
          </cell>
          <cell r="B18" t="str">
            <v>NE0118</v>
          </cell>
          <cell r="C18" t="str">
            <v>B61162</v>
          </cell>
          <cell r="D18" t="str">
            <v>FS02F7</v>
          </cell>
          <cell r="E18" t="str">
            <v>OL6004</v>
          </cell>
          <cell r="G18" t="str">
            <v>MM</v>
          </cell>
          <cell r="I18" t="str">
            <v>Coal=WH2a+WH2b+WH3P+WH3a</v>
          </cell>
          <cell r="N18" t="str">
            <v>F1.60</v>
          </cell>
        </row>
        <row r="19">
          <cell r="A19" t="str">
            <v>NE0118FS02F8</v>
          </cell>
          <cell r="B19" t="str">
            <v>NE0118</v>
          </cell>
          <cell r="C19" t="str">
            <v>B61163</v>
          </cell>
          <cell r="D19" t="str">
            <v>FS02F8</v>
          </cell>
          <cell r="E19" t="str">
            <v>OL6004</v>
          </cell>
          <cell r="G19" t="str">
            <v>MM</v>
          </cell>
          <cell r="I19" t="str">
            <v>Coal=WH2a+WH2b+WH3P+WH3a</v>
          </cell>
          <cell r="N19" t="str">
            <v>F1.70</v>
          </cell>
        </row>
        <row r="20">
          <cell r="A20" t="str">
            <v>NE0118FS02F9</v>
          </cell>
          <cell r="B20" t="str">
            <v>NE0118</v>
          </cell>
          <cell r="C20" t="str">
            <v>B61164</v>
          </cell>
          <cell r="D20" t="str">
            <v>FS02F9</v>
          </cell>
          <cell r="E20" t="str">
            <v>OL6004</v>
          </cell>
          <cell r="G20" t="str">
            <v>MM</v>
          </cell>
          <cell r="I20" t="str">
            <v>Coal=WH2a+WH2b+WH3P+WH3a</v>
          </cell>
          <cell r="N20" t="str">
            <v>F1.80</v>
          </cell>
        </row>
        <row r="21">
          <cell r="A21" t="str">
            <v>NE0118FS02F10</v>
          </cell>
          <cell r="B21" t="str">
            <v>NE0118</v>
          </cell>
          <cell r="C21" t="str">
            <v>B61165</v>
          </cell>
          <cell r="D21" t="str">
            <v>FS02F10</v>
          </cell>
          <cell r="E21" t="str">
            <v>OL6004</v>
          </cell>
          <cell r="G21" t="str">
            <v>MM</v>
          </cell>
          <cell r="I21" t="str">
            <v>Coal=WH2a+WH2b+WH3P+WH3a</v>
          </cell>
          <cell r="N21" t="str">
            <v>F1.90</v>
          </cell>
        </row>
        <row r="22">
          <cell r="A22" t="str">
            <v>NE0118FS02F11</v>
          </cell>
          <cell r="B22" t="str">
            <v>NE0118</v>
          </cell>
          <cell r="C22" t="str">
            <v>B61166</v>
          </cell>
          <cell r="D22" t="str">
            <v>FS02F11</v>
          </cell>
          <cell r="E22" t="str">
            <v>OL6004</v>
          </cell>
          <cell r="G22" t="str">
            <v>MM</v>
          </cell>
          <cell r="I22" t="str">
            <v>Coal=WH2a+WH2b+WH3P+WH3a</v>
          </cell>
          <cell r="N22" t="str">
            <v>F2.00</v>
          </cell>
        </row>
        <row r="23">
          <cell r="A23" t="str">
            <v>NE0118FS02F12</v>
          </cell>
          <cell r="B23" t="str">
            <v>NE0118</v>
          </cell>
          <cell r="C23" t="str">
            <v>B61167</v>
          </cell>
          <cell r="D23" t="str">
            <v>FS02F12</v>
          </cell>
          <cell r="E23" t="str">
            <v>OL6004</v>
          </cell>
          <cell r="G23" t="str">
            <v>MM</v>
          </cell>
          <cell r="I23" t="str">
            <v>Coal=WH2a+WH2b+WH3P+WH3a</v>
          </cell>
          <cell r="N23" t="str">
            <v>F2.20</v>
          </cell>
        </row>
        <row r="24">
          <cell r="A24" t="str">
            <v>NE0118FS02F13</v>
          </cell>
          <cell r="B24" t="str">
            <v>NE0118</v>
          </cell>
          <cell r="C24" t="str">
            <v>B61168</v>
          </cell>
          <cell r="D24" t="str">
            <v>FS02F13</v>
          </cell>
          <cell r="E24" t="str">
            <v>OL6004</v>
          </cell>
          <cell r="G24" t="str">
            <v>MM</v>
          </cell>
          <cell r="I24" t="str">
            <v>Coal=WH2a+WH2b+WH3P+WH3a</v>
          </cell>
          <cell r="N24" t="str">
            <v>S2.20</v>
          </cell>
        </row>
        <row r="25">
          <cell r="A25" t="str">
            <v>NE0118FS03F1</v>
          </cell>
          <cell r="B25" t="str">
            <v>NE0118</v>
          </cell>
          <cell r="C25" t="str">
            <v>B61169</v>
          </cell>
          <cell r="D25" t="str">
            <v>FS03F1</v>
          </cell>
          <cell r="E25" t="str">
            <v>OL6004</v>
          </cell>
          <cell r="F25">
            <v>51714</v>
          </cell>
          <cell r="G25" t="str">
            <v>MM</v>
          </cell>
          <cell r="I25" t="str">
            <v>Coal=WH2a+WH2b+WH3P+WH3a</v>
          </cell>
          <cell r="N25" t="str">
            <v>F1.30</v>
          </cell>
        </row>
        <row r="26">
          <cell r="A26" t="str">
            <v>NE0118FS03F2</v>
          </cell>
          <cell r="B26" t="str">
            <v>NE0118</v>
          </cell>
          <cell r="C26" t="str">
            <v>B61170</v>
          </cell>
          <cell r="D26" t="str">
            <v>FS03F2</v>
          </cell>
          <cell r="E26" t="str">
            <v>OL6004</v>
          </cell>
          <cell r="G26" t="str">
            <v>MM</v>
          </cell>
          <cell r="I26" t="str">
            <v>Coal=WH2a+WH2b+WH3P+WH3a</v>
          </cell>
          <cell r="N26" t="str">
            <v>F1.35</v>
          </cell>
        </row>
        <row r="27">
          <cell r="A27" t="str">
            <v>NE0118FS03F3</v>
          </cell>
          <cell r="B27" t="str">
            <v>NE0118</v>
          </cell>
          <cell r="C27" t="str">
            <v>B61171</v>
          </cell>
          <cell r="D27" t="str">
            <v>FS03F3</v>
          </cell>
          <cell r="E27" t="str">
            <v>OL6004</v>
          </cell>
          <cell r="G27" t="str">
            <v>MM</v>
          </cell>
          <cell r="I27" t="str">
            <v>Coal=WH2a+WH2b+WH3P+WH3a</v>
          </cell>
          <cell r="N27" t="str">
            <v>F1.40</v>
          </cell>
        </row>
        <row r="28">
          <cell r="A28" t="str">
            <v>NE0118FS03F4</v>
          </cell>
          <cell r="B28" t="str">
            <v>NE0118</v>
          </cell>
          <cell r="C28" t="str">
            <v>B61172</v>
          </cell>
          <cell r="D28" t="str">
            <v>FS03F4</v>
          </cell>
          <cell r="E28" t="str">
            <v>OL6004</v>
          </cell>
          <cell r="G28" t="str">
            <v>MM</v>
          </cell>
          <cell r="I28" t="str">
            <v>Coal=WH2a+WH2b+WH3P+WH3a</v>
          </cell>
          <cell r="N28" t="str">
            <v>F1.45</v>
          </cell>
        </row>
        <row r="29">
          <cell r="A29" t="str">
            <v>NE0118FS03F5</v>
          </cell>
          <cell r="B29" t="str">
            <v>NE0118</v>
          </cell>
          <cell r="C29" t="str">
            <v>B61173</v>
          </cell>
          <cell r="D29" t="str">
            <v>FS03F5</v>
          </cell>
          <cell r="E29" t="str">
            <v>OL6004</v>
          </cell>
          <cell r="G29" t="str">
            <v>MM</v>
          </cell>
          <cell r="I29" t="str">
            <v>Coal=WH2a+WH2b+WH3P+WH3a</v>
          </cell>
          <cell r="N29" t="str">
            <v>F1.50</v>
          </cell>
        </row>
        <row r="30">
          <cell r="A30" t="str">
            <v>NE0118FS03F6</v>
          </cell>
          <cell r="B30" t="str">
            <v>NE0118</v>
          </cell>
          <cell r="C30" t="str">
            <v>B61174</v>
          </cell>
          <cell r="D30" t="str">
            <v>FS03F6</v>
          </cell>
          <cell r="E30" t="str">
            <v>OL6004</v>
          </cell>
          <cell r="G30" t="str">
            <v>MM</v>
          </cell>
          <cell r="I30" t="str">
            <v>Coal=WH2a+WH2b+WH3P+WH3a</v>
          </cell>
          <cell r="N30" t="str">
            <v>F1.55</v>
          </cell>
        </row>
        <row r="31">
          <cell r="A31" t="str">
            <v>NE0118FS03F7</v>
          </cell>
          <cell r="B31" t="str">
            <v>NE0118</v>
          </cell>
          <cell r="C31" t="str">
            <v>B61175</v>
          </cell>
          <cell r="D31" t="str">
            <v>FS03F7</v>
          </cell>
          <cell r="E31" t="str">
            <v>OL6004</v>
          </cell>
          <cell r="G31" t="str">
            <v>MM</v>
          </cell>
          <cell r="I31" t="str">
            <v>Coal=WH2a+WH2b+WH3P+WH3a</v>
          </cell>
          <cell r="N31" t="str">
            <v>F1.60</v>
          </cell>
        </row>
        <row r="32">
          <cell r="A32" t="str">
            <v>NE0118FS03F8</v>
          </cell>
          <cell r="B32" t="str">
            <v>NE0118</v>
          </cell>
          <cell r="C32" t="str">
            <v>B61176</v>
          </cell>
          <cell r="D32" t="str">
            <v>FS03F8</v>
          </cell>
          <cell r="E32" t="str">
            <v>OL6004</v>
          </cell>
          <cell r="G32" t="str">
            <v>MM</v>
          </cell>
          <cell r="I32" t="str">
            <v>Coal=WH2a+WH2b+WH3P+WH3a</v>
          </cell>
          <cell r="N32" t="str">
            <v>F1.70</v>
          </cell>
        </row>
        <row r="33">
          <cell r="A33" t="str">
            <v>NE0118FS03F9</v>
          </cell>
          <cell r="B33" t="str">
            <v>NE0118</v>
          </cell>
          <cell r="C33" t="str">
            <v>B61177</v>
          </cell>
          <cell r="D33" t="str">
            <v>FS03F9</v>
          </cell>
          <cell r="E33" t="str">
            <v>OL6004</v>
          </cell>
          <cell r="G33" t="str">
            <v>MM</v>
          </cell>
          <cell r="I33" t="str">
            <v>Coal=WH2a+WH2b+WH3P+WH3a</v>
          </cell>
          <cell r="N33" t="str">
            <v>F1.80</v>
          </cell>
        </row>
        <row r="34">
          <cell r="A34" t="str">
            <v>NE0118FS03F10</v>
          </cell>
          <cell r="B34" t="str">
            <v>NE0118</v>
          </cell>
          <cell r="C34" t="str">
            <v>B61178</v>
          </cell>
          <cell r="D34" t="str">
            <v>FS03F10</v>
          </cell>
          <cell r="E34" t="str">
            <v>OL6004</v>
          </cell>
          <cell r="G34" t="str">
            <v>MM</v>
          </cell>
          <cell r="I34" t="str">
            <v>Coal=WH2a+WH2b+WH3P+WH3a</v>
          </cell>
          <cell r="N34" t="str">
            <v>F1.90</v>
          </cell>
        </row>
        <row r="35">
          <cell r="A35" t="str">
            <v>NE0118FS03F11</v>
          </cell>
          <cell r="B35" t="str">
            <v>NE0118</v>
          </cell>
          <cell r="C35" t="str">
            <v>B61179</v>
          </cell>
          <cell r="D35" t="str">
            <v>FS03F11</v>
          </cell>
          <cell r="E35" t="str">
            <v>OL6004</v>
          </cell>
          <cell r="G35" t="str">
            <v>MM</v>
          </cell>
          <cell r="I35" t="str">
            <v>Coal=WH2a+WH2b+WH3P+WH3a</v>
          </cell>
          <cell r="N35" t="str">
            <v>F2.00</v>
          </cell>
        </row>
        <row r="36">
          <cell r="A36" t="str">
            <v>NE0118FS03F12</v>
          </cell>
          <cell r="B36" t="str">
            <v>NE0118</v>
          </cell>
          <cell r="C36" t="str">
            <v>B61180</v>
          </cell>
          <cell r="D36" t="str">
            <v>FS03F12</v>
          </cell>
          <cell r="E36" t="str">
            <v>OL6004</v>
          </cell>
          <cell r="G36" t="str">
            <v>MM</v>
          </cell>
          <cell r="I36" t="str">
            <v>Coal=WH2a+WH2b+WH3P+WH3a</v>
          </cell>
          <cell r="N36" t="str">
            <v>F2.20</v>
          </cell>
        </row>
        <row r="37">
          <cell r="A37" t="str">
            <v>NE0118FS03F13</v>
          </cell>
          <cell r="B37" t="str">
            <v>NE0118</v>
          </cell>
          <cell r="C37" t="str">
            <v>B61181</v>
          </cell>
          <cell r="D37" t="str">
            <v>FS03F13</v>
          </cell>
          <cell r="E37" t="str">
            <v>OL6004</v>
          </cell>
          <cell r="G37" t="str">
            <v>MM</v>
          </cell>
          <cell r="I37" t="str">
            <v>Coal=WH2a+WH2b+WH3P+WH3a</v>
          </cell>
          <cell r="N37" t="str">
            <v>S2.20</v>
          </cell>
        </row>
        <row r="38">
          <cell r="A38" t="str">
            <v>NE0118FS04F1</v>
          </cell>
          <cell r="B38" t="str">
            <v>NE0118</v>
          </cell>
          <cell r="C38" t="str">
            <v>B61182</v>
          </cell>
          <cell r="D38" t="str">
            <v>FS04F1</v>
          </cell>
          <cell r="E38" t="str">
            <v>OL6004</v>
          </cell>
          <cell r="F38">
            <v>51714</v>
          </cell>
          <cell r="G38" t="str">
            <v>MM</v>
          </cell>
          <cell r="I38" t="str">
            <v>Coal=WH2a+WH2b+WH3P+WH3a</v>
          </cell>
          <cell r="N38" t="str">
            <v>F1.30</v>
          </cell>
        </row>
        <row r="39">
          <cell r="A39" t="str">
            <v>NE0118FS04F2</v>
          </cell>
          <cell r="B39" t="str">
            <v>NE0118</v>
          </cell>
          <cell r="C39" t="str">
            <v>B61183</v>
          </cell>
          <cell r="D39" t="str">
            <v>FS04F2</v>
          </cell>
          <cell r="E39" t="str">
            <v>OL6004</v>
          </cell>
          <cell r="G39" t="str">
            <v>MM</v>
          </cell>
          <cell r="I39" t="str">
            <v>Coal=WH2a+WH2b+WH3P+WH3a</v>
          </cell>
          <cell r="N39" t="str">
            <v>F1.35</v>
          </cell>
        </row>
        <row r="40">
          <cell r="A40" t="str">
            <v>NE0118FS04F3</v>
          </cell>
          <cell r="B40" t="str">
            <v>NE0118</v>
          </cell>
          <cell r="C40" t="str">
            <v>B61184</v>
          </cell>
          <cell r="D40" t="str">
            <v>FS04F3</v>
          </cell>
          <cell r="E40" t="str">
            <v>OL6004</v>
          </cell>
          <cell r="G40" t="str">
            <v>MM</v>
          </cell>
          <cell r="I40" t="str">
            <v>Coal=WH2a+WH2b+WH3P+WH3a</v>
          </cell>
          <cell r="N40" t="str">
            <v>F1.40</v>
          </cell>
        </row>
        <row r="41">
          <cell r="A41" t="str">
            <v>NE0118FS04F4</v>
          </cell>
          <cell r="B41" t="str">
            <v>NE0118</v>
          </cell>
          <cell r="C41" t="str">
            <v>B61185</v>
          </cell>
          <cell r="D41" t="str">
            <v>FS04F4</v>
          </cell>
          <cell r="E41" t="str">
            <v>OL6004</v>
          </cell>
          <cell r="G41" t="str">
            <v>MM</v>
          </cell>
          <cell r="I41" t="str">
            <v>Coal=WH2a+WH2b+WH3P+WH3a</v>
          </cell>
          <cell r="N41" t="str">
            <v>F1.45</v>
          </cell>
        </row>
        <row r="42">
          <cell r="A42" t="str">
            <v>NE0118FS04F5</v>
          </cell>
          <cell r="B42" t="str">
            <v>NE0118</v>
          </cell>
          <cell r="C42" t="str">
            <v>B61186</v>
          </cell>
          <cell r="D42" t="str">
            <v>FS04F5</v>
          </cell>
          <cell r="E42" t="str">
            <v>OL6004</v>
          </cell>
          <cell r="G42" t="str">
            <v>MM</v>
          </cell>
          <cell r="I42" t="str">
            <v>Coal=WH2a+WH2b+WH3P+WH3a</v>
          </cell>
          <cell r="N42" t="str">
            <v>F1.50</v>
          </cell>
        </row>
        <row r="43">
          <cell r="A43" t="str">
            <v>NE0118FS04F6</v>
          </cell>
          <cell r="B43" t="str">
            <v>NE0118</v>
          </cell>
          <cell r="C43" t="str">
            <v>B61187</v>
          </cell>
          <cell r="D43" t="str">
            <v>FS04F6</v>
          </cell>
          <cell r="E43" t="str">
            <v>OL6004</v>
          </cell>
          <cell r="G43" t="str">
            <v>MM</v>
          </cell>
          <cell r="I43" t="str">
            <v>Coal=WH2a+WH2b+WH3P+WH3a</v>
          </cell>
          <cell r="N43" t="str">
            <v>F1.55</v>
          </cell>
        </row>
        <row r="44">
          <cell r="A44" t="str">
            <v>NE0118FS04F7</v>
          </cell>
          <cell r="B44" t="str">
            <v>NE0118</v>
          </cell>
          <cell r="C44" t="str">
            <v>B61188</v>
          </cell>
          <cell r="D44" t="str">
            <v>FS04F7</v>
          </cell>
          <cell r="E44" t="str">
            <v>OL6004</v>
          </cell>
          <cell r="G44" t="str">
            <v>MM</v>
          </cell>
          <cell r="I44" t="str">
            <v>Coal=WH2a+WH2b+WH3P+WH3a</v>
          </cell>
          <cell r="N44" t="str">
            <v>F1.60</v>
          </cell>
        </row>
        <row r="45">
          <cell r="A45" t="str">
            <v>NE0118FS04F8</v>
          </cell>
          <cell r="B45" t="str">
            <v>NE0118</v>
          </cell>
          <cell r="C45" t="str">
            <v>B61189</v>
          </cell>
          <cell r="D45" t="str">
            <v>FS04F8</v>
          </cell>
          <cell r="E45" t="str">
            <v>OL6004</v>
          </cell>
          <cell r="G45" t="str">
            <v>MM</v>
          </cell>
          <cell r="I45" t="str">
            <v>Coal=WH2a+WH2b+WH3P+WH3a</v>
          </cell>
          <cell r="N45" t="str">
            <v>F1.70</v>
          </cell>
        </row>
        <row r="46">
          <cell r="A46" t="str">
            <v>NE0118FS04F9</v>
          </cell>
          <cell r="B46" t="str">
            <v>NE0118</v>
          </cell>
          <cell r="C46" t="str">
            <v>B61190</v>
          </cell>
          <cell r="D46" t="str">
            <v>FS04F9</v>
          </cell>
          <cell r="E46" t="str">
            <v>OL6004</v>
          </cell>
          <cell r="G46" t="str">
            <v>MM</v>
          </cell>
          <cell r="I46" t="str">
            <v>Coal=WH2a+WH2b+WH3P+WH3a</v>
          </cell>
          <cell r="N46" t="str">
            <v>F1.80</v>
          </cell>
        </row>
        <row r="47">
          <cell r="A47" t="str">
            <v>NE0118FS04F10</v>
          </cell>
          <cell r="B47" t="str">
            <v>NE0118</v>
          </cell>
          <cell r="C47" t="str">
            <v>B61191</v>
          </cell>
          <cell r="D47" t="str">
            <v>FS04F10</v>
          </cell>
          <cell r="E47" t="str">
            <v>OL6004</v>
          </cell>
          <cell r="G47" t="str">
            <v>MM</v>
          </cell>
          <cell r="I47" t="str">
            <v>Coal=WH2a+WH2b+WH3P+WH3a</v>
          </cell>
          <cell r="N47" t="str">
            <v>F1.90</v>
          </cell>
        </row>
        <row r="48">
          <cell r="A48" t="str">
            <v>NE0118FS04F11</v>
          </cell>
          <cell r="B48" t="str">
            <v>NE0118</v>
          </cell>
          <cell r="C48" t="str">
            <v>B61192</v>
          </cell>
          <cell r="D48" t="str">
            <v>FS04F11</v>
          </cell>
          <cell r="E48" t="str">
            <v>OL6004</v>
          </cell>
          <cell r="G48" t="str">
            <v>MM</v>
          </cell>
          <cell r="I48" t="str">
            <v>Coal=WH2a+WH2b+WH3P+WH3a</v>
          </cell>
          <cell r="N48" t="str">
            <v>F2.00</v>
          </cell>
        </row>
        <row r="49">
          <cell r="A49" t="str">
            <v>NE0118FS04F12</v>
          </cell>
          <cell r="B49" t="str">
            <v>NE0118</v>
          </cell>
          <cell r="C49" t="str">
            <v>B61193</v>
          </cell>
          <cell r="D49" t="str">
            <v>FS04F12</v>
          </cell>
          <cell r="E49" t="str">
            <v>OL6004</v>
          </cell>
          <cell r="G49" t="str">
            <v>MM</v>
          </cell>
          <cell r="I49" t="str">
            <v>Coal=WH2a+WH2b+WH3P+WH3a</v>
          </cell>
          <cell r="N49" t="str">
            <v>F2.20</v>
          </cell>
        </row>
        <row r="50">
          <cell r="A50" t="str">
            <v>NE0118FS04F13</v>
          </cell>
          <cell r="B50" t="str">
            <v>NE0118</v>
          </cell>
          <cell r="C50" t="str">
            <v>B61194</v>
          </cell>
          <cell r="D50" t="str">
            <v>FS04F13</v>
          </cell>
          <cell r="E50" t="str">
            <v>OL6004</v>
          </cell>
          <cell r="G50" t="str">
            <v>MM</v>
          </cell>
          <cell r="I50" t="str">
            <v>Coal=WH2a+WH2b+WH3P+WH3a</v>
          </cell>
          <cell r="N50" t="str">
            <v>S2.20</v>
          </cell>
        </row>
        <row r="51">
          <cell r="A51" t="str">
            <v>NE0118FS05F1</v>
          </cell>
          <cell r="B51" t="str">
            <v>NE0118</v>
          </cell>
          <cell r="C51" t="str">
            <v>B61195</v>
          </cell>
          <cell r="D51" t="str">
            <v>FS05F1</v>
          </cell>
          <cell r="E51" t="str">
            <v>OL6004</v>
          </cell>
          <cell r="F51">
            <v>51714</v>
          </cell>
          <cell r="G51" t="str">
            <v>MM</v>
          </cell>
          <cell r="I51" t="str">
            <v>Coal=WH2a+WH2b+WH3P+WH3a</v>
          </cell>
          <cell r="N51" t="str">
            <v>F1.30</v>
          </cell>
        </row>
        <row r="52">
          <cell r="A52" t="str">
            <v>NE0118FS05F2</v>
          </cell>
          <cell r="B52" t="str">
            <v>NE0118</v>
          </cell>
          <cell r="C52" t="str">
            <v>B61196</v>
          </cell>
          <cell r="D52" t="str">
            <v>FS05F2</v>
          </cell>
          <cell r="E52" t="str">
            <v>OL6004</v>
          </cell>
          <cell r="G52" t="str">
            <v>MM</v>
          </cell>
          <cell r="I52" t="str">
            <v>Coal=WH2a+WH2b+WH3P+WH3a</v>
          </cell>
          <cell r="N52" t="str">
            <v>F1.35</v>
          </cell>
        </row>
        <row r="53">
          <cell r="A53" t="str">
            <v>NE0118FS05F3</v>
          </cell>
          <cell r="B53" t="str">
            <v>NE0118</v>
          </cell>
          <cell r="C53" t="str">
            <v>B61197</v>
          </cell>
          <cell r="D53" t="str">
            <v>FS05F3</v>
          </cell>
          <cell r="E53" t="str">
            <v>OL6004</v>
          </cell>
          <cell r="G53" t="str">
            <v>MM</v>
          </cell>
          <cell r="I53" t="str">
            <v>Coal=WH2a+WH2b+WH3P+WH3a</v>
          </cell>
          <cell r="N53" t="str">
            <v>F1.40</v>
          </cell>
        </row>
        <row r="54">
          <cell r="A54" t="str">
            <v>NE0118FS05F4</v>
          </cell>
          <cell r="B54" t="str">
            <v>NE0118</v>
          </cell>
          <cell r="C54" t="str">
            <v>B61198</v>
          </cell>
          <cell r="D54" t="str">
            <v>FS05F4</v>
          </cell>
          <cell r="E54" t="str">
            <v>OL6004</v>
          </cell>
          <cell r="G54" t="str">
            <v>MM</v>
          </cell>
          <cell r="I54" t="str">
            <v>Coal=WH2a+WH2b+WH3P+WH3a</v>
          </cell>
          <cell r="N54" t="str">
            <v>F1.45</v>
          </cell>
        </row>
        <row r="55">
          <cell r="A55" t="str">
            <v>NE0118FS05F5</v>
          </cell>
          <cell r="B55" t="str">
            <v>NE0118</v>
          </cell>
          <cell r="C55" t="str">
            <v>B61199</v>
          </cell>
          <cell r="D55" t="str">
            <v>FS05F5</v>
          </cell>
          <cell r="E55" t="str">
            <v>OL6004</v>
          </cell>
          <cell r="G55" t="str">
            <v>MM</v>
          </cell>
          <cell r="I55" t="str">
            <v>Coal=WH2a+WH2b+WH3P+WH3a</v>
          </cell>
          <cell r="N55" t="str">
            <v>F1.50</v>
          </cell>
        </row>
        <row r="56">
          <cell r="A56" t="str">
            <v>NE0118FS05F6</v>
          </cell>
          <cell r="B56" t="str">
            <v>NE0118</v>
          </cell>
          <cell r="C56" t="str">
            <v>B61200</v>
          </cell>
          <cell r="D56" t="str">
            <v>FS05F6</v>
          </cell>
          <cell r="E56" t="str">
            <v>OL6004</v>
          </cell>
          <cell r="G56" t="str">
            <v>MM</v>
          </cell>
          <cell r="I56" t="str">
            <v>Coal=WH2a+WH2b+WH3P+WH3a</v>
          </cell>
          <cell r="N56" t="str">
            <v>F1.55</v>
          </cell>
        </row>
        <row r="57">
          <cell r="A57" t="str">
            <v>NE0118FS05F7</v>
          </cell>
          <cell r="B57" t="str">
            <v>NE0118</v>
          </cell>
          <cell r="C57" t="str">
            <v>B61201</v>
          </cell>
          <cell r="D57" t="str">
            <v>FS05F7</v>
          </cell>
          <cell r="E57" t="str">
            <v>OL6004</v>
          </cell>
          <cell r="G57" t="str">
            <v>MM</v>
          </cell>
          <cell r="I57" t="str">
            <v>Coal=WH2a+WH2b+WH3P+WH3a</v>
          </cell>
          <cell r="N57" t="str">
            <v>F1.60</v>
          </cell>
        </row>
        <row r="58">
          <cell r="A58" t="str">
            <v>NE0118FS05F8</v>
          </cell>
          <cell r="B58" t="str">
            <v>NE0118</v>
          </cell>
          <cell r="C58" t="str">
            <v>B61202</v>
          </cell>
          <cell r="D58" t="str">
            <v>FS05F8</v>
          </cell>
          <cell r="E58" t="str">
            <v>OL6004</v>
          </cell>
          <cell r="G58" t="str">
            <v>MM</v>
          </cell>
          <cell r="I58" t="str">
            <v>Coal=WH2a+WH2b+WH3P+WH3a</v>
          </cell>
          <cell r="N58" t="str">
            <v>F1.70</v>
          </cell>
        </row>
        <row r="59">
          <cell r="A59" t="str">
            <v>NE0118FS05F9</v>
          </cell>
          <cell r="B59" t="str">
            <v>NE0118</v>
          </cell>
          <cell r="C59" t="str">
            <v>B61203</v>
          </cell>
          <cell r="D59" t="str">
            <v>FS05F9</v>
          </cell>
          <cell r="E59" t="str">
            <v>OL6004</v>
          </cell>
          <cell r="G59" t="str">
            <v>MM</v>
          </cell>
          <cell r="I59" t="str">
            <v>Coal=WH2a+WH2b+WH3P+WH3a</v>
          </cell>
          <cell r="N59" t="str">
            <v>F1.80</v>
          </cell>
        </row>
        <row r="60">
          <cell r="A60" t="str">
            <v>NE0118FS05F10</v>
          </cell>
          <cell r="B60" t="str">
            <v>NE0118</v>
          </cell>
          <cell r="C60" t="str">
            <v>B61204</v>
          </cell>
          <cell r="D60" t="str">
            <v>FS05F10</v>
          </cell>
          <cell r="E60" t="str">
            <v>OL6004</v>
          </cell>
          <cell r="G60" t="str">
            <v>MM</v>
          </cell>
          <cell r="I60" t="str">
            <v>Coal=WH2a+WH2b+WH3P+WH3a</v>
          </cell>
          <cell r="N60" t="str">
            <v>F1.90</v>
          </cell>
        </row>
        <row r="61">
          <cell r="A61" t="str">
            <v>NE0118FS05F11</v>
          </cell>
          <cell r="B61" t="str">
            <v>NE0118</v>
          </cell>
          <cell r="C61" t="str">
            <v>B61205</v>
          </cell>
          <cell r="D61" t="str">
            <v>FS05F11</v>
          </cell>
          <cell r="E61" t="str">
            <v>OL6004</v>
          </cell>
          <cell r="G61" t="str">
            <v>MM</v>
          </cell>
          <cell r="I61" t="str">
            <v>Coal=WH2a+WH2b+WH3P+WH3a</v>
          </cell>
          <cell r="N61" t="str">
            <v>F2.00</v>
          </cell>
        </row>
        <row r="62">
          <cell r="A62" t="str">
            <v>NE0118FS05F12</v>
          </cell>
          <cell r="B62" t="str">
            <v>NE0118</v>
          </cell>
          <cell r="C62" t="str">
            <v>B61206</v>
          </cell>
          <cell r="D62" t="str">
            <v>FS05F12</v>
          </cell>
          <cell r="E62" t="str">
            <v>OL6004</v>
          </cell>
          <cell r="G62" t="str">
            <v>MM</v>
          </cell>
          <cell r="I62" t="str">
            <v>Coal=WH2a+WH2b+WH3P+WH3a</v>
          </cell>
          <cell r="N62" t="str">
            <v>F2.20</v>
          </cell>
        </row>
        <row r="63">
          <cell r="A63" t="str">
            <v>NE0118FS05F13</v>
          </cell>
          <cell r="B63" t="str">
            <v>NE0118</v>
          </cell>
          <cell r="C63" t="str">
            <v>B61207</v>
          </cell>
          <cell r="D63" t="str">
            <v>FS05F13</v>
          </cell>
          <cell r="E63" t="str">
            <v>OL6004</v>
          </cell>
          <cell r="G63" t="str">
            <v>MM</v>
          </cell>
          <cell r="I63" t="str">
            <v>Coal=WH2a+WH2b+WH3P+WH3a</v>
          </cell>
          <cell r="N63" t="str">
            <v>S2.20</v>
          </cell>
        </row>
        <row r="64">
          <cell r="A64" t="str">
            <v>NE0118FS06F1</v>
          </cell>
          <cell r="B64" t="str">
            <v>NE0118</v>
          </cell>
          <cell r="C64" t="str">
            <v>B61208</v>
          </cell>
          <cell r="D64" t="str">
            <v>FS06F1</v>
          </cell>
          <cell r="E64" t="str">
            <v>OL6004</v>
          </cell>
          <cell r="F64">
            <v>51714</v>
          </cell>
          <cell r="G64" t="str">
            <v>MM</v>
          </cell>
          <cell r="I64" t="str">
            <v>Coal=WH2a+WH2b+WH3P+WH3a</v>
          </cell>
          <cell r="N64" t="str">
            <v>F1.30</v>
          </cell>
        </row>
        <row r="65">
          <cell r="A65" t="str">
            <v>NE0118FS06F2</v>
          </cell>
          <cell r="B65" t="str">
            <v>NE0118</v>
          </cell>
          <cell r="C65" t="str">
            <v>B61209</v>
          </cell>
          <cell r="D65" t="str">
            <v>FS06F2</v>
          </cell>
          <cell r="E65" t="str">
            <v>OL6004</v>
          </cell>
          <cell r="G65" t="str">
            <v>MM</v>
          </cell>
          <cell r="I65" t="str">
            <v>Coal=WH2a+WH2b+WH3P+WH3a</v>
          </cell>
          <cell r="N65" t="str">
            <v>F1.35</v>
          </cell>
        </row>
        <row r="66">
          <cell r="A66" t="str">
            <v>NE0118FS06F3</v>
          </cell>
          <cell r="B66" t="str">
            <v>NE0118</v>
          </cell>
          <cell r="C66" t="str">
            <v>B61210</v>
          </cell>
          <cell r="D66" t="str">
            <v>FS06F3</v>
          </cell>
          <cell r="E66" t="str">
            <v>OL6004</v>
          </cell>
          <cell r="G66" t="str">
            <v>MM</v>
          </cell>
          <cell r="I66" t="str">
            <v>Coal=WH2a+WH2b+WH3P+WH3a</v>
          </cell>
          <cell r="N66" t="str">
            <v>F1.40</v>
          </cell>
        </row>
        <row r="67">
          <cell r="A67" t="str">
            <v>NE0118FS06F4</v>
          </cell>
          <cell r="B67" t="str">
            <v>NE0118</v>
          </cell>
          <cell r="C67" t="str">
            <v>B61211</v>
          </cell>
          <cell r="D67" t="str">
            <v>FS06F4</v>
          </cell>
          <cell r="E67" t="str">
            <v>OL6004</v>
          </cell>
          <cell r="G67" t="str">
            <v>MM</v>
          </cell>
          <cell r="I67" t="str">
            <v>Coal=WH2a+WH2b+WH3P+WH3a</v>
          </cell>
          <cell r="N67" t="str">
            <v>F1.45</v>
          </cell>
        </row>
        <row r="68">
          <cell r="A68" t="str">
            <v>NE0118FS06F5</v>
          </cell>
          <cell r="B68" t="str">
            <v>NE0118</v>
          </cell>
          <cell r="C68" t="str">
            <v>B61212</v>
          </cell>
          <cell r="D68" t="str">
            <v>FS06F5</v>
          </cell>
          <cell r="E68" t="str">
            <v>OL6004</v>
          </cell>
          <cell r="G68" t="str">
            <v>MM</v>
          </cell>
          <cell r="I68" t="str">
            <v>Coal=WH2a+WH2b+WH3P+WH3a</v>
          </cell>
          <cell r="N68" t="str">
            <v>F1.50</v>
          </cell>
        </row>
        <row r="69">
          <cell r="A69" t="str">
            <v>NE0118FS06F6</v>
          </cell>
          <cell r="B69" t="str">
            <v>NE0118</v>
          </cell>
          <cell r="C69" t="str">
            <v>B61213</v>
          </cell>
          <cell r="D69" t="str">
            <v>FS06F6</v>
          </cell>
          <cell r="E69" t="str">
            <v>OL6004</v>
          </cell>
          <cell r="G69" t="str">
            <v>MM</v>
          </cell>
          <cell r="I69" t="str">
            <v>Coal=WH2a+WH2b+WH3P+WH3a</v>
          </cell>
          <cell r="N69" t="str">
            <v>F1.55</v>
          </cell>
        </row>
        <row r="70">
          <cell r="A70" t="str">
            <v>NE0118FS06F7</v>
          </cell>
          <cell r="B70" t="str">
            <v>NE0118</v>
          </cell>
          <cell r="C70" t="str">
            <v>B61214</v>
          </cell>
          <cell r="D70" t="str">
            <v>FS06F7</v>
          </cell>
          <cell r="E70" t="str">
            <v>OL6004</v>
          </cell>
          <cell r="G70" t="str">
            <v>MM</v>
          </cell>
          <cell r="I70" t="str">
            <v>Coal=WH2a+WH2b+WH3P+WH3a</v>
          </cell>
          <cell r="N70" t="str">
            <v>F1.60</v>
          </cell>
        </row>
        <row r="71">
          <cell r="A71" t="str">
            <v>NE0118FS06F8</v>
          </cell>
          <cell r="B71" t="str">
            <v>NE0118</v>
          </cell>
          <cell r="C71" t="str">
            <v>B61215</v>
          </cell>
          <cell r="D71" t="str">
            <v>FS06F8</v>
          </cell>
          <cell r="E71" t="str">
            <v>OL6004</v>
          </cell>
          <cell r="G71" t="str">
            <v>MM</v>
          </cell>
          <cell r="I71" t="str">
            <v>Coal=WH2a+WH2b+WH3P+WH3a</v>
          </cell>
          <cell r="N71" t="str">
            <v>F1.70</v>
          </cell>
        </row>
        <row r="72">
          <cell r="A72" t="str">
            <v>NE0118FS06F9</v>
          </cell>
          <cell r="B72" t="str">
            <v>NE0118</v>
          </cell>
          <cell r="C72" t="str">
            <v>B61216</v>
          </cell>
          <cell r="D72" t="str">
            <v>FS06F9</v>
          </cell>
          <cell r="E72" t="str">
            <v>OL6004</v>
          </cell>
          <cell r="G72" t="str">
            <v>MM</v>
          </cell>
          <cell r="I72" t="str">
            <v>Coal=WH2a+WH2b+WH3P+WH3a</v>
          </cell>
          <cell r="N72" t="str">
            <v>F1.80</v>
          </cell>
        </row>
        <row r="73">
          <cell r="A73" t="str">
            <v>NE0118FS06F10</v>
          </cell>
          <cell r="B73" t="str">
            <v>NE0118</v>
          </cell>
          <cell r="C73" t="str">
            <v>B61217</v>
          </cell>
          <cell r="D73" t="str">
            <v>FS06F10</v>
          </cell>
          <cell r="E73" t="str">
            <v>OL6004</v>
          </cell>
          <cell r="G73" t="str">
            <v>MM</v>
          </cell>
          <cell r="I73" t="str">
            <v>Coal=WH2a+WH2b+WH3P+WH3a</v>
          </cell>
          <cell r="N73" t="str">
            <v>F1.90</v>
          </cell>
        </row>
        <row r="74">
          <cell r="A74" t="str">
            <v>NE0118FS06F11</v>
          </cell>
          <cell r="B74" t="str">
            <v>NE0118</v>
          </cell>
          <cell r="C74" t="str">
            <v>B61218</v>
          </cell>
          <cell r="D74" t="str">
            <v>FS06F11</v>
          </cell>
          <cell r="E74" t="str">
            <v>OL6004</v>
          </cell>
          <cell r="G74" t="str">
            <v>MM</v>
          </cell>
          <cell r="I74" t="str">
            <v>Coal=WH2a+WH2b+WH3P+WH3a</v>
          </cell>
          <cell r="N74" t="str">
            <v>F2.00</v>
          </cell>
        </row>
        <row r="75">
          <cell r="A75" t="str">
            <v>NE0118FS06F12</v>
          </cell>
          <cell r="B75" t="str">
            <v>NE0118</v>
          </cell>
          <cell r="C75" t="str">
            <v>B61219</v>
          </cell>
          <cell r="D75" t="str">
            <v>FS06F12</v>
          </cell>
          <cell r="E75" t="str">
            <v>OL6004</v>
          </cell>
          <cell r="G75" t="str">
            <v>MM</v>
          </cell>
          <cell r="I75" t="str">
            <v>Coal=WH2a+WH2b+WH3P+WH3a</v>
          </cell>
          <cell r="N75" t="str">
            <v>F2.20</v>
          </cell>
        </row>
        <row r="76">
          <cell r="A76" t="str">
            <v>NE0118FS06F13</v>
          </cell>
          <cell r="B76" t="str">
            <v>NE0118</v>
          </cell>
          <cell r="C76" t="str">
            <v>B61220</v>
          </cell>
          <cell r="D76" t="str">
            <v>FS06F13</v>
          </cell>
          <cell r="E76" t="str">
            <v>OL6004</v>
          </cell>
          <cell r="G76" t="str">
            <v>MM</v>
          </cell>
          <cell r="I76" t="str">
            <v>Coal=WH2a+WH2b+WH3P+WH3a</v>
          </cell>
          <cell r="N76" t="str">
            <v>S2.20</v>
          </cell>
        </row>
        <row r="77">
          <cell r="A77" t="str">
            <v>NE0118FS07F1</v>
          </cell>
          <cell r="B77" t="str">
            <v>NE0118</v>
          </cell>
          <cell r="C77" t="str">
            <v>B61221</v>
          </cell>
          <cell r="D77" t="str">
            <v>FS07F1</v>
          </cell>
          <cell r="E77" t="str">
            <v>OL6004</v>
          </cell>
          <cell r="F77">
            <v>51714</v>
          </cell>
          <cell r="G77" t="str">
            <v>MM</v>
          </cell>
          <cell r="I77" t="str">
            <v>Coal=WH2a+WH2b+WH3P+WH3a</v>
          </cell>
          <cell r="N77" t="str">
            <v>F1.30</v>
          </cell>
        </row>
        <row r="78">
          <cell r="A78" t="str">
            <v>NE0118FS07F2</v>
          </cell>
          <cell r="B78" t="str">
            <v>NE0118</v>
          </cell>
          <cell r="C78" t="str">
            <v>B61222</v>
          </cell>
          <cell r="D78" t="str">
            <v>FS07F2</v>
          </cell>
          <cell r="E78" t="str">
            <v>OL6004</v>
          </cell>
          <cell r="G78" t="str">
            <v>MM</v>
          </cell>
          <cell r="I78" t="str">
            <v>Coal=WH2a+WH2b+WH3P+WH3a</v>
          </cell>
          <cell r="N78" t="str">
            <v>F1.35</v>
          </cell>
        </row>
        <row r="79">
          <cell r="A79" t="str">
            <v>NE0118FS07F3</v>
          </cell>
          <cell r="B79" t="str">
            <v>NE0118</v>
          </cell>
          <cell r="C79" t="str">
            <v>B61223</v>
          </cell>
          <cell r="D79" t="str">
            <v>FS07F3</v>
          </cell>
          <cell r="E79" t="str">
            <v>OL6004</v>
          </cell>
          <cell r="G79" t="str">
            <v>MM</v>
          </cell>
          <cell r="I79" t="str">
            <v>Coal=WH2a+WH2b+WH3P+WH3a</v>
          </cell>
          <cell r="N79" t="str">
            <v>F1.40</v>
          </cell>
        </row>
        <row r="80">
          <cell r="A80" t="str">
            <v>NE0118FS07F4</v>
          </cell>
          <cell r="B80" t="str">
            <v>NE0118</v>
          </cell>
          <cell r="C80" t="str">
            <v>B61224</v>
          </cell>
          <cell r="D80" t="str">
            <v>FS07F4</v>
          </cell>
          <cell r="E80" t="str">
            <v>OL6004</v>
          </cell>
          <cell r="G80" t="str">
            <v>MM</v>
          </cell>
          <cell r="I80" t="str">
            <v>Coal=WH2a+WH2b+WH3P+WH3a</v>
          </cell>
          <cell r="N80" t="str">
            <v>F1.45</v>
          </cell>
        </row>
        <row r="81">
          <cell r="A81" t="str">
            <v>NE0118FS07F5</v>
          </cell>
          <cell r="B81" t="str">
            <v>NE0118</v>
          </cell>
          <cell r="C81" t="str">
            <v>B61225</v>
          </cell>
          <cell r="D81" t="str">
            <v>FS07F5</v>
          </cell>
          <cell r="E81" t="str">
            <v>OL6004</v>
          </cell>
          <cell r="G81" t="str">
            <v>MM</v>
          </cell>
          <cell r="I81" t="str">
            <v>Coal=WH2a+WH2b+WH3P+WH3a</v>
          </cell>
          <cell r="N81" t="str">
            <v>F1.50</v>
          </cell>
        </row>
        <row r="82">
          <cell r="A82" t="str">
            <v>NE0118FS07F6</v>
          </cell>
          <cell r="B82" t="str">
            <v>NE0118</v>
          </cell>
          <cell r="C82" t="str">
            <v>B61226</v>
          </cell>
          <cell r="D82" t="str">
            <v>FS07F6</v>
          </cell>
          <cell r="E82" t="str">
            <v>OL6004</v>
          </cell>
          <cell r="G82" t="str">
            <v>MM</v>
          </cell>
          <cell r="I82" t="str">
            <v>Coal=WH2a+WH2b+WH3P+WH3a</v>
          </cell>
          <cell r="N82" t="str">
            <v>F1.55</v>
          </cell>
        </row>
        <row r="83">
          <cell r="A83" t="str">
            <v>NE0118FS07F7</v>
          </cell>
          <cell r="B83" t="str">
            <v>NE0118</v>
          </cell>
          <cell r="C83" t="str">
            <v>B61227</v>
          </cell>
          <cell r="D83" t="str">
            <v>FS07F7</v>
          </cell>
          <cell r="E83" t="str">
            <v>OL6004</v>
          </cell>
          <cell r="G83" t="str">
            <v>MM</v>
          </cell>
          <cell r="I83" t="str">
            <v>Coal=WH2a+WH2b+WH3P+WH3a</v>
          </cell>
          <cell r="N83" t="str">
            <v>F1.60</v>
          </cell>
        </row>
        <row r="84">
          <cell r="A84" t="str">
            <v>NE0118FS07F8</v>
          </cell>
          <cell r="B84" t="str">
            <v>NE0118</v>
          </cell>
          <cell r="C84" t="str">
            <v>B61228</v>
          </cell>
          <cell r="D84" t="str">
            <v>FS07F8</v>
          </cell>
          <cell r="E84" t="str">
            <v>OL6004</v>
          </cell>
          <cell r="G84" t="str">
            <v>MM</v>
          </cell>
          <cell r="I84" t="str">
            <v>Coal=WH2a+WH2b+WH3P+WH3a</v>
          </cell>
          <cell r="N84" t="str">
            <v>F1.70</v>
          </cell>
        </row>
        <row r="85">
          <cell r="A85" t="str">
            <v>NE0118FS07F9</v>
          </cell>
          <cell r="B85" t="str">
            <v>NE0118</v>
          </cell>
          <cell r="C85" t="str">
            <v>B61229</v>
          </cell>
          <cell r="D85" t="str">
            <v>FS07F9</v>
          </cell>
          <cell r="E85" t="str">
            <v>OL6004</v>
          </cell>
          <cell r="G85" t="str">
            <v>MM</v>
          </cell>
          <cell r="I85" t="str">
            <v>Coal=WH2a+WH2b+WH3P+WH3a</v>
          </cell>
          <cell r="N85" t="str">
            <v>F1.80</v>
          </cell>
        </row>
        <row r="86">
          <cell r="A86" t="str">
            <v>NE0118FS07F10</v>
          </cell>
          <cell r="B86" t="str">
            <v>NE0118</v>
          </cell>
          <cell r="C86" t="str">
            <v>B61230</v>
          </cell>
          <cell r="D86" t="str">
            <v>FS07F10</v>
          </cell>
          <cell r="E86" t="str">
            <v>OL6004</v>
          </cell>
          <cell r="G86" t="str">
            <v>MM</v>
          </cell>
          <cell r="I86" t="str">
            <v>Coal=WH2a+WH2b+WH3P+WH3a</v>
          </cell>
          <cell r="N86" t="str">
            <v>F1.90</v>
          </cell>
        </row>
        <row r="87">
          <cell r="A87" t="str">
            <v>NE0118FS07F11</v>
          </cell>
          <cell r="B87" t="str">
            <v>NE0118</v>
          </cell>
          <cell r="C87" t="str">
            <v>B61231</v>
          </cell>
          <cell r="D87" t="str">
            <v>FS07F11</v>
          </cell>
          <cell r="E87" t="str">
            <v>OL6004</v>
          </cell>
          <cell r="G87" t="str">
            <v>MM</v>
          </cell>
          <cell r="I87" t="str">
            <v>Coal=WH2a+WH2b+WH3P+WH3a</v>
          </cell>
          <cell r="N87" t="str">
            <v>F2.00</v>
          </cell>
        </row>
        <row r="88">
          <cell r="A88" t="str">
            <v>NE0118FS07F12</v>
          </cell>
          <cell r="B88" t="str">
            <v>NE0118</v>
          </cell>
          <cell r="C88" t="str">
            <v>B61232</v>
          </cell>
          <cell r="D88" t="str">
            <v>FS07F12</v>
          </cell>
          <cell r="E88" t="str">
            <v>OL6004</v>
          </cell>
          <cell r="G88" t="str">
            <v>MM</v>
          </cell>
          <cell r="I88" t="str">
            <v>Coal=WH2a+WH2b+WH3P+WH3a</v>
          </cell>
          <cell r="N88" t="str">
            <v>F2.20</v>
          </cell>
        </row>
        <row r="89">
          <cell r="A89" t="str">
            <v>NE0118FS07F13</v>
          </cell>
          <cell r="B89" t="str">
            <v>NE0118</v>
          </cell>
          <cell r="C89" t="str">
            <v>B61233</v>
          </cell>
          <cell r="D89" t="str">
            <v>FS07F13</v>
          </cell>
          <cell r="E89" t="str">
            <v>OL6004</v>
          </cell>
          <cell r="G89" t="str">
            <v>MM</v>
          </cell>
          <cell r="I89" t="str">
            <v>Coal=WH2a+WH2b+WH3P+WH3a</v>
          </cell>
          <cell r="N89" t="str">
            <v>S2.20</v>
          </cell>
        </row>
        <row r="90">
          <cell r="A90" t="str">
            <v>NE0118FS08F1</v>
          </cell>
          <cell r="B90" t="str">
            <v>NE0118</v>
          </cell>
          <cell r="C90" t="str">
            <v>B61234</v>
          </cell>
          <cell r="D90" t="str">
            <v>FS08F1</v>
          </cell>
          <cell r="E90" t="str">
            <v>OL6004</v>
          </cell>
          <cell r="F90">
            <v>29078</v>
          </cell>
          <cell r="G90" t="str">
            <v>MM</v>
          </cell>
          <cell r="I90" t="str">
            <v>Coal=WH3b</v>
          </cell>
          <cell r="N90" t="str">
            <v>F1.30</v>
          </cell>
        </row>
        <row r="91">
          <cell r="A91" t="str">
            <v>NE0118FS08F2</v>
          </cell>
          <cell r="B91" t="str">
            <v>NE0118</v>
          </cell>
          <cell r="C91" t="str">
            <v>B61235</v>
          </cell>
          <cell r="D91" t="str">
            <v>FS08F2</v>
          </cell>
          <cell r="E91" t="str">
            <v>OL6004</v>
          </cell>
          <cell r="G91" t="str">
            <v>MM</v>
          </cell>
          <cell r="I91" t="str">
            <v>Coal=WH3b</v>
          </cell>
          <cell r="N91" t="str">
            <v>F1.35</v>
          </cell>
        </row>
        <row r="92">
          <cell r="A92" t="str">
            <v>NE0118FS08F3</v>
          </cell>
          <cell r="B92" t="str">
            <v>NE0118</v>
          </cell>
          <cell r="C92" t="str">
            <v>B61236</v>
          </cell>
          <cell r="D92" t="str">
            <v>FS08F3</v>
          </cell>
          <cell r="E92" t="str">
            <v>OL6004</v>
          </cell>
          <cell r="G92" t="str">
            <v>MM</v>
          </cell>
          <cell r="I92" t="str">
            <v>Coal=WH3b</v>
          </cell>
          <cell r="N92" t="str">
            <v>F1.40</v>
          </cell>
        </row>
        <row r="93">
          <cell r="A93" t="str">
            <v>NE0118FS08F4</v>
          </cell>
          <cell r="B93" t="str">
            <v>NE0118</v>
          </cell>
          <cell r="C93" t="str">
            <v>B61237</v>
          </cell>
          <cell r="D93" t="str">
            <v>FS08F4</v>
          </cell>
          <cell r="E93" t="str">
            <v>OL6004</v>
          </cell>
          <cell r="G93" t="str">
            <v>MM</v>
          </cell>
          <cell r="I93" t="str">
            <v>Coal=WH3b</v>
          </cell>
          <cell r="N93" t="str">
            <v>F1.45</v>
          </cell>
        </row>
        <row r="94">
          <cell r="A94" t="str">
            <v>NE0118FS08F5</v>
          </cell>
          <cell r="B94" t="str">
            <v>NE0118</v>
          </cell>
          <cell r="C94" t="str">
            <v>B61238</v>
          </cell>
          <cell r="D94" t="str">
            <v>FS08F5</v>
          </cell>
          <cell r="E94" t="str">
            <v>OL6004</v>
          </cell>
          <cell r="G94" t="str">
            <v>MM</v>
          </cell>
          <cell r="I94" t="str">
            <v>Coal=WH3b</v>
          </cell>
          <cell r="N94" t="str">
            <v>F1.50</v>
          </cell>
        </row>
        <row r="95">
          <cell r="A95" t="str">
            <v>NE0118FS08F6</v>
          </cell>
          <cell r="B95" t="str">
            <v>NE0118</v>
          </cell>
          <cell r="C95" t="str">
            <v>B61239</v>
          </cell>
          <cell r="D95" t="str">
            <v>FS08F6</v>
          </cell>
          <cell r="E95" t="str">
            <v>OL6004</v>
          </cell>
          <cell r="G95" t="str">
            <v>MM</v>
          </cell>
          <cell r="I95" t="str">
            <v>Coal=WH3b</v>
          </cell>
          <cell r="N95" t="str">
            <v>F1.55</v>
          </cell>
        </row>
        <row r="96">
          <cell r="A96" t="str">
            <v>NE0118FS08F7</v>
          </cell>
          <cell r="B96" t="str">
            <v>NE0118</v>
          </cell>
          <cell r="C96" t="str">
            <v>B61240</v>
          </cell>
          <cell r="D96" t="str">
            <v>FS08F7</v>
          </cell>
          <cell r="E96" t="str">
            <v>OL6004</v>
          </cell>
          <cell r="G96" t="str">
            <v>MM</v>
          </cell>
          <cell r="I96" t="str">
            <v>Coal=WH3b</v>
          </cell>
          <cell r="N96" t="str">
            <v>F1.60</v>
          </cell>
        </row>
        <row r="97">
          <cell r="A97" t="str">
            <v>NE0118FS08F8</v>
          </cell>
          <cell r="B97" t="str">
            <v>NE0118</v>
          </cell>
          <cell r="C97" t="str">
            <v>B61241</v>
          </cell>
          <cell r="D97" t="str">
            <v>FS08F8</v>
          </cell>
          <cell r="E97" t="str">
            <v>OL6004</v>
          </cell>
          <cell r="G97" t="str">
            <v>MM</v>
          </cell>
          <cell r="I97" t="str">
            <v>Coal=WH3b</v>
          </cell>
          <cell r="N97" t="str">
            <v>F1.70</v>
          </cell>
        </row>
        <row r="98">
          <cell r="A98" t="str">
            <v>NE0118FS08F9</v>
          </cell>
          <cell r="B98" t="str">
            <v>NE0118</v>
          </cell>
          <cell r="C98" t="str">
            <v>B61242</v>
          </cell>
          <cell r="D98" t="str">
            <v>FS08F9</v>
          </cell>
          <cell r="E98" t="str">
            <v>OL6004</v>
          </cell>
          <cell r="G98" t="str">
            <v>MM</v>
          </cell>
          <cell r="I98" t="str">
            <v>Coal=WH3b</v>
          </cell>
          <cell r="N98" t="str">
            <v>F1.80</v>
          </cell>
        </row>
        <row r="99">
          <cell r="A99" t="str">
            <v>NE0118FS08F10</v>
          </cell>
          <cell r="B99" t="str">
            <v>NE0118</v>
          </cell>
          <cell r="C99" t="str">
            <v>B61243</v>
          </cell>
          <cell r="D99" t="str">
            <v>FS08F10</v>
          </cell>
          <cell r="E99" t="str">
            <v>OL6004</v>
          </cell>
          <cell r="G99" t="str">
            <v>MM</v>
          </cell>
          <cell r="I99" t="str">
            <v>Coal=WH3b</v>
          </cell>
          <cell r="N99" t="str">
            <v>F1.90</v>
          </cell>
        </row>
        <row r="100">
          <cell r="A100" t="str">
            <v>NE0118FS08F11</v>
          </cell>
          <cell r="B100" t="str">
            <v>NE0118</v>
          </cell>
          <cell r="C100" t="str">
            <v>B61244</v>
          </cell>
          <cell r="D100" t="str">
            <v>FS08F11</v>
          </cell>
          <cell r="E100" t="str">
            <v>OL6004</v>
          </cell>
          <cell r="G100" t="str">
            <v>MM</v>
          </cell>
          <cell r="I100" t="str">
            <v>Coal=WH3b</v>
          </cell>
          <cell r="N100" t="str">
            <v>F2.00</v>
          </cell>
        </row>
        <row r="101">
          <cell r="A101" t="str">
            <v>NE0118FS08F12</v>
          </cell>
          <cell r="B101" t="str">
            <v>NE0118</v>
          </cell>
          <cell r="C101" t="str">
            <v>B61245</v>
          </cell>
          <cell r="D101" t="str">
            <v>FS08F12</v>
          </cell>
          <cell r="E101" t="str">
            <v>OL6004</v>
          </cell>
          <cell r="G101" t="str">
            <v>MM</v>
          </cell>
          <cell r="I101" t="str">
            <v>Coal=WH3b</v>
          </cell>
          <cell r="N101" t="str">
            <v>F2.20</v>
          </cell>
        </row>
        <row r="102">
          <cell r="A102" t="str">
            <v>NE0118FS08F13</v>
          </cell>
          <cell r="B102" t="str">
            <v>NE0118</v>
          </cell>
          <cell r="C102" t="str">
            <v>B61246</v>
          </cell>
          <cell r="D102" t="str">
            <v>FS08F13</v>
          </cell>
          <cell r="E102" t="str">
            <v>OL6004</v>
          </cell>
          <cell r="G102" t="str">
            <v>MM</v>
          </cell>
          <cell r="I102" t="str">
            <v>Coal=WH3b</v>
          </cell>
          <cell r="N102" t="str">
            <v>S2.20</v>
          </cell>
        </row>
        <row r="103">
          <cell r="A103" t="str">
            <v>NE0118FS09F1</v>
          </cell>
          <cell r="B103" t="str">
            <v>NE0118</v>
          </cell>
          <cell r="C103" t="str">
            <v>B61247</v>
          </cell>
          <cell r="D103" t="str">
            <v>FS09F1</v>
          </cell>
          <cell r="E103" t="str">
            <v>OL6004</v>
          </cell>
          <cell r="F103">
            <v>29078</v>
          </cell>
          <cell r="G103" t="str">
            <v>MM</v>
          </cell>
          <cell r="I103" t="str">
            <v>Coal=WH3b</v>
          </cell>
          <cell r="N103" t="str">
            <v>F1.30</v>
          </cell>
        </row>
        <row r="104">
          <cell r="A104" t="str">
            <v>NE0118FS09F2</v>
          </cell>
          <cell r="B104" t="str">
            <v>NE0118</v>
          </cell>
          <cell r="C104" t="str">
            <v>B61248</v>
          </cell>
          <cell r="D104" t="str">
            <v>FS09F2</v>
          </cell>
          <cell r="E104" t="str">
            <v>OL6004</v>
          </cell>
          <cell r="G104" t="str">
            <v>MM</v>
          </cell>
          <cell r="I104" t="str">
            <v>Coal=WH3b</v>
          </cell>
          <cell r="N104" t="str">
            <v>F1.35</v>
          </cell>
        </row>
        <row r="105">
          <cell r="A105" t="str">
            <v>NE0118FS09F3</v>
          </cell>
          <cell r="B105" t="str">
            <v>NE0118</v>
          </cell>
          <cell r="C105" t="str">
            <v>B61249</v>
          </cell>
          <cell r="D105" t="str">
            <v>FS09F3</v>
          </cell>
          <cell r="E105" t="str">
            <v>OL6004</v>
          </cell>
          <cell r="G105" t="str">
            <v>MM</v>
          </cell>
          <cell r="I105" t="str">
            <v>Coal=WH3b</v>
          </cell>
          <cell r="N105" t="str">
            <v>F1.40</v>
          </cell>
        </row>
        <row r="106">
          <cell r="A106" t="str">
            <v>NE0118FS09F4</v>
          </cell>
          <cell r="B106" t="str">
            <v>NE0118</v>
          </cell>
          <cell r="C106" t="str">
            <v>B61250</v>
          </cell>
          <cell r="D106" t="str">
            <v>FS09F4</v>
          </cell>
          <cell r="E106" t="str">
            <v>OL6004</v>
          </cell>
          <cell r="G106" t="str">
            <v>MM</v>
          </cell>
          <cell r="I106" t="str">
            <v>Coal=WH3b</v>
          </cell>
          <cell r="N106" t="str">
            <v>F1.45</v>
          </cell>
        </row>
        <row r="107">
          <cell r="A107" t="str">
            <v>NE0118FS09F5</v>
          </cell>
          <cell r="B107" t="str">
            <v>NE0118</v>
          </cell>
          <cell r="C107" t="str">
            <v>B61251</v>
          </cell>
          <cell r="D107" t="str">
            <v>FS09F5</v>
          </cell>
          <cell r="E107" t="str">
            <v>OL6004</v>
          </cell>
          <cell r="G107" t="str">
            <v>MM</v>
          </cell>
          <cell r="I107" t="str">
            <v>Coal=WH3b</v>
          </cell>
          <cell r="N107" t="str">
            <v>F1.50</v>
          </cell>
        </row>
        <row r="108">
          <cell r="A108" t="str">
            <v>NE0118FS09F6</v>
          </cell>
          <cell r="B108" t="str">
            <v>NE0118</v>
          </cell>
          <cell r="C108" t="str">
            <v>B61252</v>
          </cell>
          <cell r="D108" t="str">
            <v>FS09F6</v>
          </cell>
          <cell r="E108" t="str">
            <v>OL6004</v>
          </cell>
          <cell r="G108" t="str">
            <v>MM</v>
          </cell>
          <cell r="I108" t="str">
            <v>Coal=WH3b</v>
          </cell>
          <cell r="N108" t="str">
            <v>F1.55</v>
          </cell>
        </row>
        <row r="109">
          <cell r="A109" t="str">
            <v>NE0118FS09F7</v>
          </cell>
          <cell r="B109" t="str">
            <v>NE0118</v>
          </cell>
          <cell r="C109" t="str">
            <v>B61253</v>
          </cell>
          <cell r="D109" t="str">
            <v>FS09F7</v>
          </cell>
          <cell r="E109" t="str">
            <v>OL6004</v>
          </cell>
          <cell r="G109" t="str">
            <v>MM</v>
          </cell>
          <cell r="I109" t="str">
            <v>Coal=WH3b</v>
          </cell>
          <cell r="N109" t="str">
            <v>F1.60</v>
          </cell>
        </row>
        <row r="110">
          <cell r="A110" t="str">
            <v>NE0118FS09F8</v>
          </cell>
          <cell r="B110" t="str">
            <v>NE0118</v>
          </cell>
          <cell r="C110" t="str">
            <v>B61254</v>
          </cell>
          <cell r="D110" t="str">
            <v>FS09F8</v>
          </cell>
          <cell r="E110" t="str">
            <v>OL6004</v>
          </cell>
          <cell r="G110" t="str">
            <v>MM</v>
          </cell>
          <cell r="I110" t="str">
            <v>Coal=WH3b</v>
          </cell>
          <cell r="N110" t="str">
            <v>F1.70</v>
          </cell>
        </row>
        <row r="111">
          <cell r="A111" t="str">
            <v>NE0118FS09F9</v>
          </cell>
          <cell r="B111" t="str">
            <v>NE0118</v>
          </cell>
          <cell r="C111" t="str">
            <v>B61255</v>
          </cell>
          <cell r="D111" t="str">
            <v>FS09F9</v>
          </cell>
          <cell r="E111" t="str">
            <v>OL6004</v>
          </cell>
          <cell r="G111" t="str">
            <v>MM</v>
          </cell>
          <cell r="I111" t="str">
            <v>Coal=WH3b</v>
          </cell>
          <cell r="N111" t="str">
            <v>F1.80</v>
          </cell>
        </row>
        <row r="112">
          <cell r="A112" t="str">
            <v>NE0118FS09F10</v>
          </cell>
          <cell r="B112" t="str">
            <v>NE0118</v>
          </cell>
          <cell r="C112" t="str">
            <v>B61256</v>
          </cell>
          <cell r="D112" t="str">
            <v>FS09F10</v>
          </cell>
          <cell r="E112" t="str">
            <v>OL6004</v>
          </cell>
          <cell r="G112" t="str">
            <v>MM</v>
          </cell>
          <cell r="I112" t="str">
            <v>Coal=WH3b</v>
          </cell>
          <cell r="N112" t="str">
            <v>F1.90</v>
          </cell>
        </row>
        <row r="113">
          <cell r="A113" t="str">
            <v>NE0118FS09F11</v>
          </cell>
          <cell r="B113" t="str">
            <v>NE0118</v>
          </cell>
          <cell r="C113" t="str">
            <v>B61257</v>
          </cell>
          <cell r="D113" t="str">
            <v>FS09F11</v>
          </cell>
          <cell r="E113" t="str">
            <v>OL6004</v>
          </cell>
          <cell r="G113" t="str">
            <v>MM</v>
          </cell>
          <cell r="I113" t="str">
            <v>Coal=WH3b</v>
          </cell>
          <cell r="N113" t="str">
            <v>F2.00</v>
          </cell>
        </row>
        <row r="114">
          <cell r="A114" t="str">
            <v>NE0118FS09F12</v>
          </cell>
          <cell r="B114" t="str">
            <v>NE0118</v>
          </cell>
          <cell r="C114" t="str">
            <v>B61258</v>
          </cell>
          <cell r="D114" t="str">
            <v>FS09F12</v>
          </cell>
          <cell r="E114" t="str">
            <v>OL6004</v>
          </cell>
          <cell r="G114" t="str">
            <v>MM</v>
          </cell>
          <cell r="I114" t="str">
            <v>Coal=WH3b</v>
          </cell>
          <cell r="N114" t="str">
            <v>F2.20</v>
          </cell>
        </row>
        <row r="115">
          <cell r="A115" t="str">
            <v>NE0118FS09F13</v>
          </cell>
          <cell r="B115" t="str">
            <v>NE0118</v>
          </cell>
          <cell r="C115" t="str">
            <v>B61259</v>
          </cell>
          <cell r="D115" t="str">
            <v>FS09F13</v>
          </cell>
          <cell r="E115" t="str">
            <v>OL6004</v>
          </cell>
          <cell r="G115" t="str">
            <v>MM</v>
          </cell>
          <cell r="I115" t="str">
            <v>Coal=WH3b</v>
          </cell>
          <cell r="N115" t="str">
            <v>S2.20</v>
          </cell>
        </row>
        <row r="116">
          <cell r="A116" t="str">
            <v>NE0118FS10F1</v>
          </cell>
          <cell r="B116" t="str">
            <v>NE0118</v>
          </cell>
          <cell r="C116" t="str">
            <v>B61260</v>
          </cell>
          <cell r="D116" t="str">
            <v>FS10F1</v>
          </cell>
          <cell r="E116" t="str">
            <v>OL6004</v>
          </cell>
          <cell r="F116">
            <v>29078</v>
          </cell>
          <cell r="G116" t="str">
            <v>MM</v>
          </cell>
          <cell r="I116" t="str">
            <v>Coal=WH3b</v>
          </cell>
          <cell r="N116" t="str">
            <v>F1.30</v>
          </cell>
        </row>
        <row r="117">
          <cell r="A117" t="str">
            <v>NE0118FS10F2</v>
          </cell>
          <cell r="B117" t="str">
            <v>NE0118</v>
          </cell>
          <cell r="C117" t="str">
            <v>B61261</v>
          </cell>
          <cell r="D117" t="str">
            <v>FS10F2</v>
          </cell>
          <cell r="E117" t="str">
            <v>OL6004</v>
          </cell>
          <cell r="G117" t="str">
            <v>MM</v>
          </cell>
          <cell r="I117" t="str">
            <v>Coal=WH3b</v>
          </cell>
          <cell r="N117" t="str">
            <v>F1.35</v>
          </cell>
        </row>
        <row r="118">
          <cell r="A118" t="str">
            <v>NE0118FS10F3</v>
          </cell>
          <cell r="B118" t="str">
            <v>NE0118</v>
          </cell>
          <cell r="C118" t="str">
            <v>B61262</v>
          </cell>
          <cell r="D118" t="str">
            <v>FS10F3</v>
          </cell>
          <cell r="E118" t="str">
            <v>OL6004</v>
          </cell>
          <cell r="G118" t="str">
            <v>MM</v>
          </cell>
          <cell r="I118" t="str">
            <v>Coal=WH3b</v>
          </cell>
          <cell r="N118" t="str">
            <v>F1.40</v>
          </cell>
        </row>
        <row r="119">
          <cell r="A119" t="str">
            <v>NE0118FS10F4</v>
          </cell>
          <cell r="B119" t="str">
            <v>NE0118</v>
          </cell>
          <cell r="C119" t="str">
            <v>B61263</v>
          </cell>
          <cell r="D119" t="str">
            <v>FS10F4</v>
          </cell>
          <cell r="E119" t="str">
            <v>OL6004</v>
          </cell>
          <cell r="G119" t="str">
            <v>MM</v>
          </cell>
          <cell r="I119" t="str">
            <v>Coal=WH3b</v>
          </cell>
          <cell r="N119" t="str">
            <v>F1.45</v>
          </cell>
        </row>
        <row r="120">
          <cell r="A120" t="str">
            <v>NE0118FS10F5</v>
          </cell>
          <cell r="B120" t="str">
            <v>NE0118</v>
          </cell>
          <cell r="C120" t="str">
            <v>B61264</v>
          </cell>
          <cell r="D120" t="str">
            <v>FS10F5</v>
          </cell>
          <cell r="E120" t="str">
            <v>OL6004</v>
          </cell>
          <cell r="G120" t="str">
            <v>MM</v>
          </cell>
          <cell r="I120" t="str">
            <v>Coal=WH3b</v>
          </cell>
          <cell r="N120" t="str">
            <v>F1.50</v>
          </cell>
        </row>
        <row r="121">
          <cell r="A121" t="str">
            <v>NE0118FS10F6</v>
          </cell>
          <cell r="B121" t="str">
            <v>NE0118</v>
          </cell>
          <cell r="C121" t="str">
            <v>B61265</v>
          </cell>
          <cell r="D121" t="str">
            <v>FS10F6</v>
          </cell>
          <cell r="E121" t="str">
            <v>OL6004</v>
          </cell>
          <cell r="G121" t="str">
            <v>MM</v>
          </cell>
          <cell r="I121" t="str">
            <v>Coal=WH3b</v>
          </cell>
          <cell r="N121" t="str">
            <v>F1.55</v>
          </cell>
        </row>
        <row r="122">
          <cell r="A122" t="str">
            <v>NE0118FS10F7</v>
          </cell>
          <cell r="B122" t="str">
            <v>NE0118</v>
          </cell>
          <cell r="C122" t="str">
            <v>B61266</v>
          </cell>
          <cell r="D122" t="str">
            <v>FS10F7</v>
          </cell>
          <cell r="E122" t="str">
            <v>OL6004</v>
          </cell>
          <cell r="G122" t="str">
            <v>MM</v>
          </cell>
          <cell r="I122" t="str">
            <v>Coal=WH3b</v>
          </cell>
          <cell r="N122" t="str">
            <v>F1.60</v>
          </cell>
        </row>
        <row r="123">
          <cell r="A123" t="str">
            <v>NE0118FS10F8</v>
          </cell>
          <cell r="B123" t="str">
            <v>NE0118</v>
          </cell>
          <cell r="C123" t="str">
            <v>B61267</v>
          </cell>
          <cell r="D123" t="str">
            <v>FS10F8</v>
          </cell>
          <cell r="E123" t="str">
            <v>OL6004</v>
          </cell>
          <cell r="G123" t="str">
            <v>MM</v>
          </cell>
          <cell r="I123" t="str">
            <v>Coal=WH3b</v>
          </cell>
          <cell r="N123" t="str">
            <v>F1.70</v>
          </cell>
        </row>
        <row r="124">
          <cell r="A124" t="str">
            <v>NE0118FS10F9</v>
          </cell>
          <cell r="B124" t="str">
            <v>NE0118</v>
          </cell>
          <cell r="C124" t="str">
            <v>B61268</v>
          </cell>
          <cell r="D124" t="str">
            <v>FS10F9</v>
          </cell>
          <cell r="E124" t="str">
            <v>OL6004</v>
          </cell>
          <cell r="G124" t="str">
            <v>MM</v>
          </cell>
          <cell r="I124" t="str">
            <v>Coal=WH3b</v>
          </cell>
          <cell r="N124" t="str">
            <v>F1.80</v>
          </cell>
        </row>
        <row r="125">
          <cell r="A125" t="str">
            <v>NE0118FS10F10</v>
          </cell>
          <cell r="B125" t="str">
            <v>NE0118</v>
          </cell>
          <cell r="C125" t="str">
            <v>B61269</v>
          </cell>
          <cell r="D125" t="str">
            <v>FS10F10</v>
          </cell>
          <cell r="E125" t="str">
            <v>OL6004</v>
          </cell>
          <cell r="G125" t="str">
            <v>MM</v>
          </cell>
          <cell r="I125" t="str">
            <v>Coal=WH3b</v>
          </cell>
          <cell r="N125" t="str">
            <v>F1.90</v>
          </cell>
        </row>
        <row r="126">
          <cell r="A126" t="str">
            <v>NE0118FS10F11</v>
          </cell>
          <cell r="B126" t="str">
            <v>NE0118</v>
          </cell>
          <cell r="C126" t="str">
            <v>B61270</v>
          </cell>
          <cell r="D126" t="str">
            <v>FS10F11</v>
          </cell>
          <cell r="E126" t="str">
            <v>OL6004</v>
          </cell>
          <cell r="G126" t="str">
            <v>MM</v>
          </cell>
          <cell r="I126" t="str">
            <v>Coal=WH3b</v>
          </cell>
          <cell r="N126" t="str">
            <v>F2.00</v>
          </cell>
        </row>
        <row r="127">
          <cell r="A127" t="str">
            <v>NE0118FS10F12</v>
          </cell>
          <cell r="B127" t="str">
            <v>NE0118</v>
          </cell>
          <cell r="C127" t="str">
            <v>B61271</v>
          </cell>
          <cell r="D127" t="str">
            <v>FS10F12</v>
          </cell>
          <cell r="E127" t="str">
            <v>OL6004</v>
          </cell>
          <cell r="G127" t="str">
            <v>MM</v>
          </cell>
          <cell r="I127" t="str">
            <v>Coal=WH3b</v>
          </cell>
          <cell r="N127" t="str">
            <v>F2.20</v>
          </cell>
        </row>
        <row r="128">
          <cell r="A128" t="str">
            <v>NE0118FS10F13</v>
          </cell>
          <cell r="B128" t="str">
            <v>NE0118</v>
          </cell>
          <cell r="C128" t="str">
            <v>B61272</v>
          </cell>
          <cell r="D128" t="str">
            <v>FS10F13</v>
          </cell>
          <cell r="E128" t="str">
            <v>OL6004</v>
          </cell>
          <cell r="G128" t="str">
            <v>MM</v>
          </cell>
          <cell r="I128" t="str">
            <v>Coal=WH3b</v>
          </cell>
          <cell r="N128" t="str">
            <v>S2.20</v>
          </cell>
        </row>
        <row r="129">
          <cell r="A129" t="str">
            <v>NE0118FS11F1</v>
          </cell>
          <cell r="B129" t="str">
            <v>NE0118</v>
          </cell>
          <cell r="C129" t="str">
            <v>B61273</v>
          </cell>
          <cell r="D129" t="str">
            <v>FS11F1</v>
          </cell>
          <cell r="E129" t="str">
            <v>OL6004</v>
          </cell>
          <cell r="F129">
            <v>29078</v>
          </cell>
          <cell r="G129" t="str">
            <v>MM</v>
          </cell>
          <cell r="I129" t="str">
            <v>Coal=WH3b</v>
          </cell>
          <cell r="N129" t="str">
            <v>F1.30</v>
          </cell>
        </row>
        <row r="130">
          <cell r="A130" t="str">
            <v>NE0118FS11F2</v>
          </cell>
          <cell r="B130" t="str">
            <v>NE0118</v>
          </cell>
          <cell r="C130" t="str">
            <v>B61274</v>
          </cell>
          <cell r="D130" t="str">
            <v>FS11F2</v>
          </cell>
          <cell r="E130" t="str">
            <v>OL6004</v>
          </cell>
          <cell r="G130" t="str">
            <v>MM</v>
          </cell>
          <cell r="I130" t="str">
            <v>Coal=WH3b</v>
          </cell>
          <cell r="N130" t="str">
            <v>F1.35</v>
          </cell>
        </row>
        <row r="131">
          <cell r="A131" t="str">
            <v>NE0118FS11F3</v>
          </cell>
          <cell r="B131" t="str">
            <v>NE0118</v>
          </cell>
          <cell r="C131" t="str">
            <v>B61275</v>
          </cell>
          <cell r="D131" t="str">
            <v>FS11F3</v>
          </cell>
          <cell r="E131" t="str">
            <v>OL6004</v>
          </cell>
          <cell r="G131" t="str">
            <v>MM</v>
          </cell>
          <cell r="I131" t="str">
            <v>Coal=WH3b</v>
          </cell>
          <cell r="N131" t="str">
            <v>F1.40</v>
          </cell>
        </row>
        <row r="132">
          <cell r="A132" t="str">
            <v>NE0118FS11F4</v>
          </cell>
          <cell r="B132" t="str">
            <v>NE0118</v>
          </cell>
          <cell r="C132" t="str">
            <v>B61276</v>
          </cell>
          <cell r="D132" t="str">
            <v>FS11F4</v>
          </cell>
          <cell r="E132" t="str">
            <v>OL6004</v>
          </cell>
          <cell r="G132" t="str">
            <v>MM</v>
          </cell>
          <cell r="I132" t="str">
            <v>Coal=WH3b</v>
          </cell>
          <cell r="N132" t="str">
            <v>F1.45</v>
          </cell>
        </row>
        <row r="133">
          <cell r="A133" t="str">
            <v>NE0118FS11F5</v>
          </cell>
          <cell r="B133" t="str">
            <v>NE0118</v>
          </cell>
          <cell r="C133" t="str">
            <v>B61277</v>
          </cell>
          <cell r="D133" t="str">
            <v>FS11F5</v>
          </cell>
          <cell r="E133" t="str">
            <v>OL6004</v>
          </cell>
          <cell r="G133" t="str">
            <v>MM</v>
          </cell>
          <cell r="I133" t="str">
            <v>Coal=WH3b</v>
          </cell>
          <cell r="N133" t="str">
            <v>F1.50</v>
          </cell>
        </row>
        <row r="134">
          <cell r="A134" t="str">
            <v>NE0118FS11F6</v>
          </cell>
          <cell r="B134" t="str">
            <v>NE0118</v>
          </cell>
          <cell r="C134" t="str">
            <v>B61278</v>
          </cell>
          <cell r="D134" t="str">
            <v>FS11F6</v>
          </cell>
          <cell r="E134" t="str">
            <v>OL6004</v>
          </cell>
          <cell r="G134" t="str">
            <v>MM</v>
          </cell>
          <cell r="I134" t="str">
            <v>Coal=WH3b</v>
          </cell>
          <cell r="N134" t="str">
            <v>F1.55</v>
          </cell>
        </row>
        <row r="135">
          <cell r="A135" t="str">
            <v>NE0118FS11F7</v>
          </cell>
          <cell r="B135" t="str">
            <v>NE0118</v>
          </cell>
          <cell r="C135" t="str">
            <v>B61279</v>
          </cell>
          <cell r="D135" t="str">
            <v>FS11F7</v>
          </cell>
          <cell r="E135" t="str">
            <v>OL6004</v>
          </cell>
          <cell r="G135" t="str">
            <v>MM</v>
          </cell>
          <cell r="I135" t="str">
            <v>Coal=WH3b</v>
          </cell>
          <cell r="N135" t="str">
            <v>F1.60</v>
          </cell>
        </row>
        <row r="136">
          <cell r="A136" t="str">
            <v>NE0118FS11F8</v>
          </cell>
          <cell r="B136" t="str">
            <v>NE0118</v>
          </cell>
          <cell r="C136" t="str">
            <v>B61280</v>
          </cell>
          <cell r="D136" t="str">
            <v>FS11F8</v>
          </cell>
          <cell r="E136" t="str">
            <v>OL6004</v>
          </cell>
          <cell r="G136" t="str">
            <v>MM</v>
          </cell>
          <cell r="I136" t="str">
            <v>Coal=WH3b</v>
          </cell>
          <cell r="N136" t="str">
            <v>F1.70</v>
          </cell>
        </row>
        <row r="137">
          <cell r="A137" t="str">
            <v>NE0118FS11F9</v>
          </cell>
          <cell r="B137" t="str">
            <v>NE0118</v>
          </cell>
          <cell r="C137" t="str">
            <v>B61281</v>
          </cell>
          <cell r="D137" t="str">
            <v>FS11F9</v>
          </cell>
          <cell r="E137" t="str">
            <v>OL6004</v>
          </cell>
          <cell r="G137" t="str">
            <v>MM</v>
          </cell>
          <cell r="I137" t="str">
            <v>Coal=WH3b</v>
          </cell>
          <cell r="N137" t="str">
            <v>F1.80</v>
          </cell>
        </row>
        <row r="138">
          <cell r="A138" t="str">
            <v>NE0118FS11F10</v>
          </cell>
          <cell r="B138" t="str">
            <v>NE0118</v>
          </cell>
          <cell r="C138" t="str">
            <v>B61282</v>
          </cell>
          <cell r="D138" t="str">
            <v>FS11F10</v>
          </cell>
          <cell r="E138" t="str">
            <v>OL6004</v>
          </cell>
          <cell r="G138" t="str">
            <v>MM</v>
          </cell>
          <cell r="I138" t="str">
            <v>Coal=WH3b</v>
          </cell>
          <cell r="N138" t="str">
            <v>F1.90</v>
          </cell>
        </row>
        <row r="139">
          <cell r="A139" t="str">
            <v>NE0118FS11F11</v>
          </cell>
          <cell r="B139" t="str">
            <v>NE0118</v>
          </cell>
          <cell r="C139" t="str">
            <v>B61283</v>
          </cell>
          <cell r="D139" t="str">
            <v>FS11F11</v>
          </cell>
          <cell r="E139" t="str">
            <v>OL6004</v>
          </cell>
          <cell r="G139" t="str">
            <v>MM</v>
          </cell>
          <cell r="I139" t="str">
            <v>Coal=WH3b</v>
          </cell>
          <cell r="N139" t="str">
            <v>F2.00</v>
          </cell>
        </row>
        <row r="140">
          <cell r="A140" t="str">
            <v>NE0118FS11F12</v>
          </cell>
          <cell r="B140" t="str">
            <v>NE0118</v>
          </cell>
          <cell r="C140" t="str">
            <v>B61284</v>
          </cell>
          <cell r="D140" t="str">
            <v>FS11F12</v>
          </cell>
          <cell r="E140" t="str">
            <v>OL6004</v>
          </cell>
          <cell r="G140" t="str">
            <v>MM</v>
          </cell>
          <cell r="I140" t="str">
            <v>Coal=WH3b</v>
          </cell>
          <cell r="N140" t="str">
            <v>F2.20</v>
          </cell>
        </row>
        <row r="141">
          <cell r="A141" t="str">
            <v>NE0118FS11F13</v>
          </cell>
          <cell r="B141" t="str">
            <v>NE0118</v>
          </cell>
          <cell r="C141" t="str">
            <v>B61285</v>
          </cell>
          <cell r="D141" t="str">
            <v>FS11F13</v>
          </cell>
          <cell r="E141" t="str">
            <v>OL6004</v>
          </cell>
          <cell r="G141" t="str">
            <v>MM</v>
          </cell>
          <cell r="I141" t="str">
            <v>Coal=WH3b</v>
          </cell>
          <cell r="N141" t="str">
            <v>S2.20</v>
          </cell>
        </row>
        <row r="142">
          <cell r="A142" t="str">
            <v>NE0118FS12F1</v>
          </cell>
          <cell r="B142" t="str">
            <v>NE0118</v>
          </cell>
          <cell r="C142" t="str">
            <v>B61286</v>
          </cell>
          <cell r="D142" t="str">
            <v>FS12F1</v>
          </cell>
          <cell r="E142" t="str">
            <v>OL6004</v>
          </cell>
          <cell r="F142">
            <v>29078</v>
          </cell>
          <cell r="G142" t="str">
            <v>MM</v>
          </cell>
          <cell r="I142" t="str">
            <v>Coal=WH3b</v>
          </cell>
          <cell r="N142" t="str">
            <v>F1.30</v>
          </cell>
        </row>
        <row r="143">
          <cell r="A143" t="str">
            <v>NE0118FS12F2</v>
          </cell>
          <cell r="B143" t="str">
            <v>NE0118</v>
          </cell>
          <cell r="C143" t="str">
            <v>B61287</v>
          </cell>
          <cell r="D143" t="str">
            <v>FS12F2</v>
          </cell>
          <cell r="E143" t="str">
            <v>OL6004</v>
          </cell>
          <cell r="G143" t="str">
            <v>MM</v>
          </cell>
          <cell r="I143" t="str">
            <v>Coal=WH3b</v>
          </cell>
          <cell r="N143" t="str">
            <v>F1.35</v>
          </cell>
        </row>
        <row r="144">
          <cell r="A144" t="str">
            <v>NE0118FS12F3</v>
          </cell>
          <cell r="B144" t="str">
            <v>NE0118</v>
          </cell>
          <cell r="C144" t="str">
            <v>B61288</v>
          </cell>
          <cell r="D144" t="str">
            <v>FS12F3</v>
          </cell>
          <cell r="E144" t="str">
            <v>OL6004</v>
          </cell>
          <cell r="G144" t="str">
            <v>MM</v>
          </cell>
          <cell r="I144" t="str">
            <v>Coal=WH3b</v>
          </cell>
          <cell r="N144" t="str">
            <v>F1.40</v>
          </cell>
        </row>
        <row r="145">
          <cell r="A145" t="str">
            <v>NE0118FS12F4</v>
          </cell>
          <cell r="B145" t="str">
            <v>NE0118</v>
          </cell>
          <cell r="C145" t="str">
            <v>B61289</v>
          </cell>
          <cell r="D145" t="str">
            <v>FS12F4</v>
          </cell>
          <cell r="E145" t="str">
            <v>OL6004</v>
          </cell>
          <cell r="G145" t="str">
            <v>MM</v>
          </cell>
          <cell r="I145" t="str">
            <v>Coal=WH3b</v>
          </cell>
          <cell r="N145" t="str">
            <v>F1.45</v>
          </cell>
        </row>
        <row r="146">
          <cell r="A146" t="str">
            <v>NE0118FS12F5</v>
          </cell>
          <cell r="B146" t="str">
            <v>NE0118</v>
          </cell>
          <cell r="C146" t="str">
            <v>B61290</v>
          </cell>
          <cell r="D146" t="str">
            <v>FS12F5</v>
          </cell>
          <cell r="E146" t="str">
            <v>OL6004</v>
          </cell>
          <cell r="G146" t="str">
            <v>MM</v>
          </cell>
          <cell r="I146" t="str">
            <v>Coal=WH3b</v>
          </cell>
          <cell r="N146" t="str">
            <v>F1.50</v>
          </cell>
        </row>
        <row r="147">
          <cell r="A147" t="str">
            <v>NE0118FS12F6</v>
          </cell>
          <cell r="B147" t="str">
            <v>NE0118</v>
          </cell>
          <cell r="C147" t="str">
            <v>B61291</v>
          </cell>
          <cell r="D147" t="str">
            <v>FS12F6</v>
          </cell>
          <cell r="E147" t="str">
            <v>OL6004</v>
          </cell>
          <cell r="G147" t="str">
            <v>MM</v>
          </cell>
          <cell r="I147" t="str">
            <v>Coal=WH3b</v>
          </cell>
          <cell r="N147" t="str">
            <v>F1.55</v>
          </cell>
        </row>
        <row r="148">
          <cell r="A148" t="str">
            <v>NE0118FS12F7</v>
          </cell>
          <cell r="B148" t="str">
            <v>NE0118</v>
          </cell>
          <cell r="C148" t="str">
            <v>B61292</v>
          </cell>
          <cell r="D148" t="str">
            <v>FS12F7</v>
          </cell>
          <cell r="E148" t="str">
            <v>OL6004</v>
          </cell>
          <cell r="G148" t="str">
            <v>MM</v>
          </cell>
          <cell r="I148" t="str">
            <v>Coal=WH3b</v>
          </cell>
          <cell r="N148" t="str">
            <v>F1.60</v>
          </cell>
        </row>
        <row r="149">
          <cell r="A149" t="str">
            <v>NE0118FS12F8</v>
          </cell>
          <cell r="B149" t="str">
            <v>NE0118</v>
          </cell>
          <cell r="C149" t="str">
            <v>B61293</v>
          </cell>
          <cell r="D149" t="str">
            <v>FS12F8</v>
          </cell>
          <cell r="E149" t="str">
            <v>OL6004</v>
          </cell>
          <cell r="G149" t="str">
            <v>MM</v>
          </cell>
          <cell r="I149" t="str">
            <v>Coal=WH3b</v>
          </cell>
          <cell r="N149" t="str">
            <v>F1.70</v>
          </cell>
        </row>
        <row r="150">
          <cell r="A150" t="str">
            <v>NE0118FS12F9</v>
          </cell>
          <cell r="B150" t="str">
            <v>NE0118</v>
          </cell>
          <cell r="C150" t="str">
            <v>B61294</v>
          </cell>
          <cell r="D150" t="str">
            <v>FS12F9</v>
          </cell>
          <cell r="E150" t="str">
            <v>OL6004</v>
          </cell>
          <cell r="G150" t="str">
            <v>MM</v>
          </cell>
          <cell r="I150" t="str">
            <v>Coal=WH3b</v>
          </cell>
          <cell r="N150" t="str">
            <v>F1.80</v>
          </cell>
        </row>
        <row r="151">
          <cell r="A151" t="str">
            <v>NE0118FS12F10</v>
          </cell>
          <cell r="B151" t="str">
            <v>NE0118</v>
          </cell>
          <cell r="C151" t="str">
            <v>B61295</v>
          </cell>
          <cell r="D151" t="str">
            <v>FS12F10</v>
          </cell>
          <cell r="E151" t="str">
            <v>OL6004</v>
          </cell>
          <cell r="G151" t="str">
            <v>MM</v>
          </cell>
          <cell r="I151" t="str">
            <v>Coal=WH3b</v>
          </cell>
          <cell r="N151" t="str">
            <v>F1.90</v>
          </cell>
        </row>
        <row r="152">
          <cell r="A152" t="str">
            <v>NE0118FS12F11</v>
          </cell>
          <cell r="B152" t="str">
            <v>NE0118</v>
          </cell>
          <cell r="C152" t="str">
            <v>B61296</v>
          </cell>
          <cell r="D152" t="str">
            <v>FS12F11</v>
          </cell>
          <cell r="E152" t="str">
            <v>OL6004</v>
          </cell>
          <cell r="G152" t="str">
            <v>MM</v>
          </cell>
          <cell r="I152" t="str">
            <v>Coal=WH3b</v>
          </cell>
          <cell r="N152" t="str">
            <v>F2.00</v>
          </cell>
        </row>
        <row r="153">
          <cell r="A153" t="str">
            <v>NE0118FS12F12</v>
          </cell>
          <cell r="B153" t="str">
            <v>NE0118</v>
          </cell>
          <cell r="C153" t="str">
            <v>B61297</v>
          </cell>
          <cell r="D153" t="str">
            <v>FS12F12</v>
          </cell>
          <cell r="E153" t="str">
            <v>OL6004</v>
          </cell>
          <cell r="G153" t="str">
            <v>MM</v>
          </cell>
          <cell r="I153" t="str">
            <v>Coal=WH3b</v>
          </cell>
          <cell r="N153" t="str">
            <v>F2.20</v>
          </cell>
        </row>
        <row r="154">
          <cell r="A154" t="str">
            <v>NE0118FS12F13</v>
          </cell>
          <cell r="B154" t="str">
            <v>NE0118</v>
          </cell>
          <cell r="C154" t="str">
            <v>B61298</v>
          </cell>
          <cell r="D154" t="str">
            <v>FS12F13</v>
          </cell>
          <cell r="E154" t="str">
            <v>OL6004</v>
          </cell>
          <cell r="G154" t="str">
            <v>MM</v>
          </cell>
          <cell r="I154" t="str">
            <v>Coal=WH3b</v>
          </cell>
          <cell r="N154" t="str">
            <v>S2.20</v>
          </cell>
        </row>
        <row r="155">
          <cell r="A155" t="str">
            <v>NE0118FS13F1</v>
          </cell>
          <cell r="B155" t="str">
            <v>NE0118</v>
          </cell>
          <cell r="C155" t="str">
            <v>B61299</v>
          </cell>
          <cell r="D155" t="str">
            <v>FS13F1</v>
          </cell>
          <cell r="E155" t="str">
            <v>OL6004</v>
          </cell>
          <cell r="F155">
            <v>29078</v>
          </cell>
          <cell r="G155" t="str">
            <v>MM</v>
          </cell>
          <cell r="I155" t="str">
            <v>Coal=WH3b</v>
          </cell>
          <cell r="N155" t="str">
            <v>F1.30</v>
          </cell>
        </row>
        <row r="156">
          <cell r="A156" t="str">
            <v>NE0118FS13F2</v>
          </cell>
          <cell r="B156" t="str">
            <v>NE0118</v>
          </cell>
          <cell r="C156" t="str">
            <v>B61300</v>
          </cell>
          <cell r="D156" t="str">
            <v>FS13F2</v>
          </cell>
          <cell r="E156" t="str">
            <v>OL6004</v>
          </cell>
          <cell r="G156" t="str">
            <v>MM</v>
          </cell>
          <cell r="I156" t="str">
            <v>Coal=WH3b</v>
          </cell>
          <cell r="N156" t="str">
            <v>F1.35</v>
          </cell>
        </row>
        <row r="157">
          <cell r="A157" t="str">
            <v>NE0118FS13F3</v>
          </cell>
          <cell r="B157" t="str">
            <v>NE0118</v>
          </cell>
          <cell r="C157" t="str">
            <v>B61301</v>
          </cell>
          <cell r="D157" t="str">
            <v>FS13F3</v>
          </cell>
          <cell r="E157" t="str">
            <v>OL6004</v>
          </cell>
          <cell r="G157" t="str">
            <v>MM</v>
          </cell>
          <cell r="I157" t="str">
            <v>Coal=WH3b</v>
          </cell>
          <cell r="N157" t="str">
            <v>F1.40</v>
          </cell>
        </row>
        <row r="158">
          <cell r="A158" t="str">
            <v>NE0118FS13F4</v>
          </cell>
          <cell r="B158" t="str">
            <v>NE0118</v>
          </cell>
          <cell r="C158" t="str">
            <v>B61302</v>
          </cell>
          <cell r="D158" t="str">
            <v>FS13F4</v>
          </cell>
          <cell r="E158" t="str">
            <v>OL6004</v>
          </cell>
          <cell r="G158" t="str">
            <v>MM</v>
          </cell>
          <cell r="I158" t="str">
            <v>Coal=WH3b</v>
          </cell>
          <cell r="N158" t="str">
            <v>F1.45</v>
          </cell>
        </row>
        <row r="159">
          <cell r="A159" t="str">
            <v>NE0118FS13F5</v>
          </cell>
          <cell r="B159" t="str">
            <v>NE0118</v>
          </cell>
          <cell r="C159" t="str">
            <v>B61303</v>
          </cell>
          <cell r="D159" t="str">
            <v>FS13F5</v>
          </cell>
          <cell r="E159" t="str">
            <v>OL6004</v>
          </cell>
          <cell r="G159" t="str">
            <v>MM</v>
          </cell>
          <cell r="I159" t="str">
            <v>Coal=WH3b</v>
          </cell>
          <cell r="N159" t="str">
            <v>F1.50</v>
          </cell>
        </row>
        <row r="160">
          <cell r="A160" t="str">
            <v>NE0118FS13F6</v>
          </cell>
          <cell r="B160" t="str">
            <v>NE0118</v>
          </cell>
          <cell r="C160" t="str">
            <v>B61304</v>
          </cell>
          <cell r="D160" t="str">
            <v>FS13F6</v>
          </cell>
          <cell r="E160" t="str">
            <v>OL6004</v>
          </cell>
          <cell r="G160" t="str">
            <v>MM</v>
          </cell>
          <cell r="I160" t="str">
            <v>Coal=WH3b</v>
          </cell>
          <cell r="N160" t="str">
            <v>F1.55</v>
          </cell>
        </row>
        <row r="161">
          <cell r="A161" t="str">
            <v>NE0118FS13F7</v>
          </cell>
          <cell r="B161" t="str">
            <v>NE0118</v>
          </cell>
          <cell r="C161" t="str">
            <v>B61305</v>
          </cell>
          <cell r="D161" t="str">
            <v>FS13F7</v>
          </cell>
          <cell r="E161" t="str">
            <v>OL6004</v>
          </cell>
          <cell r="G161" t="str">
            <v>MM</v>
          </cell>
          <cell r="I161" t="str">
            <v>Coal=WH3b</v>
          </cell>
          <cell r="N161" t="str">
            <v>F1.60</v>
          </cell>
        </row>
        <row r="162">
          <cell r="A162" t="str">
            <v>NE0118FS13F8</v>
          </cell>
          <cell r="B162" t="str">
            <v>NE0118</v>
          </cell>
          <cell r="C162" t="str">
            <v>B61306</v>
          </cell>
          <cell r="D162" t="str">
            <v>FS13F8</v>
          </cell>
          <cell r="E162" t="str">
            <v>OL6004</v>
          </cell>
          <cell r="G162" t="str">
            <v>MM</v>
          </cell>
          <cell r="I162" t="str">
            <v>Coal=WH3b</v>
          </cell>
          <cell r="N162" t="str">
            <v>F1.70</v>
          </cell>
        </row>
        <row r="163">
          <cell r="A163" t="str">
            <v>NE0118FS13F9</v>
          </cell>
          <cell r="B163" t="str">
            <v>NE0118</v>
          </cell>
          <cell r="C163" t="str">
            <v>B61307</v>
          </cell>
          <cell r="D163" t="str">
            <v>FS13F9</v>
          </cell>
          <cell r="E163" t="str">
            <v>OL6004</v>
          </cell>
          <cell r="G163" t="str">
            <v>MM</v>
          </cell>
          <cell r="I163" t="str">
            <v>Coal=WH3b</v>
          </cell>
          <cell r="N163" t="str">
            <v>F1.80</v>
          </cell>
        </row>
        <row r="164">
          <cell r="A164" t="str">
            <v>NE0118FS13F10</v>
          </cell>
          <cell r="B164" t="str">
            <v>NE0118</v>
          </cell>
          <cell r="C164" t="str">
            <v>B61308</v>
          </cell>
          <cell r="D164" t="str">
            <v>FS13F10</v>
          </cell>
          <cell r="E164" t="str">
            <v>OL6004</v>
          </cell>
          <cell r="G164" t="str">
            <v>MM</v>
          </cell>
          <cell r="I164" t="str">
            <v>Coal=WH3b</v>
          </cell>
          <cell r="N164" t="str">
            <v>F1.90</v>
          </cell>
        </row>
        <row r="165">
          <cell r="A165" t="str">
            <v>NE0118FS13F11</v>
          </cell>
          <cell r="B165" t="str">
            <v>NE0118</v>
          </cell>
          <cell r="C165" t="str">
            <v>B61309</v>
          </cell>
          <cell r="D165" t="str">
            <v>FS13F11</v>
          </cell>
          <cell r="E165" t="str">
            <v>OL6004</v>
          </cell>
          <cell r="G165" t="str">
            <v>MM</v>
          </cell>
          <cell r="I165" t="str">
            <v>Coal=WH3b</v>
          </cell>
          <cell r="N165" t="str">
            <v>F2.00</v>
          </cell>
        </row>
        <row r="166">
          <cell r="A166" t="str">
            <v>NE0118FS13F12</v>
          </cell>
          <cell r="B166" t="str">
            <v>NE0118</v>
          </cell>
          <cell r="C166" t="str">
            <v>B61310</v>
          </cell>
          <cell r="D166" t="str">
            <v>FS13F12</v>
          </cell>
          <cell r="E166" t="str">
            <v>OL6004</v>
          </cell>
          <cell r="G166" t="str">
            <v>MM</v>
          </cell>
          <cell r="I166" t="str">
            <v>Coal=WH3b</v>
          </cell>
          <cell r="N166" t="str">
            <v>F2.20</v>
          </cell>
        </row>
        <row r="167">
          <cell r="A167" t="str">
            <v>NE0118FS13F13</v>
          </cell>
          <cell r="B167" t="str">
            <v>NE0118</v>
          </cell>
          <cell r="C167" t="str">
            <v>B61311</v>
          </cell>
          <cell r="D167" t="str">
            <v>FS13F13</v>
          </cell>
          <cell r="E167" t="str">
            <v>OL6004</v>
          </cell>
          <cell r="G167" t="str">
            <v>MM</v>
          </cell>
          <cell r="I167" t="str">
            <v>Coal=WH3b</v>
          </cell>
          <cell r="N167" t="str">
            <v>S2.20</v>
          </cell>
        </row>
        <row r="168">
          <cell r="A168" t="str">
            <v>NE0118FS14F1</v>
          </cell>
          <cell r="B168" t="str">
            <v>NE0118</v>
          </cell>
          <cell r="C168" t="str">
            <v>B61312</v>
          </cell>
          <cell r="D168" t="str">
            <v>FS14F1</v>
          </cell>
          <cell r="E168" t="str">
            <v>OL6004</v>
          </cell>
          <cell r="F168">
            <v>29079</v>
          </cell>
          <cell r="G168" t="str">
            <v>MM</v>
          </cell>
          <cell r="I168" t="str">
            <v>Non Coal=MC</v>
          </cell>
          <cell r="N168" t="str">
            <v>F1.40</v>
          </cell>
        </row>
        <row r="169">
          <cell r="A169" t="str">
            <v>NE0118FS14F2</v>
          </cell>
          <cell r="B169" t="str">
            <v>NE0118</v>
          </cell>
          <cell r="C169" t="str">
            <v>B61313</v>
          </cell>
          <cell r="D169" t="str">
            <v>FS14F2</v>
          </cell>
          <cell r="E169" t="str">
            <v>OL6004</v>
          </cell>
          <cell r="G169" t="str">
            <v>MM</v>
          </cell>
          <cell r="I169" t="str">
            <v>Non Coal=MC</v>
          </cell>
          <cell r="N169" t="str">
            <v>F1.60</v>
          </cell>
        </row>
        <row r="170">
          <cell r="A170" t="str">
            <v>NE0118FS14F3</v>
          </cell>
          <cell r="B170" t="str">
            <v>NE0118</v>
          </cell>
          <cell r="C170" t="str">
            <v>B61314</v>
          </cell>
          <cell r="D170" t="str">
            <v>FS14F3</v>
          </cell>
          <cell r="E170" t="str">
            <v>OL6004</v>
          </cell>
          <cell r="G170" t="str">
            <v>MM</v>
          </cell>
          <cell r="I170" t="str">
            <v>Non Coal=MC</v>
          </cell>
          <cell r="N170" t="str">
            <v>F1.80</v>
          </cell>
        </row>
        <row r="171">
          <cell r="A171" t="str">
            <v>NE0118FS14F4</v>
          </cell>
          <cell r="B171" t="str">
            <v>NE0118</v>
          </cell>
          <cell r="C171" t="str">
            <v>B61315</v>
          </cell>
          <cell r="D171" t="str">
            <v>FS14F4</v>
          </cell>
          <cell r="E171" t="str">
            <v>OL6004</v>
          </cell>
          <cell r="G171" t="str">
            <v>MM</v>
          </cell>
          <cell r="I171" t="str">
            <v>Non Coal=MC</v>
          </cell>
          <cell r="N171" t="str">
            <v>F2.00</v>
          </cell>
        </row>
        <row r="172">
          <cell r="A172" t="str">
            <v>NE0118FS14F5</v>
          </cell>
          <cell r="B172" t="str">
            <v>NE0118</v>
          </cell>
          <cell r="C172" t="str">
            <v>B61316</v>
          </cell>
          <cell r="D172" t="str">
            <v>FS14F5</v>
          </cell>
          <cell r="E172" t="str">
            <v>OL6004</v>
          </cell>
          <cell r="G172" t="str">
            <v>MM</v>
          </cell>
          <cell r="I172" t="str">
            <v>Non Coal=MC</v>
          </cell>
          <cell r="N172" t="str">
            <v>F2.20</v>
          </cell>
        </row>
        <row r="173">
          <cell r="A173" t="str">
            <v>NE0118FS14F6</v>
          </cell>
          <cell r="B173" t="str">
            <v>NE0118</v>
          </cell>
          <cell r="C173" t="str">
            <v>B61317</v>
          </cell>
          <cell r="D173" t="str">
            <v>FS14F6</v>
          </cell>
          <cell r="E173" t="str">
            <v>OL6004</v>
          </cell>
          <cell r="G173" t="str">
            <v>MM</v>
          </cell>
          <cell r="I173" t="str">
            <v>Non Coal=MC</v>
          </cell>
          <cell r="N173" t="str">
            <v>S2.20</v>
          </cell>
        </row>
        <row r="174">
          <cell r="A174" t="str">
            <v>NE0118FS15F1</v>
          </cell>
          <cell r="B174" t="str">
            <v>NE0118</v>
          </cell>
          <cell r="C174" t="str">
            <v>B61318</v>
          </cell>
          <cell r="D174" t="str">
            <v>FS15F1</v>
          </cell>
          <cell r="E174" t="str">
            <v>OL6004</v>
          </cell>
          <cell r="F174">
            <v>29080</v>
          </cell>
          <cell r="G174" t="str">
            <v>MM</v>
          </cell>
          <cell r="I174" t="str">
            <v>Coal=WH4</v>
          </cell>
          <cell r="N174" t="str">
            <v>F1.30</v>
          </cell>
        </row>
        <row r="175">
          <cell r="A175" t="str">
            <v>NE0118FS15F2</v>
          </cell>
          <cell r="B175" t="str">
            <v>NE0118</v>
          </cell>
          <cell r="C175" t="str">
            <v>B61319</v>
          </cell>
          <cell r="D175" t="str">
            <v>FS15F2</v>
          </cell>
          <cell r="E175" t="str">
            <v>OL6004</v>
          </cell>
          <cell r="G175" t="str">
            <v>MM</v>
          </cell>
          <cell r="I175" t="str">
            <v>Coal=WH4</v>
          </cell>
          <cell r="N175" t="str">
            <v>F1.35</v>
          </cell>
        </row>
        <row r="176">
          <cell r="A176" t="str">
            <v>NE0118FS15F3</v>
          </cell>
          <cell r="B176" t="str">
            <v>NE0118</v>
          </cell>
          <cell r="C176" t="str">
            <v>B61320</v>
          </cell>
          <cell r="D176" t="str">
            <v>FS15F3</v>
          </cell>
          <cell r="E176" t="str">
            <v>OL6004</v>
          </cell>
          <cell r="G176" t="str">
            <v>MM</v>
          </cell>
          <cell r="I176" t="str">
            <v>Coal=WH4</v>
          </cell>
          <cell r="N176" t="str">
            <v>F1.40</v>
          </cell>
        </row>
        <row r="177">
          <cell r="A177" t="str">
            <v>NE0118FS15F4</v>
          </cell>
          <cell r="B177" t="str">
            <v>NE0118</v>
          </cell>
          <cell r="C177" t="str">
            <v>B61321</v>
          </cell>
          <cell r="D177" t="str">
            <v>FS15F4</v>
          </cell>
          <cell r="E177" t="str">
            <v>OL6004</v>
          </cell>
          <cell r="G177" t="str">
            <v>MM</v>
          </cell>
          <cell r="I177" t="str">
            <v>Coal=WH4</v>
          </cell>
          <cell r="N177" t="str">
            <v>F1.45</v>
          </cell>
        </row>
        <row r="178">
          <cell r="A178" t="str">
            <v>NE0118FS15F5</v>
          </cell>
          <cell r="B178" t="str">
            <v>NE0118</v>
          </cell>
          <cell r="C178" t="str">
            <v>B61322</v>
          </cell>
          <cell r="D178" t="str">
            <v>FS15F5</v>
          </cell>
          <cell r="E178" t="str">
            <v>OL6004</v>
          </cell>
          <cell r="G178" t="str">
            <v>MM</v>
          </cell>
          <cell r="I178" t="str">
            <v>Coal=WH4</v>
          </cell>
          <cell r="N178" t="str">
            <v>F1.50</v>
          </cell>
        </row>
        <row r="179">
          <cell r="A179" t="str">
            <v>NE0118FS15F6</v>
          </cell>
          <cell r="B179" t="str">
            <v>NE0118</v>
          </cell>
          <cell r="C179" t="str">
            <v>B61323</v>
          </cell>
          <cell r="D179" t="str">
            <v>FS15F6</v>
          </cell>
          <cell r="E179" t="str">
            <v>OL6004</v>
          </cell>
          <cell r="G179" t="str">
            <v>MM</v>
          </cell>
          <cell r="I179" t="str">
            <v>Coal=WH4</v>
          </cell>
          <cell r="N179" t="str">
            <v>F1.55</v>
          </cell>
        </row>
        <row r="180">
          <cell r="A180" t="str">
            <v>NE0118FS15F7</v>
          </cell>
          <cell r="B180" t="str">
            <v>NE0118</v>
          </cell>
          <cell r="C180" t="str">
            <v>B61324</v>
          </cell>
          <cell r="D180" t="str">
            <v>FS15F7</v>
          </cell>
          <cell r="E180" t="str">
            <v>OL6004</v>
          </cell>
          <cell r="G180" t="str">
            <v>MM</v>
          </cell>
          <cell r="I180" t="str">
            <v>Coal=WH4</v>
          </cell>
          <cell r="N180" t="str">
            <v>F1.60</v>
          </cell>
        </row>
        <row r="181">
          <cell r="A181" t="str">
            <v>NE0118FS15F8</v>
          </cell>
          <cell r="B181" t="str">
            <v>NE0118</v>
          </cell>
          <cell r="C181" t="str">
            <v>B61325</v>
          </cell>
          <cell r="D181" t="str">
            <v>FS15F8</v>
          </cell>
          <cell r="E181" t="str">
            <v>OL6004</v>
          </cell>
          <cell r="G181" t="str">
            <v>MM</v>
          </cell>
          <cell r="I181" t="str">
            <v>Coal=WH4</v>
          </cell>
          <cell r="N181" t="str">
            <v>F1.70</v>
          </cell>
        </row>
        <row r="182">
          <cell r="A182" t="str">
            <v>NE0118FS15F9</v>
          </cell>
          <cell r="B182" t="str">
            <v>NE0118</v>
          </cell>
          <cell r="C182" t="str">
            <v>B61326</v>
          </cell>
          <cell r="D182" t="str">
            <v>FS15F9</v>
          </cell>
          <cell r="E182" t="str">
            <v>OL6004</v>
          </cell>
          <cell r="G182" t="str">
            <v>MM</v>
          </cell>
          <cell r="I182" t="str">
            <v>Coal=WH4</v>
          </cell>
          <cell r="N182" t="str">
            <v>F1.80</v>
          </cell>
        </row>
        <row r="183">
          <cell r="A183" t="str">
            <v>NE0118FS15F10</v>
          </cell>
          <cell r="B183" t="str">
            <v>NE0118</v>
          </cell>
          <cell r="C183" t="str">
            <v>B61327</v>
          </cell>
          <cell r="D183" t="str">
            <v>FS15F10</v>
          </cell>
          <cell r="E183" t="str">
            <v>OL6004</v>
          </cell>
          <cell r="G183" t="str">
            <v>MM</v>
          </cell>
          <cell r="I183" t="str">
            <v>Coal=WH4</v>
          </cell>
          <cell r="N183" t="str">
            <v>F1.90</v>
          </cell>
        </row>
        <row r="184">
          <cell r="A184" t="str">
            <v>NE0118FS15F11</v>
          </cell>
          <cell r="B184" t="str">
            <v>NE0118</v>
          </cell>
          <cell r="C184" t="str">
            <v>B61328</v>
          </cell>
          <cell r="D184" t="str">
            <v>FS15F11</v>
          </cell>
          <cell r="E184" t="str">
            <v>OL6004</v>
          </cell>
          <cell r="G184" t="str">
            <v>MM</v>
          </cell>
          <cell r="I184" t="str">
            <v>Coal=WH4</v>
          </cell>
          <cell r="N184" t="str">
            <v>F2.00</v>
          </cell>
        </row>
        <row r="185">
          <cell r="A185" t="str">
            <v>NE0118FS15F12</v>
          </cell>
          <cell r="B185" t="str">
            <v>NE0118</v>
          </cell>
          <cell r="C185" t="str">
            <v>B61329</v>
          </cell>
          <cell r="D185" t="str">
            <v>FS15F12</v>
          </cell>
          <cell r="E185" t="str">
            <v>OL6004</v>
          </cell>
          <cell r="G185" t="str">
            <v>MM</v>
          </cell>
          <cell r="I185" t="str">
            <v>Coal=WH4</v>
          </cell>
          <cell r="N185" t="str">
            <v>F2.20</v>
          </cell>
        </row>
        <row r="186">
          <cell r="A186" t="str">
            <v>NE0118FS15F13</v>
          </cell>
          <cell r="B186" t="str">
            <v>NE0118</v>
          </cell>
          <cell r="C186" t="str">
            <v>B61330</v>
          </cell>
          <cell r="D186" t="str">
            <v>FS15F13</v>
          </cell>
          <cell r="E186" t="str">
            <v>OL6004</v>
          </cell>
          <cell r="G186" t="str">
            <v>MM</v>
          </cell>
          <cell r="I186" t="str">
            <v>Coal=WH4</v>
          </cell>
          <cell r="N186" t="str">
            <v>S2.20</v>
          </cell>
        </row>
        <row r="187">
          <cell r="A187" t="str">
            <v>NE0118FS16F1</v>
          </cell>
          <cell r="B187" t="str">
            <v>NE0118</v>
          </cell>
          <cell r="C187" t="str">
            <v>B61331</v>
          </cell>
          <cell r="D187" t="str">
            <v>FS16F1</v>
          </cell>
          <cell r="E187" t="str">
            <v>OL6004</v>
          </cell>
          <cell r="F187">
            <v>29080</v>
          </cell>
          <cell r="G187" t="str">
            <v>MM</v>
          </cell>
          <cell r="I187" t="str">
            <v>Coal=WH4</v>
          </cell>
          <cell r="N187" t="str">
            <v>F1.30</v>
          </cell>
        </row>
        <row r="188">
          <cell r="A188" t="str">
            <v>NE0118FS16F2</v>
          </cell>
          <cell r="B188" t="str">
            <v>NE0118</v>
          </cell>
          <cell r="C188" t="str">
            <v>B61332</v>
          </cell>
          <cell r="D188" t="str">
            <v>FS16F2</v>
          </cell>
          <cell r="E188" t="str">
            <v>OL6004</v>
          </cell>
          <cell r="G188" t="str">
            <v>MM</v>
          </cell>
          <cell r="I188" t="str">
            <v>Coal=WH4</v>
          </cell>
          <cell r="N188" t="str">
            <v>F1.35</v>
          </cell>
        </row>
        <row r="189">
          <cell r="A189" t="str">
            <v>NE0118FS16F3</v>
          </cell>
          <cell r="B189" t="str">
            <v>NE0118</v>
          </cell>
          <cell r="C189" t="str">
            <v>B61333</v>
          </cell>
          <cell r="D189" t="str">
            <v>FS16F3</v>
          </cell>
          <cell r="E189" t="str">
            <v>OL6004</v>
          </cell>
          <cell r="G189" t="str">
            <v>MM</v>
          </cell>
          <cell r="I189" t="str">
            <v>Coal=WH4</v>
          </cell>
          <cell r="N189" t="str">
            <v>F1.40</v>
          </cell>
        </row>
        <row r="190">
          <cell r="A190" t="str">
            <v>NE0118FS16F4</v>
          </cell>
          <cell r="B190" t="str">
            <v>NE0118</v>
          </cell>
          <cell r="C190" t="str">
            <v>B61334</v>
          </cell>
          <cell r="D190" t="str">
            <v>FS16F4</v>
          </cell>
          <cell r="E190" t="str">
            <v>OL6004</v>
          </cell>
          <cell r="G190" t="str">
            <v>MM</v>
          </cell>
          <cell r="I190" t="str">
            <v>Coal=WH4</v>
          </cell>
          <cell r="N190" t="str">
            <v>F1.45</v>
          </cell>
        </row>
        <row r="191">
          <cell r="A191" t="str">
            <v>NE0118FS16F5</v>
          </cell>
          <cell r="B191" t="str">
            <v>NE0118</v>
          </cell>
          <cell r="C191" t="str">
            <v>B61335</v>
          </cell>
          <cell r="D191" t="str">
            <v>FS16F5</v>
          </cell>
          <cell r="E191" t="str">
            <v>OL6004</v>
          </cell>
          <cell r="G191" t="str">
            <v>MM</v>
          </cell>
          <cell r="I191" t="str">
            <v>Coal=WH4</v>
          </cell>
          <cell r="N191" t="str">
            <v>F1.50</v>
          </cell>
        </row>
        <row r="192">
          <cell r="A192" t="str">
            <v>NE0118FS16F6</v>
          </cell>
          <cell r="B192" t="str">
            <v>NE0118</v>
          </cell>
          <cell r="C192" t="str">
            <v>B61336</v>
          </cell>
          <cell r="D192" t="str">
            <v>FS16F6</v>
          </cell>
          <cell r="E192" t="str">
            <v>OL6004</v>
          </cell>
          <cell r="G192" t="str">
            <v>MM</v>
          </cell>
          <cell r="I192" t="str">
            <v>Coal=WH4</v>
          </cell>
          <cell r="N192" t="str">
            <v>F1.55</v>
          </cell>
        </row>
        <row r="193">
          <cell r="A193" t="str">
            <v>NE0118FS16F7</v>
          </cell>
          <cell r="B193" t="str">
            <v>NE0118</v>
          </cell>
          <cell r="C193" t="str">
            <v>B61337</v>
          </cell>
          <cell r="D193" t="str">
            <v>FS16F7</v>
          </cell>
          <cell r="E193" t="str">
            <v>OL6004</v>
          </cell>
          <cell r="G193" t="str">
            <v>MM</v>
          </cell>
          <cell r="I193" t="str">
            <v>Coal=WH4</v>
          </cell>
          <cell r="N193" t="str">
            <v>F1.60</v>
          </cell>
        </row>
        <row r="194">
          <cell r="A194" t="str">
            <v>NE0118FS16F8</v>
          </cell>
          <cell r="B194" t="str">
            <v>NE0118</v>
          </cell>
          <cell r="C194" t="str">
            <v>B61338</v>
          </cell>
          <cell r="D194" t="str">
            <v>FS16F8</v>
          </cell>
          <cell r="E194" t="str">
            <v>OL6004</v>
          </cell>
          <cell r="G194" t="str">
            <v>MM</v>
          </cell>
          <cell r="I194" t="str">
            <v>Coal=WH4</v>
          </cell>
          <cell r="N194" t="str">
            <v>F1.70</v>
          </cell>
        </row>
        <row r="195">
          <cell r="A195" t="str">
            <v>NE0118FS16F9</v>
          </cell>
          <cell r="B195" t="str">
            <v>NE0118</v>
          </cell>
          <cell r="C195" t="str">
            <v>B61339</v>
          </cell>
          <cell r="D195" t="str">
            <v>FS16F9</v>
          </cell>
          <cell r="E195" t="str">
            <v>OL6004</v>
          </cell>
          <cell r="G195" t="str">
            <v>MM</v>
          </cell>
          <cell r="I195" t="str">
            <v>Coal=WH4</v>
          </cell>
          <cell r="N195" t="str">
            <v>F1.80</v>
          </cell>
        </row>
        <row r="196">
          <cell r="A196" t="str">
            <v>NE0118FS16F10</v>
          </cell>
          <cell r="B196" t="str">
            <v>NE0118</v>
          </cell>
          <cell r="C196" t="str">
            <v>B61340</v>
          </cell>
          <cell r="D196" t="str">
            <v>FS16F10</v>
          </cell>
          <cell r="E196" t="str">
            <v>OL6004</v>
          </cell>
          <cell r="G196" t="str">
            <v>MM</v>
          </cell>
          <cell r="I196" t="str">
            <v>Coal=WH4</v>
          </cell>
          <cell r="N196" t="str">
            <v>F1.90</v>
          </cell>
        </row>
        <row r="197">
          <cell r="A197" t="str">
            <v>NE0118FS16F11</v>
          </cell>
          <cell r="B197" t="str">
            <v>NE0118</v>
          </cell>
          <cell r="C197" t="str">
            <v>B61341</v>
          </cell>
          <cell r="D197" t="str">
            <v>FS16F11</v>
          </cell>
          <cell r="E197" t="str">
            <v>OL6004</v>
          </cell>
          <cell r="G197" t="str">
            <v>MM</v>
          </cell>
          <cell r="I197" t="str">
            <v>Coal=WH4</v>
          </cell>
          <cell r="N197" t="str">
            <v>F2.00</v>
          </cell>
        </row>
        <row r="198">
          <cell r="A198" t="str">
            <v>NE0118FS16F12</v>
          </cell>
          <cell r="B198" t="str">
            <v>NE0118</v>
          </cell>
          <cell r="C198" t="str">
            <v>B61342</v>
          </cell>
          <cell r="D198" t="str">
            <v>FS16F12</v>
          </cell>
          <cell r="E198" t="str">
            <v>OL6004</v>
          </cell>
          <cell r="G198" t="str">
            <v>MM</v>
          </cell>
          <cell r="I198" t="str">
            <v>Coal=WH4</v>
          </cell>
          <cell r="N198" t="str">
            <v>F2.20</v>
          </cell>
        </row>
        <row r="199">
          <cell r="A199" t="str">
            <v>NE0118FS16F13</v>
          </cell>
          <cell r="B199" t="str">
            <v>NE0118</v>
          </cell>
          <cell r="C199" t="str">
            <v>B61343</v>
          </cell>
          <cell r="D199" t="str">
            <v>FS16F13</v>
          </cell>
          <cell r="E199" t="str">
            <v>OL6004</v>
          </cell>
          <cell r="G199" t="str">
            <v>MM</v>
          </cell>
          <cell r="I199" t="str">
            <v>Coal=WH4</v>
          </cell>
          <cell r="N199" t="str">
            <v>S2.20</v>
          </cell>
        </row>
        <row r="200">
          <cell r="A200" t="str">
            <v>NE0118FS17F1</v>
          </cell>
          <cell r="B200" t="str">
            <v>NE0118</v>
          </cell>
          <cell r="C200" t="str">
            <v>B61344</v>
          </cell>
          <cell r="D200" t="str">
            <v>FS17F1</v>
          </cell>
          <cell r="E200" t="str">
            <v>OL6004</v>
          </cell>
          <cell r="F200">
            <v>29080</v>
          </cell>
          <cell r="G200" t="str">
            <v>MM</v>
          </cell>
          <cell r="I200" t="str">
            <v>Coal=WH4</v>
          </cell>
          <cell r="N200" t="str">
            <v>F1.30</v>
          </cell>
        </row>
        <row r="201">
          <cell r="A201" t="str">
            <v>NE0118FS17F2</v>
          </cell>
          <cell r="B201" t="str">
            <v>NE0118</v>
          </cell>
          <cell r="C201" t="str">
            <v>B61345</v>
          </cell>
          <cell r="D201" t="str">
            <v>FS17F2</v>
          </cell>
          <cell r="E201" t="str">
            <v>OL6004</v>
          </cell>
          <cell r="G201" t="str">
            <v>MM</v>
          </cell>
          <cell r="I201" t="str">
            <v>Coal=WH4</v>
          </cell>
          <cell r="N201" t="str">
            <v>F1.35</v>
          </cell>
        </row>
        <row r="202">
          <cell r="A202" t="str">
            <v>NE0118FS17F3</v>
          </cell>
          <cell r="B202" t="str">
            <v>NE0118</v>
          </cell>
          <cell r="C202" t="str">
            <v>B61346</v>
          </cell>
          <cell r="D202" t="str">
            <v>FS17F3</v>
          </cell>
          <cell r="E202" t="str">
            <v>OL6004</v>
          </cell>
          <cell r="G202" t="str">
            <v>MM</v>
          </cell>
          <cell r="I202" t="str">
            <v>Coal=WH4</v>
          </cell>
          <cell r="N202" t="str">
            <v>F1.40</v>
          </cell>
        </row>
        <row r="203">
          <cell r="A203" t="str">
            <v>NE0118FS17F4</v>
          </cell>
          <cell r="B203" t="str">
            <v>NE0118</v>
          </cell>
          <cell r="C203" t="str">
            <v>B61347</v>
          </cell>
          <cell r="D203" t="str">
            <v>FS17F4</v>
          </cell>
          <cell r="E203" t="str">
            <v>OL6004</v>
          </cell>
          <cell r="G203" t="str">
            <v>MM</v>
          </cell>
          <cell r="I203" t="str">
            <v>Coal=WH4</v>
          </cell>
          <cell r="N203" t="str">
            <v>F1.45</v>
          </cell>
        </row>
        <row r="204">
          <cell r="A204" t="str">
            <v>NE0118FS17F5</v>
          </cell>
          <cell r="B204" t="str">
            <v>NE0118</v>
          </cell>
          <cell r="C204" t="str">
            <v>B61348</v>
          </cell>
          <cell r="D204" t="str">
            <v>FS17F5</v>
          </cell>
          <cell r="E204" t="str">
            <v>OL6004</v>
          </cell>
          <cell r="G204" t="str">
            <v>MM</v>
          </cell>
          <cell r="I204" t="str">
            <v>Coal=WH4</v>
          </cell>
          <cell r="N204" t="str">
            <v>F1.50</v>
          </cell>
        </row>
        <row r="205">
          <cell r="A205" t="str">
            <v>NE0118FS17F6</v>
          </cell>
          <cell r="B205" t="str">
            <v>NE0118</v>
          </cell>
          <cell r="C205" t="str">
            <v>B61349</v>
          </cell>
          <cell r="D205" t="str">
            <v>FS17F6</v>
          </cell>
          <cell r="E205" t="str">
            <v>OL6004</v>
          </cell>
          <cell r="G205" t="str">
            <v>MM</v>
          </cell>
          <cell r="I205" t="str">
            <v>Coal=WH4</v>
          </cell>
          <cell r="N205" t="str">
            <v>F1.55</v>
          </cell>
        </row>
        <row r="206">
          <cell r="A206" t="str">
            <v>NE0118FS17F7</v>
          </cell>
          <cell r="B206" t="str">
            <v>NE0118</v>
          </cell>
          <cell r="C206" t="str">
            <v>B61350</v>
          </cell>
          <cell r="D206" t="str">
            <v>FS17F7</v>
          </cell>
          <cell r="E206" t="str">
            <v>OL6004</v>
          </cell>
          <cell r="G206" t="str">
            <v>MM</v>
          </cell>
          <cell r="I206" t="str">
            <v>Coal=WH4</v>
          </cell>
          <cell r="L206" t="str">
            <v/>
          </cell>
          <cell r="N206" t="str">
            <v>F1.60</v>
          </cell>
        </row>
        <row r="207">
          <cell r="A207" t="str">
            <v>NE0118FS17F8</v>
          </cell>
          <cell r="B207" t="str">
            <v>NE0118</v>
          </cell>
          <cell r="C207" t="str">
            <v>B61351</v>
          </cell>
          <cell r="D207" t="str">
            <v>FS17F8</v>
          </cell>
          <cell r="E207" t="str">
            <v>OL6004</v>
          </cell>
          <cell r="G207" t="str">
            <v>MM</v>
          </cell>
          <cell r="I207" t="str">
            <v>Coal=WH4</v>
          </cell>
          <cell r="L207" t="str">
            <v/>
          </cell>
          <cell r="N207" t="str">
            <v>F1.70</v>
          </cell>
        </row>
        <row r="208">
          <cell r="A208" t="str">
            <v>NE0118FS17F9</v>
          </cell>
          <cell r="B208" t="str">
            <v>NE0118</v>
          </cell>
          <cell r="C208" t="str">
            <v>B61352</v>
          </cell>
          <cell r="D208" t="str">
            <v>FS17F9</v>
          </cell>
          <cell r="E208" t="str">
            <v>OL6004</v>
          </cell>
          <cell r="G208" t="str">
            <v>MM</v>
          </cell>
          <cell r="I208" t="str">
            <v>Coal=WH4</v>
          </cell>
          <cell r="L208" t="str">
            <v/>
          </cell>
          <cell r="N208" t="str">
            <v>F1.80</v>
          </cell>
        </row>
        <row r="209">
          <cell r="A209" t="str">
            <v>NE0118FS17F10</v>
          </cell>
          <cell r="B209" t="str">
            <v>NE0118</v>
          </cell>
          <cell r="C209" t="str">
            <v>B61353</v>
          </cell>
          <cell r="D209" t="str">
            <v>FS17F10</v>
          </cell>
          <cell r="E209" t="str">
            <v>OL6004</v>
          </cell>
          <cell r="G209" t="str">
            <v>MM</v>
          </cell>
          <cell r="I209" t="str">
            <v>Coal=WH4</v>
          </cell>
          <cell r="L209" t="str">
            <v/>
          </cell>
          <cell r="N209" t="str">
            <v>F1.90</v>
          </cell>
        </row>
        <row r="210">
          <cell r="A210" t="str">
            <v>NE0118FS17F11</v>
          </cell>
          <cell r="B210" t="str">
            <v>NE0118</v>
          </cell>
          <cell r="C210" t="str">
            <v>B61354</v>
          </cell>
          <cell r="D210" t="str">
            <v>FS17F11</v>
          </cell>
          <cell r="E210" t="str">
            <v>OL6004</v>
          </cell>
          <cell r="G210" t="str">
            <v>MM</v>
          </cell>
          <cell r="I210" t="str">
            <v>Coal=WH4</v>
          </cell>
          <cell r="N210" t="str">
            <v>F2.00</v>
          </cell>
        </row>
        <row r="211">
          <cell r="A211" t="str">
            <v>NE0118FS17F12</v>
          </cell>
          <cell r="B211" t="str">
            <v>NE0118</v>
          </cell>
          <cell r="C211" t="str">
            <v>B61355</v>
          </cell>
          <cell r="D211" t="str">
            <v>FS17F12</v>
          </cell>
          <cell r="E211" t="str">
            <v>OL6004</v>
          </cell>
          <cell r="G211" t="str">
            <v>MM</v>
          </cell>
          <cell r="I211" t="str">
            <v>Coal=WH4</v>
          </cell>
          <cell r="N211" t="str">
            <v>F2.20</v>
          </cell>
        </row>
        <row r="212">
          <cell r="A212" t="str">
            <v>NE0118FS17F13</v>
          </cell>
          <cell r="B212" t="str">
            <v>NE0118</v>
          </cell>
          <cell r="C212" t="str">
            <v>B61356</v>
          </cell>
          <cell r="D212" t="str">
            <v>FS17F13</v>
          </cell>
          <cell r="E212" t="str">
            <v>OL6004</v>
          </cell>
          <cell r="G212" t="str">
            <v>MM</v>
          </cell>
          <cell r="I212" t="str">
            <v>Coal=WH4</v>
          </cell>
          <cell r="N212" t="str">
            <v>S2.20</v>
          </cell>
        </row>
        <row r="213">
          <cell r="A213" t="str">
            <v>NE0118FS18F1</v>
          </cell>
          <cell r="B213" t="str">
            <v>NE0118</v>
          </cell>
          <cell r="C213" t="str">
            <v>B61357</v>
          </cell>
          <cell r="D213" t="str">
            <v>FS18F1</v>
          </cell>
          <cell r="E213" t="str">
            <v>OL6004</v>
          </cell>
          <cell r="F213">
            <v>29080</v>
          </cell>
          <cell r="G213" t="str">
            <v>MM</v>
          </cell>
          <cell r="I213" t="str">
            <v>Coal=WH4</v>
          </cell>
          <cell r="N213" t="str">
            <v>F1.30</v>
          </cell>
        </row>
        <row r="214">
          <cell r="A214" t="str">
            <v>NE0118FS18F2</v>
          </cell>
          <cell r="B214" t="str">
            <v>NE0118</v>
          </cell>
          <cell r="C214" t="str">
            <v>B61358</v>
          </cell>
          <cell r="D214" t="str">
            <v>FS18F2</v>
          </cell>
          <cell r="E214" t="str">
            <v>OL6004</v>
          </cell>
          <cell r="G214" t="str">
            <v>MM</v>
          </cell>
          <cell r="I214" t="str">
            <v>Coal=WH4</v>
          </cell>
          <cell r="N214" t="str">
            <v>F1.35</v>
          </cell>
        </row>
        <row r="215">
          <cell r="A215" t="str">
            <v>NE0118FS18F3</v>
          </cell>
          <cell r="B215" t="str">
            <v>NE0118</v>
          </cell>
          <cell r="C215" t="str">
            <v>B61359</v>
          </cell>
          <cell r="D215" t="str">
            <v>FS18F3</v>
          </cell>
          <cell r="E215" t="str">
            <v>OL6004</v>
          </cell>
          <cell r="G215" t="str">
            <v>MM</v>
          </cell>
          <cell r="I215" t="str">
            <v>Coal=WH4</v>
          </cell>
          <cell r="N215" t="str">
            <v>F1.40</v>
          </cell>
        </row>
        <row r="216">
          <cell r="A216" t="str">
            <v>NE0118FS18F4</v>
          </cell>
          <cell r="B216" t="str">
            <v>NE0118</v>
          </cell>
          <cell r="C216" t="str">
            <v>B61360</v>
          </cell>
          <cell r="D216" t="str">
            <v>FS18F4</v>
          </cell>
          <cell r="E216" t="str">
            <v>OL6004</v>
          </cell>
          <cell r="G216" t="str">
            <v>MM</v>
          </cell>
          <cell r="I216" t="str">
            <v>Coal=WH4</v>
          </cell>
          <cell r="N216" t="str">
            <v>F1.45</v>
          </cell>
        </row>
        <row r="217">
          <cell r="A217" t="str">
            <v>NE0118FS18F5</v>
          </cell>
          <cell r="B217" t="str">
            <v>NE0118</v>
          </cell>
          <cell r="C217" t="str">
            <v>B61361</v>
          </cell>
          <cell r="D217" t="str">
            <v>FS18F5</v>
          </cell>
          <cell r="E217" t="str">
            <v>OL6004</v>
          </cell>
          <cell r="G217" t="str">
            <v>MM</v>
          </cell>
          <cell r="I217" t="str">
            <v>Coal=WH4</v>
          </cell>
          <cell r="N217" t="str">
            <v>F1.50</v>
          </cell>
        </row>
        <row r="218">
          <cell r="A218" t="str">
            <v>NE0118FS18F6</v>
          </cell>
          <cell r="B218" t="str">
            <v>NE0118</v>
          </cell>
          <cell r="C218" t="str">
            <v>B61362</v>
          </cell>
          <cell r="D218" t="str">
            <v>FS18F6</v>
          </cell>
          <cell r="E218" t="str">
            <v>OL6004</v>
          </cell>
          <cell r="G218" t="str">
            <v>MM</v>
          </cell>
          <cell r="I218" t="str">
            <v>Coal=WH4</v>
          </cell>
          <cell r="N218" t="str">
            <v>F1.55</v>
          </cell>
        </row>
        <row r="219">
          <cell r="A219" t="str">
            <v>NE0118FS18F7</v>
          </cell>
          <cell r="B219" t="str">
            <v>NE0118</v>
          </cell>
          <cell r="C219" t="str">
            <v>B61363</v>
          </cell>
          <cell r="D219" t="str">
            <v>FS18F7</v>
          </cell>
          <cell r="E219" t="str">
            <v>OL6004</v>
          </cell>
          <cell r="G219" t="str">
            <v>MM</v>
          </cell>
          <cell r="I219" t="str">
            <v>Coal=WH4</v>
          </cell>
          <cell r="N219" t="str">
            <v>F1.60</v>
          </cell>
        </row>
        <row r="220">
          <cell r="A220" t="str">
            <v>NE0118FS18F8</v>
          </cell>
          <cell r="B220" t="str">
            <v>NE0118</v>
          </cell>
          <cell r="C220" t="str">
            <v>B61364</v>
          </cell>
          <cell r="D220" t="str">
            <v>FS18F8</v>
          </cell>
          <cell r="E220" t="str">
            <v>OL6004</v>
          </cell>
          <cell r="G220" t="str">
            <v>MM</v>
          </cell>
          <cell r="I220" t="str">
            <v>Coal=WH4</v>
          </cell>
          <cell r="N220" t="str">
            <v>F1.70</v>
          </cell>
        </row>
        <row r="221">
          <cell r="A221" t="str">
            <v>NE0118FS18F9</v>
          </cell>
          <cell r="B221" t="str">
            <v>NE0118</v>
          </cell>
          <cell r="C221" t="str">
            <v>B61365</v>
          </cell>
          <cell r="D221" t="str">
            <v>FS18F9</v>
          </cell>
          <cell r="E221" t="str">
            <v>OL6004</v>
          </cell>
          <cell r="G221" t="str">
            <v>MM</v>
          </cell>
          <cell r="I221" t="str">
            <v>Coal=WH4</v>
          </cell>
          <cell r="N221" t="str">
            <v>F1.80</v>
          </cell>
        </row>
        <row r="222">
          <cell r="A222" t="str">
            <v>NE0118FS18F10</v>
          </cell>
          <cell r="B222" t="str">
            <v>NE0118</v>
          </cell>
          <cell r="C222" t="str">
            <v>B61366</v>
          </cell>
          <cell r="D222" t="str">
            <v>FS18F10</v>
          </cell>
          <cell r="E222" t="str">
            <v>OL6004</v>
          </cell>
          <cell r="G222" t="str">
            <v>MM</v>
          </cell>
          <cell r="I222" t="str">
            <v>Coal=WH4</v>
          </cell>
          <cell r="N222" t="str">
            <v>F1.90</v>
          </cell>
        </row>
        <row r="223">
          <cell r="A223" t="str">
            <v>NE0118FS18F11</v>
          </cell>
          <cell r="B223" t="str">
            <v>NE0118</v>
          </cell>
          <cell r="C223" t="str">
            <v>B61367</v>
          </cell>
          <cell r="D223" t="str">
            <v>FS18F11</v>
          </cell>
          <cell r="E223" t="str">
            <v>OL6004</v>
          </cell>
          <cell r="G223" t="str">
            <v>MM</v>
          </cell>
          <cell r="I223" t="str">
            <v>Coal=WH4</v>
          </cell>
          <cell r="N223" t="str">
            <v>F2.00</v>
          </cell>
        </row>
        <row r="224">
          <cell r="A224" t="str">
            <v>NE0118FS18F12</v>
          </cell>
          <cell r="B224" t="str">
            <v>NE0118</v>
          </cell>
          <cell r="C224" t="str">
            <v>B61368</v>
          </cell>
          <cell r="D224" t="str">
            <v>FS18F12</v>
          </cell>
          <cell r="E224" t="str">
            <v>OL6004</v>
          </cell>
          <cell r="G224" t="str">
            <v>MM</v>
          </cell>
          <cell r="I224" t="str">
            <v>Coal=WH4</v>
          </cell>
          <cell r="N224" t="str">
            <v>F2.20</v>
          </cell>
        </row>
        <row r="225">
          <cell r="A225" t="str">
            <v>NE0118FS18F13</v>
          </cell>
          <cell r="B225" t="str">
            <v>NE0118</v>
          </cell>
          <cell r="C225" t="str">
            <v>B61369</v>
          </cell>
          <cell r="D225" t="str">
            <v>FS18F13</v>
          </cell>
          <cell r="E225" t="str">
            <v>OL6004</v>
          </cell>
          <cell r="G225" t="str">
            <v>MM</v>
          </cell>
          <cell r="I225" t="str">
            <v>Coal=WH4</v>
          </cell>
          <cell r="N225" t="str">
            <v>S2.20</v>
          </cell>
        </row>
        <row r="226">
          <cell r="A226" t="str">
            <v>NE0118FS19F1</v>
          </cell>
          <cell r="B226" t="str">
            <v>NE0118</v>
          </cell>
          <cell r="C226" t="str">
            <v>B61370</v>
          </cell>
          <cell r="D226" t="str">
            <v>FS19F1</v>
          </cell>
          <cell r="E226" t="str">
            <v>OL6004</v>
          </cell>
          <cell r="F226">
            <v>29080</v>
          </cell>
          <cell r="G226" t="str">
            <v>MM</v>
          </cell>
          <cell r="I226" t="str">
            <v>Coal=WH4</v>
          </cell>
          <cell r="N226" t="str">
            <v>F1.30</v>
          </cell>
        </row>
        <row r="227">
          <cell r="A227" t="str">
            <v>NE0118FS19F2</v>
          </cell>
          <cell r="B227" t="str">
            <v>NE0118</v>
          </cell>
          <cell r="C227" t="str">
            <v>B61371</v>
          </cell>
          <cell r="D227" t="str">
            <v>FS19F2</v>
          </cell>
          <cell r="E227" t="str">
            <v>OL6004</v>
          </cell>
          <cell r="G227" t="str">
            <v>MM</v>
          </cell>
          <cell r="I227" t="str">
            <v>Coal=WH4</v>
          </cell>
          <cell r="N227" t="str">
            <v>F1.35</v>
          </cell>
        </row>
        <row r="228">
          <cell r="A228" t="str">
            <v>NE0118FS19F3</v>
          </cell>
          <cell r="B228" t="str">
            <v>NE0118</v>
          </cell>
          <cell r="C228" t="str">
            <v>B61372</v>
          </cell>
          <cell r="D228" t="str">
            <v>FS19F3</v>
          </cell>
          <cell r="E228" t="str">
            <v>OL6004</v>
          </cell>
          <cell r="G228" t="str">
            <v>MM</v>
          </cell>
          <cell r="I228" t="str">
            <v>Coal=WH4</v>
          </cell>
          <cell r="N228" t="str">
            <v>F1.40</v>
          </cell>
        </row>
        <row r="229">
          <cell r="A229" t="str">
            <v>NE0118FS19F4</v>
          </cell>
          <cell r="B229" t="str">
            <v>NE0118</v>
          </cell>
          <cell r="C229" t="str">
            <v>B61373</v>
          </cell>
          <cell r="D229" t="str">
            <v>FS19F4</v>
          </cell>
          <cell r="E229" t="str">
            <v>OL6004</v>
          </cell>
          <cell r="G229" t="str">
            <v>MM</v>
          </cell>
          <cell r="I229" t="str">
            <v>Coal=WH4</v>
          </cell>
          <cell r="N229" t="str">
            <v>F1.45</v>
          </cell>
        </row>
        <row r="230">
          <cell r="A230" t="str">
            <v>NE0118FS19F5</v>
          </cell>
          <cell r="B230" t="str">
            <v>NE0118</v>
          </cell>
          <cell r="C230" t="str">
            <v>B61374</v>
          </cell>
          <cell r="D230" t="str">
            <v>FS19F5</v>
          </cell>
          <cell r="E230" t="str">
            <v>OL6004</v>
          </cell>
          <cell r="G230" t="str">
            <v>MM</v>
          </cell>
          <cell r="I230" t="str">
            <v>Coal=WH4</v>
          </cell>
          <cell r="N230" t="str">
            <v>F1.50</v>
          </cell>
        </row>
        <row r="231">
          <cell r="A231" t="str">
            <v>NE0118FS19F6</v>
          </cell>
          <cell r="B231" t="str">
            <v>NE0118</v>
          </cell>
          <cell r="C231" t="str">
            <v>B61375</v>
          </cell>
          <cell r="D231" t="str">
            <v>FS19F6</v>
          </cell>
          <cell r="E231" t="str">
            <v>OL6004</v>
          </cell>
          <cell r="G231" t="str">
            <v>MM</v>
          </cell>
          <cell r="I231" t="str">
            <v>Coal=WH4</v>
          </cell>
          <cell r="N231" t="str">
            <v>F1.55</v>
          </cell>
        </row>
        <row r="232">
          <cell r="A232" t="str">
            <v>NE0118FS19F7</v>
          </cell>
          <cell r="B232" t="str">
            <v>NE0118</v>
          </cell>
          <cell r="C232" t="str">
            <v>B61376</v>
          </cell>
          <cell r="D232" t="str">
            <v>FS19F7</v>
          </cell>
          <cell r="E232" t="str">
            <v>OL6004</v>
          </cell>
          <cell r="G232" t="str">
            <v>MM</v>
          </cell>
          <cell r="I232" t="str">
            <v>Coal=WH4</v>
          </cell>
          <cell r="N232" t="str">
            <v>F1.60</v>
          </cell>
        </row>
        <row r="233">
          <cell r="A233" t="str">
            <v>NE0118FS19F8</v>
          </cell>
          <cell r="B233" t="str">
            <v>NE0118</v>
          </cell>
          <cell r="C233" t="str">
            <v>B61377</v>
          </cell>
          <cell r="D233" t="str">
            <v>FS19F8</v>
          </cell>
          <cell r="E233" t="str">
            <v>OL6004</v>
          </cell>
          <cell r="G233" t="str">
            <v>MM</v>
          </cell>
          <cell r="I233" t="str">
            <v>Coal=WH4</v>
          </cell>
          <cell r="N233" t="str">
            <v>F1.70</v>
          </cell>
        </row>
        <row r="234">
          <cell r="A234" t="str">
            <v>NE0118FS19F9</v>
          </cell>
          <cell r="B234" t="str">
            <v>NE0118</v>
          </cell>
          <cell r="C234" t="str">
            <v>B61378</v>
          </cell>
          <cell r="D234" t="str">
            <v>FS19F9</v>
          </cell>
          <cell r="E234" t="str">
            <v>OL6004</v>
          </cell>
          <cell r="G234" t="str">
            <v>MM</v>
          </cell>
          <cell r="I234" t="str">
            <v>Coal=WH4</v>
          </cell>
          <cell r="N234" t="str">
            <v>F1.80</v>
          </cell>
        </row>
        <row r="235">
          <cell r="A235" t="str">
            <v>NE0118FS19F10</v>
          </cell>
          <cell r="B235" t="str">
            <v>NE0118</v>
          </cell>
          <cell r="C235" t="str">
            <v>B61379</v>
          </cell>
          <cell r="D235" t="str">
            <v>FS19F10</v>
          </cell>
          <cell r="E235" t="str">
            <v>OL6004</v>
          </cell>
          <cell r="G235" t="str">
            <v>MM</v>
          </cell>
          <cell r="I235" t="str">
            <v>Coal=WH4</v>
          </cell>
          <cell r="N235" t="str">
            <v>F1.90</v>
          </cell>
        </row>
        <row r="236">
          <cell r="A236" t="str">
            <v>NE0118FS19F11</v>
          </cell>
          <cell r="B236" t="str">
            <v>NE0118</v>
          </cell>
          <cell r="C236" t="str">
            <v>B61380</v>
          </cell>
          <cell r="D236" t="str">
            <v>FS19F11</v>
          </cell>
          <cell r="E236" t="str">
            <v>OL6004</v>
          </cell>
          <cell r="G236" t="str">
            <v>MM</v>
          </cell>
          <cell r="I236" t="str">
            <v>Coal=WH4</v>
          </cell>
          <cell r="N236" t="str">
            <v>F2.00</v>
          </cell>
        </row>
        <row r="237">
          <cell r="A237" t="str">
            <v>NE0118FS19F12</v>
          </cell>
          <cell r="B237" t="str">
            <v>NE0118</v>
          </cell>
          <cell r="C237" t="str">
            <v>B61381</v>
          </cell>
          <cell r="D237" t="str">
            <v>FS19F12</v>
          </cell>
          <cell r="E237" t="str">
            <v>OL6004</v>
          </cell>
          <cell r="G237" t="str">
            <v>MM</v>
          </cell>
          <cell r="I237" t="str">
            <v>Coal=WH4</v>
          </cell>
          <cell r="N237" t="str">
            <v>F2.20</v>
          </cell>
        </row>
        <row r="238">
          <cell r="A238" t="str">
            <v>NE0118FS19F13</v>
          </cell>
          <cell r="B238" t="str">
            <v>NE0118</v>
          </cell>
          <cell r="C238" t="str">
            <v>B61382</v>
          </cell>
          <cell r="D238" t="str">
            <v>FS19F13</v>
          </cell>
          <cell r="E238" t="str">
            <v>OL6004</v>
          </cell>
          <cell r="G238" t="str">
            <v>MM</v>
          </cell>
          <cell r="I238" t="str">
            <v>Coal=WH4</v>
          </cell>
          <cell r="N238" t="str">
            <v>S2.20</v>
          </cell>
        </row>
        <row r="239">
          <cell r="A239" t="str">
            <v>NE0118FS20F1</v>
          </cell>
          <cell r="B239" t="str">
            <v>NE0118</v>
          </cell>
          <cell r="C239" t="str">
            <v>B61383</v>
          </cell>
          <cell r="D239" t="str">
            <v>FS20F1</v>
          </cell>
          <cell r="E239" t="str">
            <v>OL6004</v>
          </cell>
          <cell r="F239">
            <v>29080</v>
          </cell>
          <cell r="G239" t="str">
            <v>MM</v>
          </cell>
          <cell r="I239" t="str">
            <v>Coal=WH4</v>
          </cell>
          <cell r="N239" t="str">
            <v>F1.30</v>
          </cell>
        </row>
        <row r="240">
          <cell r="A240" t="str">
            <v>NE0118FS20F2</v>
          </cell>
          <cell r="B240" t="str">
            <v>NE0118</v>
          </cell>
          <cell r="C240" t="str">
            <v>B61384</v>
          </cell>
          <cell r="D240" t="str">
            <v>FS20F2</v>
          </cell>
          <cell r="E240" t="str">
            <v>OL6004</v>
          </cell>
          <cell r="G240" t="str">
            <v>MM</v>
          </cell>
          <cell r="I240" t="str">
            <v>Coal=WH4</v>
          </cell>
          <cell r="N240" t="str">
            <v>F1.35</v>
          </cell>
        </row>
        <row r="241">
          <cell r="A241" t="str">
            <v>NE0118FS20F3</v>
          </cell>
          <cell r="B241" t="str">
            <v>NE0118</v>
          </cell>
          <cell r="C241" t="str">
            <v>B61385</v>
          </cell>
          <cell r="D241" t="str">
            <v>FS20F3</v>
          </cell>
          <cell r="E241" t="str">
            <v>OL6004</v>
          </cell>
          <cell r="G241" t="str">
            <v>MM</v>
          </cell>
          <cell r="I241" t="str">
            <v>Coal=WH4</v>
          </cell>
          <cell r="N241" t="str">
            <v>F1.40</v>
          </cell>
        </row>
        <row r="242">
          <cell r="A242" t="str">
            <v>NE0118FS20F4</v>
          </cell>
          <cell r="B242" t="str">
            <v>NE0118</v>
          </cell>
          <cell r="C242" t="str">
            <v>B61386</v>
          </cell>
          <cell r="D242" t="str">
            <v>FS20F4</v>
          </cell>
          <cell r="E242" t="str">
            <v>OL6004</v>
          </cell>
          <cell r="G242" t="str">
            <v>MM</v>
          </cell>
          <cell r="I242" t="str">
            <v>Coal=WH4</v>
          </cell>
          <cell r="N242" t="str">
            <v>F1.45</v>
          </cell>
        </row>
        <row r="243">
          <cell r="A243" t="str">
            <v>NE0118FS20F5</v>
          </cell>
          <cell r="B243" t="str">
            <v>NE0118</v>
          </cell>
          <cell r="C243" t="str">
            <v>B61387</v>
          </cell>
          <cell r="D243" t="str">
            <v>FS20F5</v>
          </cell>
          <cell r="E243" t="str">
            <v>OL6004</v>
          </cell>
          <cell r="G243" t="str">
            <v>MM</v>
          </cell>
          <cell r="I243" t="str">
            <v>Coal=WH4</v>
          </cell>
          <cell r="N243" t="str">
            <v>F1.50</v>
          </cell>
        </row>
        <row r="244">
          <cell r="A244" t="str">
            <v>NE0118FS20F6</v>
          </cell>
          <cell r="B244" t="str">
            <v>NE0118</v>
          </cell>
          <cell r="C244" t="str">
            <v>B61388</v>
          </cell>
          <cell r="D244" t="str">
            <v>FS20F6</v>
          </cell>
          <cell r="E244" t="str">
            <v>OL6004</v>
          </cell>
          <cell r="G244" t="str">
            <v>MM</v>
          </cell>
          <cell r="I244" t="str">
            <v>Coal=WH4</v>
          </cell>
          <cell r="N244" t="str">
            <v>F1.55</v>
          </cell>
        </row>
        <row r="245">
          <cell r="A245" t="str">
            <v>NE0118FS20F7</v>
          </cell>
          <cell r="B245" t="str">
            <v>NE0118</v>
          </cell>
          <cell r="C245" t="str">
            <v>B61389</v>
          </cell>
          <cell r="D245" t="str">
            <v>FS20F7</v>
          </cell>
          <cell r="E245" t="str">
            <v>OL6004</v>
          </cell>
          <cell r="G245" t="str">
            <v>MM</v>
          </cell>
          <cell r="I245" t="str">
            <v>Coal=WH4</v>
          </cell>
          <cell r="N245" t="str">
            <v>F1.60</v>
          </cell>
        </row>
        <row r="246">
          <cell r="A246" t="str">
            <v>NE0118FS20F8</v>
          </cell>
          <cell r="B246" t="str">
            <v>NE0118</v>
          </cell>
          <cell r="C246" t="str">
            <v>B61390</v>
          </cell>
          <cell r="D246" t="str">
            <v>FS20F8</v>
          </cell>
          <cell r="E246" t="str">
            <v>OL6004</v>
          </cell>
          <cell r="G246" t="str">
            <v>MM</v>
          </cell>
          <cell r="I246" t="str">
            <v>Coal=WH4</v>
          </cell>
          <cell r="N246" t="str">
            <v>F1.70</v>
          </cell>
        </row>
        <row r="247">
          <cell r="A247" t="str">
            <v>NE0118FS20F9</v>
          </cell>
          <cell r="B247" t="str">
            <v>NE0118</v>
          </cell>
          <cell r="C247" t="str">
            <v>B61391</v>
          </cell>
          <cell r="D247" t="str">
            <v>FS20F9</v>
          </cell>
          <cell r="E247" t="str">
            <v>OL6004</v>
          </cell>
          <cell r="G247" t="str">
            <v>MM</v>
          </cell>
          <cell r="I247" t="str">
            <v>Coal=WH4</v>
          </cell>
          <cell r="N247" t="str">
            <v>F1.80</v>
          </cell>
        </row>
        <row r="248">
          <cell r="A248" t="str">
            <v>NE0118FS20F10</v>
          </cell>
          <cell r="B248" t="str">
            <v>NE0118</v>
          </cell>
          <cell r="C248" t="str">
            <v>B61392</v>
          </cell>
          <cell r="D248" t="str">
            <v>FS20F10</v>
          </cell>
          <cell r="E248" t="str">
            <v>OL6004</v>
          </cell>
          <cell r="G248" t="str">
            <v>MM</v>
          </cell>
          <cell r="I248" t="str">
            <v>Coal=WH4</v>
          </cell>
          <cell r="N248" t="str">
            <v>F1.90</v>
          </cell>
        </row>
        <row r="249">
          <cell r="A249" t="str">
            <v>NE0118FS20F11</v>
          </cell>
          <cell r="B249" t="str">
            <v>NE0118</v>
          </cell>
          <cell r="C249" t="str">
            <v>B61393</v>
          </cell>
          <cell r="D249" t="str">
            <v>FS20F11</v>
          </cell>
          <cell r="E249" t="str">
            <v>OL6004</v>
          </cell>
          <cell r="G249" t="str">
            <v>MM</v>
          </cell>
          <cell r="I249" t="str">
            <v>Coal=WH4</v>
          </cell>
          <cell r="N249" t="str">
            <v>F2.00</v>
          </cell>
        </row>
        <row r="250">
          <cell r="A250" t="str">
            <v>NE0118FS20F12</v>
          </cell>
          <cell r="B250" t="str">
            <v>NE0118</v>
          </cell>
          <cell r="C250" t="str">
            <v>B61394</v>
          </cell>
          <cell r="D250" t="str">
            <v>FS20F12</v>
          </cell>
          <cell r="E250" t="str">
            <v>OL6004</v>
          </cell>
          <cell r="G250" t="str">
            <v>MM</v>
          </cell>
          <cell r="I250" t="str">
            <v>Coal=WH4</v>
          </cell>
          <cell r="N250" t="str">
            <v>F2.20</v>
          </cell>
        </row>
        <row r="251">
          <cell r="A251" t="str">
            <v>NE0118FS20F13</v>
          </cell>
          <cell r="B251" t="str">
            <v>NE0118</v>
          </cell>
          <cell r="C251" t="str">
            <v>B61395</v>
          </cell>
          <cell r="D251" t="str">
            <v>FS20F13</v>
          </cell>
          <cell r="E251" t="str">
            <v>OL6004</v>
          </cell>
          <cell r="G251" t="str">
            <v>MM</v>
          </cell>
          <cell r="I251" t="str">
            <v>Coal=WH4</v>
          </cell>
          <cell r="N251" t="str">
            <v>S2.20</v>
          </cell>
        </row>
        <row r="252">
          <cell r="A252" t="str">
            <v>NE0118FS21F1</v>
          </cell>
          <cell r="B252" t="str">
            <v>NE0118</v>
          </cell>
          <cell r="C252" t="str">
            <v>B61396</v>
          </cell>
          <cell r="D252" t="str">
            <v>FS21F1</v>
          </cell>
          <cell r="E252" t="str">
            <v>OL6004</v>
          </cell>
          <cell r="F252">
            <v>29081</v>
          </cell>
          <cell r="G252" t="str">
            <v>MM</v>
          </cell>
          <cell r="I252" t="str">
            <v>Non Coal=WH4 Floor</v>
          </cell>
          <cell r="N252" t="str">
            <v>F1.40</v>
          </cell>
        </row>
        <row r="253">
          <cell r="A253" t="str">
            <v>NE0118FS21F2</v>
          </cell>
          <cell r="B253" t="str">
            <v>NE0118</v>
          </cell>
          <cell r="C253" t="str">
            <v>B61397</v>
          </cell>
          <cell r="D253" t="str">
            <v>FS21F2</v>
          </cell>
          <cell r="E253" t="str">
            <v>OL6004</v>
          </cell>
          <cell r="G253" t="str">
            <v>MM</v>
          </cell>
          <cell r="I253" t="str">
            <v>Non Coal=WH4 Floor</v>
          </cell>
          <cell r="N253" t="str">
            <v>F1.60</v>
          </cell>
        </row>
        <row r="254">
          <cell r="A254" t="str">
            <v>NE0118FS21F3</v>
          </cell>
          <cell r="B254" t="str">
            <v>NE0118</v>
          </cell>
          <cell r="C254" t="str">
            <v>B61398</v>
          </cell>
          <cell r="D254" t="str">
            <v>FS21F3</v>
          </cell>
          <cell r="E254" t="str">
            <v>OL6004</v>
          </cell>
          <cell r="G254" t="str">
            <v>MM</v>
          </cell>
          <cell r="I254" t="str">
            <v>Non Coal=WH4 Floor</v>
          </cell>
          <cell r="N254" t="str">
            <v>F1.80</v>
          </cell>
        </row>
        <row r="255">
          <cell r="A255" t="str">
            <v>NE0118FS21F4</v>
          </cell>
          <cell r="B255" t="str">
            <v>NE0118</v>
          </cell>
          <cell r="C255" t="str">
            <v>B61399</v>
          </cell>
          <cell r="D255" t="str">
            <v>FS21F4</v>
          </cell>
          <cell r="E255" t="str">
            <v>OL6004</v>
          </cell>
          <cell r="G255" t="str">
            <v>MM</v>
          </cell>
          <cell r="I255" t="str">
            <v>Non Coal=WH4 Floor</v>
          </cell>
          <cell r="N255" t="str">
            <v>F2.00</v>
          </cell>
        </row>
        <row r="256">
          <cell r="A256" t="str">
            <v>NE0118FS21F5</v>
          </cell>
          <cell r="B256" t="str">
            <v>NE0118</v>
          </cell>
          <cell r="C256" t="str">
            <v>B61400</v>
          </cell>
          <cell r="D256" t="str">
            <v>FS21F5</v>
          </cell>
          <cell r="E256" t="str">
            <v>OL6004</v>
          </cell>
          <cell r="G256" t="str">
            <v>MM</v>
          </cell>
          <cell r="I256" t="str">
            <v>Non Coal=WH4 Floor</v>
          </cell>
          <cell r="N256" t="str">
            <v>F2.20</v>
          </cell>
        </row>
        <row r="257">
          <cell r="A257" t="str">
            <v>NE0118FS21F6</v>
          </cell>
          <cell r="B257" t="str">
            <v>NE0118</v>
          </cell>
          <cell r="C257" t="str">
            <v>B61401</v>
          </cell>
          <cell r="D257" t="str">
            <v>FS21F6</v>
          </cell>
          <cell r="E257" t="str">
            <v>OL6004</v>
          </cell>
          <cell r="G257" t="str">
            <v>MM</v>
          </cell>
          <cell r="I257" t="str">
            <v>Non Coal=WH4 Floor</v>
          </cell>
          <cell r="N257" t="str">
            <v>S2.20</v>
          </cell>
        </row>
        <row r="258">
          <cell r="A258" t="str">
            <v>NE0118-0.5 + 0.25</v>
          </cell>
          <cell r="B258" t="str">
            <v>NE0118</v>
          </cell>
          <cell r="C258" t="str">
            <v>B61520</v>
          </cell>
          <cell r="D258" t="str">
            <v>-0.5 + 0.25</v>
          </cell>
          <cell r="E258" t="str">
            <v>OL6004</v>
          </cell>
          <cell r="I258" t="str">
            <v>Non Coal=WH2 Roof</v>
          </cell>
        </row>
        <row r="259">
          <cell r="A259" t="str">
            <v>NE0118-0.25 + 0.125</v>
          </cell>
          <cell r="B259" t="str">
            <v>NE0118</v>
          </cell>
          <cell r="C259" t="str">
            <v>B61521</v>
          </cell>
          <cell r="D259" t="str">
            <v>-0.25 + 0.125</v>
          </cell>
          <cell r="E259" t="str">
            <v>OL6004</v>
          </cell>
          <cell r="I259" t="str">
            <v>Non Coal=WH2 Roof</v>
          </cell>
        </row>
        <row r="260">
          <cell r="A260" t="str">
            <v>NE0118-0.125 + 0.063</v>
          </cell>
          <cell r="B260" t="str">
            <v>NE0118</v>
          </cell>
          <cell r="C260" t="str">
            <v>B61522</v>
          </cell>
          <cell r="D260" t="str">
            <v>-0.125 + 0.063</v>
          </cell>
          <cell r="E260" t="str">
            <v>OL6004</v>
          </cell>
          <cell r="I260" t="str">
            <v>Non Coal=WH2 Roof</v>
          </cell>
        </row>
        <row r="261">
          <cell r="A261" t="str">
            <v>NE0118-0.063 + 0.038</v>
          </cell>
          <cell r="B261" t="str">
            <v>NE0118</v>
          </cell>
          <cell r="C261" t="str">
            <v>B61523</v>
          </cell>
          <cell r="D261" t="str">
            <v>-0.063 + 0.038</v>
          </cell>
          <cell r="E261" t="str">
            <v>OL6004</v>
          </cell>
          <cell r="I261" t="str">
            <v>Non Coal=WH2 Roof</v>
          </cell>
        </row>
        <row r="262">
          <cell r="A262" t="str">
            <v>NE0118-0.038</v>
          </cell>
          <cell r="B262" t="str">
            <v>NE0118</v>
          </cell>
          <cell r="C262" t="str">
            <v>B61524</v>
          </cell>
          <cell r="D262" t="str">
            <v>-0.038</v>
          </cell>
          <cell r="E262" t="str">
            <v>OL6004</v>
          </cell>
          <cell r="I262" t="str">
            <v>Non Coal=WH2 Roof</v>
          </cell>
        </row>
        <row r="263">
          <cell r="A263" t="str">
            <v>NE0118-0.5 + 0.25</v>
          </cell>
          <cell r="B263" t="str">
            <v>NE0118</v>
          </cell>
          <cell r="C263" t="str">
            <v>B61525</v>
          </cell>
          <cell r="D263" t="str">
            <v>-0.5 + 0.25</v>
          </cell>
          <cell r="E263" t="str">
            <v>OL6004</v>
          </cell>
          <cell r="I263" t="str">
            <v>Non Coal=MC</v>
          </cell>
        </row>
        <row r="264">
          <cell r="A264" t="str">
            <v>NE0118-0.25 + 0.125</v>
          </cell>
          <cell r="B264" t="str">
            <v>NE0118</v>
          </cell>
          <cell r="C264" t="str">
            <v>B61526</v>
          </cell>
          <cell r="D264" t="str">
            <v>-0.25 + 0.125</v>
          </cell>
          <cell r="E264" t="str">
            <v>OL6004</v>
          </cell>
          <cell r="I264" t="str">
            <v>Non Coal=MC</v>
          </cell>
        </row>
        <row r="265">
          <cell r="A265" t="str">
            <v>NE0118-0.125 + 0.063</v>
          </cell>
          <cell r="B265" t="str">
            <v>NE0118</v>
          </cell>
          <cell r="C265" t="str">
            <v>B61527</v>
          </cell>
          <cell r="D265" t="str">
            <v>-0.125 + 0.063</v>
          </cell>
          <cell r="E265" t="str">
            <v>OL6004</v>
          </cell>
          <cell r="I265" t="str">
            <v>Non Coal=MC</v>
          </cell>
        </row>
        <row r="266">
          <cell r="A266" t="str">
            <v>NE0118-0.063 + 0.038</v>
          </cell>
          <cell r="B266" t="str">
            <v>NE0118</v>
          </cell>
          <cell r="C266" t="str">
            <v>B61528</v>
          </cell>
          <cell r="D266" t="str">
            <v>-0.063 + 0.038</v>
          </cell>
          <cell r="E266" t="str">
            <v>OL6004</v>
          </cell>
          <cell r="I266" t="str">
            <v>Non Coal=MC</v>
          </cell>
        </row>
        <row r="267">
          <cell r="A267" t="str">
            <v>NE0118-0.038</v>
          </cell>
          <cell r="B267" t="str">
            <v>NE0118</v>
          </cell>
          <cell r="C267" t="str">
            <v>B61529</v>
          </cell>
          <cell r="D267" t="str">
            <v>-0.038</v>
          </cell>
          <cell r="E267" t="str">
            <v>OL6004</v>
          </cell>
          <cell r="I267" t="str">
            <v>Non Coal=MC</v>
          </cell>
        </row>
        <row r="268">
          <cell r="A268" t="str">
            <v>NE0118-0.5 + 0.25</v>
          </cell>
          <cell r="B268" t="str">
            <v>NE0118</v>
          </cell>
          <cell r="C268" t="str">
            <v>B61530</v>
          </cell>
          <cell r="D268" t="str">
            <v>-0.5 + 0.25</v>
          </cell>
          <cell r="E268" t="str">
            <v>OL6004</v>
          </cell>
          <cell r="I268" t="str">
            <v>Non Coal=WH4 Floor</v>
          </cell>
        </row>
        <row r="269">
          <cell r="A269" t="str">
            <v>NE0118-0.25 + 0.125</v>
          </cell>
          <cell r="B269" t="str">
            <v>NE0118</v>
          </cell>
          <cell r="C269" t="str">
            <v>B61531</v>
          </cell>
          <cell r="D269" t="str">
            <v>-0.25 + 0.125</v>
          </cell>
          <cell r="E269" t="str">
            <v>OL6004</v>
          </cell>
          <cell r="I269" t="str">
            <v>Non Coal=WH4 Floor</v>
          </cell>
        </row>
        <row r="270">
          <cell r="A270" t="str">
            <v>NE0118-0.125 + 0.063</v>
          </cell>
          <cell r="B270" t="str">
            <v>NE0118</v>
          </cell>
          <cell r="C270" t="str">
            <v>B61532</v>
          </cell>
          <cell r="D270" t="str">
            <v>-0.125 + 0.063</v>
          </cell>
          <cell r="E270" t="str">
            <v>OL6004</v>
          </cell>
          <cell r="I270" t="str">
            <v>Non Coal=WH4 Floor</v>
          </cell>
        </row>
        <row r="271">
          <cell r="A271" t="str">
            <v>NE0118-0.063 + 0.038</v>
          </cell>
          <cell r="B271" t="str">
            <v>NE0118</v>
          </cell>
          <cell r="C271" t="str">
            <v>B61533</v>
          </cell>
          <cell r="D271" t="str">
            <v>-0.063 + 0.038</v>
          </cell>
          <cell r="E271" t="str">
            <v>OL6004</v>
          </cell>
          <cell r="I271" t="str">
            <v>Non Coal=WH4 Floor</v>
          </cell>
        </row>
        <row r="272">
          <cell r="A272" t="str">
            <v>NE0118-0.038</v>
          </cell>
          <cell r="B272" t="str">
            <v>NE0118</v>
          </cell>
          <cell r="C272" t="str">
            <v>B61534</v>
          </cell>
          <cell r="D272" t="str">
            <v>-0.038</v>
          </cell>
          <cell r="E272" t="str">
            <v>OL6004</v>
          </cell>
          <cell r="I272" t="str">
            <v>Non Coal=WH4 Floor</v>
          </cell>
        </row>
        <row r="273">
          <cell r="A273" t="str">
            <v>NE0118FS22F1</v>
          </cell>
          <cell r="B273" t="str">
            <v>NE0118</v>
          </cell>
          <cell r="C273" t="str">
            <v>B62889</v>
          </cell>
          <cell r="D273" t="str">
            <v>FS22F1</v>
          </cell>
          <cell r="E273" t="str">
            <v>OL6004</v>
          </cell>
          <cell r="F273" t="str">
            <v>Fast coke</v>
          </cell>
          <cell r="I273" t="str">
            <v>WH2a</v>
          </cell>
          <cell r="N273" t="str">
            <v>F1.40</v>
          </cell>
        </row>
        <row r="274">
          <cell r="A274" t="str">
            <v>NE0118FS22F2</v>
          </cell>
          <cell r="B274" t="str">
            <v>NE0118</v>
          </cell>
          <cell r="C274" t="str">
            <v>B62890</v>
          </cell>
          <cell r="D274" t="str">
            <v>FS22F2</v>
          </cell>
          <cell r="E274" t="str">
            <v>OL6004</v>
          </cell>
          <cell r="F274" t="str">
            <v>Fast coke</v>
          </cell>
          <cell r="I274" t="str">
            <v>WH2a</v>
          </cell>
          <cell r="N274" t="str">
            <v>S1.40</v>
          </cell>
        </row>
        <row r="275">
          <cell r="A275" t="str">
            <v>NE0118FS23F1</v>
          </cell>
          <cell r="B275" t="str">
            <v>NE0118</v>
          </cell>
          <cell r="C275" t="str">
            <v>B62891</v>
          </cell>
          <cell r="D275" t="str">
            <v>FS23F1</v>
          </cell>
          <cell r="E275" t="str">
            <v>OL6004</v>
          </cell>
          <cell r="F275" t="str">
            <v>Fast coke</v>
          </cell>
          <cell r="I275" t="str">
            <v>WH2b+WH3P</v>
          </cell>
          <cell r="N275" t="str">
            <v>F1.40</v>
          </cell>
        </row>
        <row r="276">
          <cell r="A276" t="str">
            <v>NE0118FS23F2</v>
          </cell>
          <cell r="B276" t="str">
            <v>NE0118</v>
          </cell>
          <cell r="C276" t="str">
            <v>B62892</v>
          </cell>
          <cell r="D276" t="str">
            <v>FS23F2</v>
          </cell>
          <cell r="E276" t="str">
            <v>OL6004</v>
          </cell>
          <cell r="F276" t="str">
            <v>Fast coke</v>
          </cell>
          <cell r="I276" t="str">
            <v>WH2b+WH3P</v>
          </cell>
          <cell r="N276" t="str">
            <v>S1.40</v>
          </cell>
        </row>
        <row r="277">
          <cell r="A277" t="str">
            <v>NE0118FS24F1</v>
          </cell>
          <cell r="B277" t="str">
            <v>NE0118</v>
          </cell>
          <cell r="C277" t="str">
            <v>B62893</v>
          </cell>
          <cell r="D277" t="str">
            <v>FS24F1</v>
          </cell>
          <cell r="E277" t="str">
            <v>OL6004</v>
          </cell>
          <cell r="F277" t="str">
            <v>Fast coke</v>
          </cell>
          <cell r="I277" t="str">
            <v>WH3a</v>
          </cell>
          <cell r="N277" t="str">
            <v>F1.40</v>
          </cell>
        </row>
        <row r="278">
          <cell r="A278" t="str">
            <v>NE0118FS24F2</v>
          </cell>
          <cell r="B278" t="str">
            <v>NE0118</v>
          </cell>
          <cell r="C278" t="str">
            <v>B62894</v>
          </cell>
          <cell r="D278" t="str">
            <v>FS24F2</v>
          </cell>
          <cell r="E278" t="str">
            <v>OL6004</v>
          </cell>
          <cell r="F278" t="str">
            <v>Fast coke</v>
          </cell>
          <cell r="I278" t="str">
            <v>WH3a</v>
          </cell>
          <cell r="N278" t="str">
            <v>S1.40</v>
          </cell>
        </row>
        <row r="279">
          <cell r="A279" t="str">
            <v>NE0118</v>
          </cell>
          <cell r="B279" t="str">
            <v>NE0118</v>
          </cell>
        </row>
        <row r="280">
          <cell r="A280" t="str">
            <v>NE0118</v>
          </cell>
          <cell r="B280" t="str">
            <v>NE0118</v>
          </cell>
        </row>
        <row r="281">
          <cell r="A281" t="str">
            <v>NE0118</v>
          </cell>
          <cell r="B281" t="str">
            <v>NE0118</v>
          </cell>
        </row>
        <row r="282">
          <cell r="A282" t="str">
            <v>NE0118</v>
          </cell>
          <cell r="B282" t="str">
            <v>NE0118</v>
          </cell>
        </row>
        <row r="283">
          <cell r="A283" t="str">
            <v>NE0118</v>
          </cell>
          <cell r="B283" t="str">
            <v>NE0118</v>
          </cell>
        </row>
        <row r="284">
          <cell r="A284" t="str">
            <v>NE0118</v>
          </cell>
          <cell r="B284" t="str">
            <v>NE0118</v>
          </cell>
        </row>
        <row r="285">
          <cell r="A285" t="str">
            <v>NE0118</v>
          </cell>
          <cell r="B285" t="str">
            <v>NE0118</v>
          </cell>
        </row>
        <row r="286">
          <cell r="A286" t="str">
            <v>NE0118</v>
          </cell>
          <cell r="B286" t="str">
            <v>NE0118</v>
          </cell>
        </row>
        <row r="287">
          <cell r="A287" t="str">
            <v>NE0118</v>
          </cell>
          <cell r="B287" t="str">
            <v>NE0118</v>
          </cell>
        </row>
        <row r="288">
          <cell r="A288" t="str">
            <v>NE0118</v>
          </cell>
          <cell r="B288" t="str">
            <v>NE0118</v>
          </cell>
        </row>
        <row r="289">
          <cell r="A289" t="str">
            <v>NE0118</v>
          </cell>
          <cell r="B289" t="str">
            <v>NE0118</v>
          </cell>
        </row>
        <row r="290">
          <cell r="A290" t="str">
            <v>NE0118</v>
          </cell>
          <cell r="B290" t="str">
            <v>NE0118</v>
          </cell>
        </row>
        <row r="291">
          <cell r="A291" t="str">
            <v>NE0118</v>
          </cell>
          <cell r="B291" t="str">
            <v>NE0118</v>
          </cell>
        </row>
        <row r="292">
          <cell r="A292" t="str">
            <v>NE0118</v>
          </cell>
          <cell r="B292" t="str">
            <v>NE0118</v>
          </cell>
        </row>
        <row r="293">
          <cell r="A293" t="str">
            <v>NE0118</v>
          </cell>
          <cell r="B293" t="str">
            <v>NE0118</v>
          </cell>
        </row>
        <row r="294">
          <cell r="A294" t="str">
            <v>NE0118</v>
          </cell>
          <cell r="B294" t="str">
            <v>NE0118</v>
          </cell>
        </row>
        <row r="295">
          <cell r="A295" t="str">
            <v>NE0118</v>
          </cell>
          <cell r="B295" t="str">
            <v>NE0118</v>
          </cell>
        </row>
        <row r="296">
          <cell r="A296" t="str">
            <v>NE0118</v>
          </cell>
          <cell r="B296" t="str">
            <v>NE0118</v>
          </cell>
        </row>
        <row r="297">
          <cell r="A297" t="str">
            <v>NE0118</v>
          </cell>
          <cell r="B297" t="str">
            <v>NE0118</v>
          </cell>
        </row>
        <row r="298">
          <cell r="A298" t="str">
            <v>NE0118</v>
          </cell>
          <cell r="B298" t="str">
            <v>NE0118</v>
          </cell>
        </row>
        <row r="299">
          <cell r="A299" t="str">
            <v>NE0118</v>
          </cell>
          <cell r="B299" t="str">
            <v>NE0118</v>
          </cell>
        </row>
        <row r="300">
          <cell r="A300" t="str">
            <v>NE0118</v>
          </cell>
          <cell r="B300" t="str">
            <v>NE0118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y PW"/>
      <sheetName val="Prep PW (2)"/>
      <sheetName val="RC PW"/>
      <sheetName val="CF PW1"/>
      <sheetName val="CF PW2"/>
      <sheetName val="CF PW3"/>
      <sheetName val="CC PW"/>
      <sheetName val="FSink Input"/>
      <sheetName val="FS PW1"/>
      <sheetName val="FS PW2"/>
      <sheetName val="FS Prep"/>
      <sheetName val="FS Prox"/>
      <sheetName val="FS Reserves"/>
      <sheetName val="Print 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A6" t="str">
            <v>N6930FS01F1</v>
          </cell>
          <cell r="B6" t="str">
            <v>N6930</v>
          </cell>
          <cell r="C6" t="str">
            <v>B43289</v>
          </cell>
          <cell r="D6" t="str">
            <v>FS01F1</v>
          </cell>
          <cell r="E6" t="str">
            <v>ACL 1713 XC</v>
          </cell>
          <cell r="F6">
            <v>3867</v>
          </cell>
          <cell r="I6" t="str">
            <v>Ply 1</v>
          </cell>
          <cell r="J6">
            <v>14.92</v>
          </cell>
          <cell r="K6">
            <v>15.32</v>
          </cell>
          <cell r="L6">
            <v>0.40000000000000036</v>
          </cell>
          <cell r="N6" t="str">
            <v>F1.45</v>
          </cell>
        </row>
        <row r="7">
          <cell r="A7" t="str">
            <v>N6930FS01F2</v>
          </cell>
          <cell r="B7" t="str">
            <v>N6930</v>
          </cell>
          <cell r="C7" t="str">
            <v>B43290</v>
          </cell>
          <cell r="D7" t="str">
            <v>FS01F2</v>
          </cell>
          <cell r="E7" t="str">
            <v>ACL 1713 XC</v>
          </cell>
          <cell r="N7" t="str">
            <v>F1.50</v>
          </cell>
        </row>
        <row r="8">
          <cell r="A8" t="str">
            <v>N6930FS01F3</v>
          </cell>
          <cell r="B8" t="str">
            <v>N6930</v>
          </cell>
          <cell r="C8" t="str">
            <v>B43291</v>
          </cell>
          <cell r="D8" t="str">
            <v>FS01F3</v>
          </cell>
          <cell r="E8" t="str">
            <v>ACL 1713 XC</v>
          </cell>
          <cell r="N8" t="str">
            <v>F1.55</v>
          </cell>
        </row>
        <row r="9">
          <cell r="A9" t="str">
            <v>N6930FS01F4</v>
          </cell>
          <cell r="B9" t="str">
            <v>N6930</v>
          </cell>
          <cell r="C9" t="str">
            <v>B43292</v>
          </cell>
          <cell r="D9" t="str">
            <v>FS01F4</v>
          </cell>
          <cell r="E9" t="str">
            <v>ACL 1713 XC</v>
          </cell>
          <cell r="N9" t="str">
            <v>F1.60</v>
          </cell>
        </row>
        <row r="10">
          <cell r="A10" t="str">
            <v>N6930FS01F5</v>
          </cell>
          <cell r="B10" t="str">
            <v>N6930</v>
          </cell>
          <cell r="C10" t="str">
            <v>B43293</v>
          </cell>
          <cell r="D10" t="str">
            <v>FS01F5</v>
          </cell>
          <cell r="E10" t="str">
            <v>ACL 1713 XC</v>
          </cell>
          <cell r="N10" t="str">
            <v>F1.80</v>
          </cell>
        </row>
        <row r="11">
          <cell r="A11" t="str">
            <v>N6930FS01F6</v>
          </cell>
          <cell r="B11" t="str">
            <v>N6930</v>
          </cell>
          <cell r="C11" t="str">
            <v>B43294</v>
          </cell>
          <cell r="D11" t="str">
            <v>FS01F6</v>
          </cell>
          <cell r="E11" t="str">
            <v>ACL 1713 XC</v>
          </cell>
          <cell r="N11" t="str">
            <v>S1.80</v>
          </cell>
        </row>
        <row r="12">
          <cell r="A12" t="str">
            <v>N6930FS02F1</v>
          </cell>
          <cell r="B12" t="str">
            <v>N6930</v>
          </cell>
          <cell r="C12" t="str">
            <v>B43295</v>
          </cell>
          <cell r="D12" t="str">
            <v>FS02F1</v>
          </cell>
          <cell r="E12" t="str">
            <v>ACL 1713 XC</v>
          </cell>
          <cell r="F12">
            <v>3868</v>
          </cell>
          <cell r="I12" t="str">
            <v>Ply 2</v>
          </cell>
          <cell r="J12">
            <v>15.32</v>
          </cell>
          <cell r="K12">
            <v>15.42</v>
          </cell>
          <cell r="L12">
            <v>9.9999999999999645E-2</v>
          </cell>
          <cell r="N12" t="str">
            <v>F1.45</v>
          </cell>
        </row>
        <row r="13">
          <cell r="A13" t="str">
            <v>N6930FS02F2</v>
          </cell>
          <cell r="B13" t="str">
            <v>N6930</v>
          </cell>
          <cell r="C13" t="str">
            <v>B43296</v>
          </cell>
          <cell r="D13" t="str">
            <v>FS02F2</v>
          </cell>
          <cell r="E13" t="str">
            <v>ACL 1713 XC</v>
          </cell>
          <cell r="N13" t="str">
            <v>F1.60</v>
          </cell>
        </row>
        <row r="14">
          <cell r="A14" t="str">
            <v>N6930FS02F3</v>
          </cell>
          <cell r="B14" t="str">
            <v>N6930</v>
          </cell>
          <cell r="C14" t="str">
            <v>B43297</v>
          </cell>
          <cell r="D14" t="str">
            <v>FS02F3</v>
          </cell>
          <cell r="E14" t="str">
            <v>ACL 1713 XC</v>
          </cell>
        </row>
        <row r="15">
          <cell r="A15" t="str">
            <v>N6930FS02F4</v>
          </cell>
          <cell r="B15" t="str">
            <v>N6930</v>
          </cell>
          <cell r="C15" t="str">
            <v>B43298</v>
          </cell>
          <cell r="D15" t="str">
            <v>FS02F4</v>
          </cell>
          <cell r="E15" t="str">
            <v>ACL 1713 XC</v>
          </cell>
        </row>
        <row r="16">
          <cell r="A16" t="str">
            <v>N6930FS02F5</v>
          </cell>
          <cell r="B16" t="str">
            <v>N6930</v>
          </cell>
          <cell r="C16" t="str">
            <v>B43299</v>
          </cell>
          <cell r="D16" t="str">
            <v>FS02F5</v>
          </cell>
          <cell r="E16" t="str">
            <v>ACL 1713 XC</v>
          </cell>
        </row>
        <row r="17">
          <cell r="A17" t="str">
            <v>N6930FS02F6</v>
          </cell>
          <cell r="B17" t="str">
            <v>N6930</v>
          </cell>
          <cell r="C17" t="str">
            <v>B43300</v>
          </cell>
          <cell r="D17" t="str">
            <v>FS02F6</v>
          </cell>
          <cell r="E17" t="str">
            <v>ACL 1713 XC</v>
          </cell>
        </row>
        <row r="18">
          <cell r="A18" t="str">
            <v>N6930FS03F1</v>
          </cell>
          <cell r="B18" t="str">
            <v>N6930</v>
          </cell>
          <cell r="C18" t="str">
            <v>B43301</v>
          </cell>
          <cell r="D18" t="str">
            <v>FS03F1</v>
          </cell>
          <cell r="E18" t="str">
            <v>ACL 1713 XC</v>
          </cell>
          <cell r="F18">
            <v>3869</v>
          </cell>
          <cell r="I18" t="str">
            <v>Ply 3</v>
          </cell>
          <cell r="J18">
            <v>15.42</v>
          </cell>
          <cell r="K18">
            <v>15.81</v>
          </cell>
          <cell r="L18">
            <v>0.39000000000000057</v>
          </cell>
          <cell r="N18" t="str">
            <v>F1.45</v>
          </cell>
        </row>
        <row r="19">
          <cell r="A19" t="str">
            <v>N6930FS03F2</v>
          </cell>
          <cell r="B19" t="str">
            <v>N6930</v>
          </cell>
          <cell r="C19" t="str">
            <v>B43302</v>
          </cell>
          <cell r="D19" t="str">
            <v>FS03F2</v>
          </cell>
          <cell r="E19" t="str">
            <v>ACL 1713 XC</v>
          </cell>
          <cell r="N19" t="str">
            <v>F1.50</v>
          </cell>
        </row>
        <row r="20">
          <cell r="A20" t="str">
            <v>N6930FS03F3</v>
          </cell>
          <cell r="B20" t="str">
            <v>N6930</v>
          </cell>
          <cell r="C20" t="str">
            <v>B43303</v>
          </cell>
          <cell r="D20" t="str">
            <v>FS03F3</v>
          </cell>
          <cell r="E20" t="str">
            <v>ACL 1713 XC</v>
          </cell>
          <cell r="N20" t="str">
            <v>F1.55</v>
          </cell>
        </row>
        <row r="21">
          <cell r="A21" t="str">
            <v>N6930FS03F4</v>
          </cell>
          <cell r="B21" t="str">
            <v>N6930</v>
          </cell>
          <cell r="C21" t="str">
            <v>B43304</v>
          </cell>
          <cell r="D21" t="str">
            <v>FS03F4</v>
          </cell>
          <cell r="E21" t="str">
            <v>ACL 1713 XC</v>
          </cell>
          <cell r="N21" t="str">
            <v>F1.60</v>
          </cell>
        </row>
        <row r="22">
          <cell r="A22" t="str">
            <v>N6930FS03F5</v>
          </cell>
          <cell r="B22" t="str">
            <v>N6930</v>
          </cell>
          <cell r="C22" t="str">
            <v>B43305</v>
          </cell>
          <cell r="D22" t="str">
            <v>FS03F5</v>
          </cell>
          <cell r="E22" t="str">
            <v>ACL 1713 XC</v>
          </cell>
          <cell r="N22" t="str">
            <v>F1.80</v>
          </cell>
        </row>
        <row r="23">
          <cell r="A23" t="str">
            <v>N6930FS03F6</v>
          </cell>
          <cell r="B23" t="str">
            <v>N6930</v>
          </cell>
          <cell r="C23" t="str">
            <v>B43306</v>
          </cell>
          <cell r="D23" t="str">
            <v>FS03F6</v>
          </cell>
          <cell r="E23" t="str">
            <v>ACL 1713 XC</v>
          </cell>
          <cell r="N23" t="str">
            <v>S1.80</v>
          </cell>
        </row>
        <row r="24">
          <cell r="A24" t="str">
            <v>N6930FS04F1</v>
          </cell>
          <cell r="B24" t="str">
            <v>N6930</v>
          </cell>
          <cell r="C24" t="str">
            <v>B43307</v>
          </cell>
          <cell r="D24" t="str">
            <v>FS04F1</v>
          </cell>
          <cell r="E24" t="str">
            <v>ACL 1713 XC</v>
          </cell>
          <cell r="F24">
            <v>3870</v>
          </cell>
          <cell r="I24" t="str">
            <v>Ply 4</v>
          </cell>
          <cell r="J24">
            <v>15.81</v>
          </cell>
          <cell r="K24">
            <v>16.03</v>
          </cell>
          <cell r="L24">
            <v>0.22000000000000064</v>
          </cell>
          <cell r="N24" t="str">
            <v>F1.45</v>
          </cell>
        </row>
        <row r="25">
          <cell r="A25" t="str">
            <v>N6930FS04F2</v>
          </cell>
          <cell r="B25" t="str">
            <v>N6930</v>
          </cell>
          <cell r="C25" t="str">
            <v>B43308</v>
          </cell>
          <cell r="D25" t="str">
            <v>FS04F2</v>
          </cell>
          <cell r="E25" t="str">
            <v>ACL 1713 XC</v>
          </cell>
          <cell r="N25" t="str">
            <v>F1.50</v>
          </cell>
        </row>
        <row r="26">
          <cell r="A26" t="str">
            <v>N6930FS04F3</v>
          </cell>
          <cell r="B26" t="str">
            <v>N6930</v>
          </cell>
          <cell r="C26" t="str">
            <v>B43309</v>
          </cell>
          <cell r="D26" t="str">
            <v>FS04F3</v>
          </cell>
          <cell r="E26" t="str">
            <v>ACL 1713 XC</v>
          </cell>
          <cell r="N26" t="str">
            <v>F1.55</v>
          </cell>
        </row>
        <row r="27">
          <cell r="A27" t="str">
            <v>N6930FS04F4</v>
          </cell>
          <cell r="B27" t="str">
            <v>N6930</v>
          </cell>
          <cell r="C27" t="str">
            <v>B43310</v>
          </cell>
          <cell r="D27" t="str">
            <v>FS04F4</v>
          </cell>
          <cell r="E27" t="str">
            <v>ACL 1713 XC</v>
          </cell>
          <cell r="N27" t="str">
            <v>F1.60</v>
          </cell>
        </row>
        <row r="28">
          <cell r="A28" t="str">
            <v>N6930FS04F5</v>
          </cell>
          <cell r="B28" t="str">
            <v>N6930</v>
          </cell>
          <cell r="C28" t="str">
            <v>B43311</v>
          </cell>
          <cell r="D28" t="str">
            <v>FS04F5</v>
          </cell>
          <cell r="E28" t="str">
            <v>ACL 1713 XC</v>
          </cell>
          <cell r="N28" t="str">
            <v>F1.80</v>
          </cell>
        </row>
        <row r="29">
          <cell r="A29" t="str">
            <v>N6930FS04F6</v>
          </cell>
          <cell r="B29" t="str">
            <v>N6930</v>
          </cell>
          <cell r="C29" t="str">
            <v>B43312</v>
          </cell>
          <cell r="D29" t="str">
            <v>FS04F6</v>
          </cell>
          <cell r="E29" t="str">
            <v>ACL 1713 XC</v>
          </cell>
          <cell r="N29" t="str">
            <v>S1.80</v>
          </cell>
        </row>
        <row r="30">
          <cell r="A30" t="str">
            <v>N6930FS05F1</v>
          </cell>
          <cell r="B30" t="str">
            <v>N6930</v>
          </cell>
          <cell r="C30" t="str">
            <v>B43313</v>
          </cell>
          <cell r="D30" t="str">
            <v>FS05F1</v>
          </cell>
          <cell r="E30" t="str">
            <v>ACL 1713 XC</v>
          </cell>
          <cell r="F30">
            <v>3871</v>
          </cell>
          <cell r="I30" t="str">
            <v>Ply 5</v>
          </cell>
          <cell r="J30">
            <v>16.03</v>
          </cell>
          <cell r="K30">
            <v>16.22</v>
          </cell>
          <cell r="L30">
            <v>0.18999999999999773</v>
          </cell>
          <cell r="N30" t="str">
            <v>F1.45</v>
          </cell>
        </row>
        <row r="31">
          <cell r="A31" t="str">
            <v>N6930FS05F2</v>
          </cell>
          <cell r="B31" t="str">
            <v>N6930</v>
          </cell>
          <cell r="C31" t="str">
            <v>B43314</v>
          </cell>
          <cell r="D31" t="str">
            <v>FS05F2</v>
          </cell>
          <cell r="E31" t="str">
            <v>ACL 1713 XC</v>
          </cell>
        </row>
        <row r="32">
          <cell r="A32" t="str">
            <v>N6930FS05F3</v>
          </cell>
          <cell r="B32" t="str">
            <v>N6930</v>
          </cell>
          <cell r="C32" t="str">
            <v>B43315</v>
          </cell>
          <cell r="D32" t="str">
            <v>FS05F3</v>
          </cell>
          <cell r="E32" t="str">
            <v>ACL 1713 XC</v>
          </cell>
        </row>
        <row r="33">
          <cell r="A33" t="str">
            <v>N6930FS05F4</v>
          </cell>
          <cell r="B33" t="str">
            <v>N6930</v>
          </cell>
          <cell r="C33" t="str">
            <v>B43316</v>
          </cell>
          <cell r="D33" t="str">
            <v>FS05F4</v>
          </cell>
          <cell r="E33" t="str">
            <v>ACL 1713 XC</v>
          </cell>
        </row>
        <row r="34">
          <cell r="A34" t="str">
            <v>N6930FS05F5</v>
          </cell>
          <cell r="B34" t="str">
            <v>N6930</v>
          </cell>
          <cell r="C34" t="str">
            <v>B43317</v>
          </cell>
          <cell r="D34" t="str">
            <v>FS05F5</v>
          </cell>
          <cell r="E34" t="str">
            <v>ACL 1713 XC</v>
          </cell>
        </row>
        <row r="35">
          <cell r="A35" t="str">
            <v>N6930FS05F6</v>
          </cell>
          <cell r="B35" t="str">
            <v>N6930</v>
          </cell>
          <cell r="C35" t="str">
            <v>B43318</v>
          </cell>
          <cell r="D35" t="str">
            <v>FS05F6</v>
          </cell>
          <cell r="E35" t="str">
            <v>ACL 1713 XC</v>
          </cell>
        </row>
        <row r="36">
          <cell r="A36" t="str">
            <v>N6930FS06F1</v>
          </cell>
          <cell r="B36" t="str">
            <v>N6930</v>
          </cell>
          <cell r="C36" t="str">
            <v>B43319</v>
          </cell>
          <cell r="D36" t="str">
            <v>FS06F1</v>
          </cell>
          <cell r="E36" t="str">
            <v>ACL 1713 XC</v>
          </cell>
          <cell r="F36">
            <v>3872</v>
          </cell>
          <cell r="I36" t="str">
            <v>Ply 6</v>
          </cell>
          <cell r="J36">
            <v>16.22</v>
          </cell>
          <cell r="K36">
            <v>16.309999999999999</v>
          </cell>
          <cell r="L36">
            <v>8.9999999999999858E-2</v>
          </cell>
          <cell r="N36" t="str">
            <v>F1.45</v>
          </cell>
        </row>
        <row r="37">
          <cell r="A37" t="str">
            <v>N6930FS06F2</v>
          </cell>
          <cell r="B37" t="str">
            <v>N6930</v>
          </cell>
          <cell r="C37" t="str">
            <v>B43320</v>
          </cell>
          <cell r="D37" t="str">
            <v>FS06F2</v>
          </cell>
          <cell r="E37" t="str">
            <v>ACL 1713 XC</v>
          </cell>
          <cell r="N37" t="str">
            <v>F1.50</v>
          </cell>
        </row>
        <row r="38">
          <cell r="A38" t="str">
            <v>N6930FS06F3</v>
          </cell>
          <cell r="B38" t="str">
            <v>N6930</v>
          </cell>
          <cell r="C38" t="str">
            <v>B43321</v>
          </cell>
          <cell r="D38" t="str">
            <v>FS06F3</v>
          </cell>
          <cell r="E38" t="str">
            <v>ACL 1713 XC</v>
          </cell>
          <cell r="N38" t="str">
            <v>F1.55</v>
          </cell>
        </row>
        <row r="39">
          <cell r="A39" t="str">
            <v>N6930FS06F4</v>
          </cell>
          <cell r="B39" t="str">
            <v>N6930</v>
          </cell>
          <cell r="C39" t="str">
            <v>B43322</v>
          </cell>
          <cell r="D39" t="str">
            <v>FS06F4</v>
          </cell>
          <cell r="E39" t="str">
            <v>ACL 1713 XC</v>
          </cell>
          <cell r="N39" t="str">
            <v>F1.60</v>
          </cell>
        </row>
        <row r="40">
          <cell r="A40" t="str">
            <v>N6930FS06F5</v>
          </cell>
          <cell r="B40" t="str">
            <v>N6930</v>
          </cell>
          <cell r="C40" t="str">
            <v>B43323</v>
          </cell>
          <cell r="D40" t="str">
            <v>FS06F5</v>
          </cell>
          <cell r="E40" t="str">
            <v>ACL 1713 XC</v>
          </cell>
          <cell r="N40" t="str">
            <v>F1.80</v>
          </cell>
        </row>
        <row r="41">
          <cell r="A41" t="str">
            <v>N6930FS06F6</v>
          </cell>
          <cell r="B41" t="str">
            <v>N6930</v>
          </cell>
          <cell r="C41" t="str">
            <v>B43324</v>
          </cell>
          <cell r="D41" t="str">
            <v>FS06F6</v>
          </cell>
          <cell r="E41" t="str">
            <v>ACL 1713 XC</v>
          </cell>
          <cell r="N41" t="str">
            <v>S1.80</v>
          </cell>
        </row>
        <row r="42">
          <cell r="A42" t="str">
            <v>N6930FS07F1</v>
          </cell>
          <cell r="B42" t="str">
            <v>N6930</v>
          </cell>
          <cell r="C42" t="str">
            <v>B43325</v>
          </cell>
          <cell r="D42" t="str">
            <v>FS07F1</v>
          </cell>
          <cell r="E42" t="str">
            <v>ACL 1713 XC</v>
          </cell>
          <cell r="F42">
            <v>3873</v>
          </cell>
          <cell r="I42" t="str">
            <v>Ply 7</v>
          </cell>
          <cell r="J42">
            <v>16.309999999999999</v>
          </cell>
          <cell r="K42">
            <v>16.37</v>
          </cell>
          <cell r="L42">
            <v>6.0000000000002274E-2</v>
          </cell>
          <cell r="N42" t="str">
            <v>F1.45</v>
          </cell>
        </row>
        <row r="43">
          <cell r="A43" t="str">
            <v>N6930FS07F2</v>
          </cell>
          <cell r="B43" t="str">
            <v>N6930</v>
          </cell>
          <cell r="C43" t="str">
            <v>B43326</v>
          </cell>
          <cell r="D43" t="str">
            <v>FS07F2</v>
          </cell>
          <cell r="E43" t="str">
            <v>ACL 1713 XC</v>
          </cell>
        </row>
        <row r="44">
          <cell r="A44" t="str">
            <v>N6930FS07F3</v>
          </cell>
          <cell r="B44" t="str">
            <v>N6930</v>
          </cell>
          <cell r="C44" t="str">
            <v>B43327</v>
          </cell>
          <cell r="D44" t="str">
            <v>FS07F3</v>
          </cell>
          <cell r="E44" t="str">
            <v>ACL 1713 XC</v>
          </cell>
        </row>
        <row r="45">
          <cell r="A45" t="str">
            <v>N6930FS07F4</v>
          </cell>
          <cell r="B45" t="str">
            <v>N6930</v>
          </cell>
          <cell r="C45" t="str">
            <v>B43328</v>
          </cell>
          <cell r="D45" t="str">
            <v>FS07F4</v>
          </cell>
          <cell r="E45" t="str">
            <v>ACL 1713 XC</v>
          </cell>
        </row>
        <row r="46">
          <cell r="A46" t="str">
            <v>N6930FS07F5</v>
          </cell>
          <cell r="B46" t="str">
            <v>N6930</v>
          </cell>
          <cell r="C46" t="str">
            <v>B43329</v>
          </cell>
          <cell r="D46" t="str">
            <v>FS07F5</v>
          </cell>
          <cell r="E46" t="str">
            <v>ACL 1713 XC</v>
          </cell>
        </row>
        <row r="47">
          <cell r="A47" t="str">
            <v>N6930FS07F6</v>
          </cell>
          <cell r="B47" t="str">
            <v>N6930</v>
          </cell>
          <cell r="C47" t="str">
            <v>B43330</v>
          </cell>
          <cell r="D47" t="str">
            <v>FS07F6</v>
          </cell>
          <cell r="E47" t="str">
            <v>ACL 1713 XC</v>
          </cell>
        </row>
        <row r="48">
          <cell r="A48" t="str">
            <v>N6930FS08F1</v>
          </cell>
          <cell r="B48" t="str">
            <v>N6930</v>
          </cell>
          <cell r="C48" t="str">
            <v>B43331</v>
          </cell>
          <cell r="D48" t="str">
            <v>FS08F1</v>
          </cell>
          <cell r="E48" t="str">
            <v>ACL 1713 XC</v>
          </cell>
          <cell r="F48">
            <v>3874</v>
          </cell>
          <cell r="I48" t="str">
            <v>Ply 8</v>
          </cell>
          <cell r="J48">
            <v>16.37</v>
          </cell>
          <cell r="K48">
            <v>17.07</v>
          </cell>
          <cell r="L48">
            <v>0.69999999999999929</v>
          </cell>
          <cell r="N48" t="str">
            <v>F1.45</v>
          </cell>
        </row>
        <row r="49">
          <cell r="A49" t="str">
            <v>N6930FS08F2</v>
          </cell>
          <cell r="B49" t="str">
            <v>N6930</v>
          </cell>
          <cell r="C49" t="str">
            <v>B43332</v>
          </cell>
          <cell r="D49" t="str">
            <v>FS08F2</v>
          </cell>
          <cell r="E49" t="str">
            <v>ACL 1713 XC</v>
          </cell>
          <cell r="N49" t="str">
            <v>F1.50</v>
          </cell>
        </row>
        <row r="50">
          <cell r="A50" t="str">
            <v>N6930FS08F3</v>
          </cell>
          <cell r="B50" t="str">
            <v>N6930</v>
          </cell>
          <cell r="C50" t="str">
            <v>B43333</v>
          </cell>
          <cell r="D50" t="str">
            <v>FS08F3</v>
          </cell>
          <cell r="E50" t="str">
            <v>ACL 1713 XC</v>
          </cell>
          <cell r="N50" t="str">
            <v>F1.55</v>
          </cell>
        </row>
        <row r="51">
          <cell r="A51" t="str">
            <v>N6930FS08F4</v>
          </cell>
          <cell r="B51" t="str">
            <v>N6930</v>
          </cell>
          <cell r="C51" t="str">
            <v>B43334</v>
          </cell>
          <cell r="D51" t="str">
            <v>FS08F4</v>
          </cell>
          <cell r="E51" t="str">
            <v>ACL 1713 XC</v>
          </cell>
          <cell r="N51" t="str">
            <v>F1.60</v>
          </cell>
        </row>
        <row r="52">
          <cell r="A52" t="str">
            <v>N6930FS08F5</v>
          </cell>
          <cell r="B52" t="str">
            <v>N6930</v>
          </cell>
          <cell r="C52" t="str">
            <v>B43335</v>
          </cell>
          <cell r="D52" t="str">
            <v>FS08F5</v>
          </cell>
          <cell r="E52" t="str">
            <v>ACL 1713 XC</v>
          </cell>
          <cell r="N52" t="str">
            <v>F1.80</v>
          </cell>
        </row>
        <row r="53">
          <cell r="A53" t="str">
            <v>N6930FS08F6</v>
          </cell>
          <cell r="B53" t="str">
            <v>N6930</v>
          </cell>
          <cell r="C53" t="str">
            <v>B43336</v>
          </cell>
          <cell r="D53" t="str">
            <v>FS08F6</v>
          </cell>
          <cell r="E53" t="str">
            <v>ACL 1713 XC</v>
          </cell>
          <cell r="N53" t="str">
            <v>S1.80</v>
          </cell>
        </row>
        <row r="54">
          <cell r="A54" t="str">
            <v>N6930FS09F1</v>
          </cell>
          <cell r="B54" t="str">
            <v>N6930</v>
          </cell>
          <cell r="C54" t="str">
            <v>B43337</v>
          </cell>
          <cell r="D54" t="str">
            <v>FS09F1</v>
          </cell>
          <cell r="E54" t="str">
            <v>ACL 1713 XC</v>
          </cell>
          <cell r="F54">
            <v>3875</v>
          </cell>
          <cell r="I54" t="str">
            <v>Ply 9</v>
          </cell>
          <cell r="J54">
            <v>18.95</v>
          </cell>
          <cell r="K54">
            <v>19.11</v>
          </cell>
          <cell r="L54">
            <v>0.16000000000000014</v>
          </cell>
          <cell r="N54" t="str">
            <v>F1.45</v>
          </cell>
        </row>
        <row r="55">
          <cell r="A55" t="str">
            <v>N6930FS09F2</v>
          </cell>
          <cell r="B55" t="str">
            <v>N6930</v>
          </cell>
          <cell r="C55" t="str">
            <v>B43338</v>
          </cell>
          <cell r="D55" t="str">
            <v>FS09F2</v>
          </cell>
          <cell r="E55" t="str">
            <v>ACL 1713 XC</v>
          </cell>
          <cell r="N55" t="str">
            <v>F1.50</v>
          </cell>
        </row>
        <row r="56">
          <cell r="A56" t="str">
            <v>N6930FS09F3</v>
          </cell>
          <cell r="B56" t="str">
            <v>N6930</v>
          </cell>
          <cell r="C56" t="str">
            <v>B43339</v>
          </cell>
          <cell r="D56" t="str">
            <v>FS09F3</v>
          </cell>
          <cell r="E56" t="str">
            <v>ACL 1713 XC</v>
          </cell>
          <cell r="N56" t="str">
            <v>F1.55</v>
          </cell>
        </row>
        <row r="57">
          <cell r="A57" t="str">
            <v>N6930FS09F4</v>
          </cell>
          <cell r="B57" t="str">
            <v>N6930</v>
          </cell>
          <cell r="C57" t="str">
            <v>B43340</v>
          </cell>
          <cell r="D57" t="str">
            <v>FS09F4</v>
          </cell>
          <cell r="E57" t="str">
            <v>ACL 1713 XC</v>
          </cell>
          <cell r="N57" t="str">
            <v>F1.60</v>
          </cell>
        </row>
        <row r="58">
          <cell r="A58" t="str">
            <v>N6930FS09F5</v>
          </cell>
          <cell r="B58" t="str">
            <v>N6930</v>
          </cell>
          <cell r="C58" t="str">
            <v>B43341</v>
          </cell>
          <cell r="D58" t="str">
            <v>FS09F5</v>
          </cell>
          <cell r="E58" t="str">
            <v>ACL 1713 XC</v>
          </cell>
          <cell r="N58" t="str">
            <v>F1.80</v>
          </cell>
        </row>
        <row r="59">
          <cell r="A59" t="str">
            <v>N6930FS09F6</v>
          </cell>
          <cell r="B59" t="str">
            <v>N6930</v>
          </cell>
          <cell r="C59" t="str">
            <v>B43342</v>
          </cell>
          <cell r="D59" t="str">
            <v>FS09F6</v>
          </cell>
          <cell r="E59" t="str">
            <v>ACL 1713 XC</v>
          </cell>
          <cell r="N59" t="str">
            <v>S1.80</v>
          </cell>
        </row>
        <row r="60">
          <cell r="A60" t="str">
            <v>N6930FS10F1</v>
          </cell>
          <cell r="B60" t="str">
            <v>N6930</v>
          </cell>
          <cell r="C60" t="str">
            <v>B43343</v>
          </cell>
          <cell r="D60" t="str">
            <v>FS10F1</v>
          </cell>
          <cell r="E60" t="str">
            <v>ACL 1713 XC</v>
          </cell>
          <cell r="F60">
            <v>3876</v>
          </cell>
          <cell r="I60" t="str">
            <v>Ply 10</v>
          </cell>
          <cell r="J60">
            <v>24.9</v>
          </cell>
          <cell r="K60">
            <v>25.02</v>
          </cell>
          <cell r="L60">
            <v>0.12000000000000099</v>
          </cell>
          <cell r="N60" t="str">
            <v>F1.45</v>
          </cell>
        </row>
        <row r="61">
          <cell r="A61" t="str">
            <v>N6930FS10F2</v>
          </cell>
          <cell r="B61" t="str">
            <v>N6930</v>
          </cell>
          <cell r="C61" t="str">
            <v>B43344</v>
          </cell>
          <cell r="D61" t="str">
            <v>FS10F2</v>
          </cell>
          <cell r="E61" t="str">
            <v>ACL 1713 XC</v>
          </cell>
          <cell r="N61" t="str">
            <v>F1.50</v>
          </cell>
        </row>
        <row r="62">
          <cell r="A62" t="str">
            <v>N6930FS10F3</v>
          </cell>
          <cell r="B62" t="str">
            <v>N6930</v>
          </cell>
          <cell r="C62" t="str">
            <v>B43345</v>
          </cell>
          <cell r="D62" t="str">
            <v>FS10F3</v>
          </cell>
          <cell r="E62" t="str">
            <v>ACL 1713 XC</v>
          </cell>
          <cell r="N62" t="str">
            <v>F1.55</v>
          </cell>
        </row>
        <row r="63">
          <cell r="A63" t="str">
            <v>N6930FS10F4</v>
          </cell>
          <cell r="B63" t="str">
            <v>N6930</v>
          </cell>
          <cell r="C63" t="str">
            <v>B43346</v>
          </cell>
          <cell r="D63" t="str">
            <v>FS10F4</v>
          </cell>
          <cell r="E63" t="str">
            <v>ACL 1713 XC</v>
          </cell>
          <cell r="N63" t="str">
            <v>F1.60</v>
          </cell>
        </row>
        <row r="64">
          <cell r="A64" t="str">
            <v>N6930FS10F5</v>
          </cell>
          <cell r="B64" t="str">
            <v>N6930</v>
          </cell>
          <cell r="C64" t="str">
            <v>B43347</v>
          </cell>
          <cell r="D64" t="str">
            <v>FS10F5</v>
          </cell>
          <cell r="E64" t="str">
            <v>ACL 1713 XC</v>
          </cell>
          <cell r="N64" t="str">
            <v>F1.80</v>
          </cell>
        </row>
        <row r="65">
          <cell r="A65" t="str">
            <v>N6930FS10F6</v>
          </cell>
          <cell r="B65" t="str">
            <v>N6930</v>
          </cell>
          <cell r="C65" t="str">
            <v>B43348</v>
          </cell>
          <cell r="D65" t="str">
            <v>FS10F6</v>
          </cell>
          <cell r="E65" t="str">
            <v>ACL 1713 XC</v>
          </cell>
          <cell r="N65" t="str">
            <v>S1.80</v>
          </cell>
        </row>
        <row r="66">
          <cell r="A66" t="str">
            <v>N6930FS11F1</v>
          </cell>
          <cell r="B66" t="str">
            <v>N6930</v>
          </cell>
          <cell r="C66" t="str">
            <v>B43349</v>
          </cell>
          <cell r="D66" t="str">
            <v>FS11F1</v>
          </cell>
          <cell r="E66" t="str">
            <v>ACL 1713 XC</v>
          </cell>
          <cell r="F66">
            <v>3877</v>
          </cell>
          <cell r="I66" t="str">
            <v>Ply 11</v>
          </cell>
          <cell r="J66">
            <v>25.02</v>
          </cell>
          <cell r="K66">
            <v>25.16</v>
          </cell>
          <cell r="L66">
            <v>0.14000000000000057</v>
          </cell>
        </row>
        <row r="67">
          <cell r="A67" t="str">
            <v>N6930FS11F2</v>
          </cell>
          <cell r="B67" t="str">
            <v>N6930</v>
          </cell>
          <cell r="C67" t="str">
            <v>B43350</v>
          </cell>
          <cell r="D67" t="str">
            <v>FS11F2</v>
          </cell>
          <cell r="E67" t="str">
            <v>ACL 1713 XC</v>
          </cell>
          <cell r="N67" t="str">
            <v>F1.50</v>
          </cell>
        </row>
        <row r="68">
          <cell r="A68" t="str">
            <v>N6930FS11F3</v>
          </cell>
          <cell r="B68" t="str">
            <v>N6930</v>
          </cell>
          <cell r="C68" t="str">
            <v>B43351</v>
          </cell>
          <cell r="D68" t="str">
            <v>FS11F3</v>
          </cell>
          <cell r="E68" t="str">
            <v>ACL 1713 XC</v>
          </cell>
        </row>
        <row r="69">
          <cell r="A69" t="str">
            <v>N6930FS11F4</v>
          </cell>
          <cell r="B69" t="str">
            <v>N6930</v>
          </cell>
          <cell r="C69" t="str">
            <v>B43352</v>
          </cell>
          <cell r="D69" t="str">
            <v>FS11F4</v>
          </cell>
          <cell r="E69" t="str">
            <v>ACL 1713 XC</v>
          </cell>
        </row>
        <row r="70">
          <cell r="A70" t="str">
            <v>N6930FS11F5</v>
          </cell>
          <cell r="B70" t="str">
            <v>N6930</v>
          </cell>
          <cell r="C70" t="str">
            <v>B43353</v>
          </cell>
          <cell r="D70" t="str">
            <v>FS11F5</v>
          </cell>
          <cell r="E70" t="str">
            <v>ACL 1713 XC</v>
          </cell>
        </row>
        <row r="71">
          <cell r="A71" t="str">
            <v>N6930FS11F6</v>
          </cell>
          <cell r="B71" t="str">
            <v>N6930</v>
          </cell>
          <cell r="C71" t="str">
            <v>B43354</v>
          </cell>
          <cell r="D71" t="str">
            <v>FS11F6</v>
          </cell>
          <cell r="E71" t="str">
            <v>ACL 1713 XC</v>
          </cell>
        </row>
        <row r="72">
          <cell r="A72" t="str">
            <v>N6930FS12F1</v>
          </cell>
          <cell r="B72" t="str">
            <v>N6930</v>
          </cell>
          <cell r="C72" t="str">
            <v>B43355</v>
          </cell>
          <cell r="D72" t="str">
            <v>FS12F1</v>
          </cell>
          <cell r="E72" t="str">
            <v>ACL 1713 XC</v>
          </cell>
          <cell r="F72">
            <v>3878</v>
          </cell>
          <cell r="I72" t="str">
            <v>Ply 12</v>
          </cell>
          <cell r="J72">
            <v>25.16</v>
          </cell>
          <cell r="K72">
            <v>25.5</v>
          </cell>
          <cell r="L72">
            <v>0.33999999999999986</v>
          </cell>
          <cell r="N72" t="str">
            <v>F1.45</v>
          </cell>
        </row>
        <row r="73">
          <cell r="A73" t="str">
            <v>N6930FS12F2</v>
          </cell>
          <cell r="B73" t="str">
            <v>N6930</v>
          </cell>
          <cell r="C73" t="str">
            <v>B43356</v>
          </cell>
          <cell r="D73" t="str">
            <v>FS12F2</v>
          </cell>
          <cell r="E73" t="str">
            <v>ACL 1713 XC</v>
          </cell>
          <cell r="N73" t="str">
            <v>F1.50</v>
          </cell>
        </row>
        <row r="74">
          <cell r="A74" t="str">
            <v>N6930FS12F3</v>
          </cell>
          <cell r="B74" t="str">
            <v>N6930</v>
          </cell>
          <cell r="C74" t="str">
            <v>B43357</v>
          </cell>
          <cell r="D74" t="str">
            <v>FS12F3</v>
          </cell>
          <cell r="E74" t="str">
            <v>ACL 1713 XC</v>
          </cell>
          <cell r="N74" t="str">
            <v>F1.55</v>
          </cell>
        </row>
        <row r="75">
          <cell r="A75" t="str">
            <v>N6930FS12F4</v>
          </cell>
          <cell r="B75" t="str">
            <v>N6930</v>
          </cell>
          <cell r="C75" t="str">
            <v>B43358</v>
          </cell>
          <cell r="D75" t="str">
            <v>FS12F4</v>
          </cell>
          <cell r="E75" t="str">
            <v>ACL 1713 XC</v>
          </cell>
          <cell r="N75" t="str">
            <v>F1.60</v>
          </cell>
        </row>
        <row r="76">
          <cell r="A76" t="str">
            <v>N6930FS12F5</v>
          </cell>
          <cell r="B76" t="str">
            <v>N6930</v>
          </cell>
          <cell r="C76" t="str">
            <v>B43359</v>
          </cell>
          <cell r="D76" t="str">
            <v>FS12F5</v>
          </cell>
          <cell r="E76" t="str">
            <v>ACL 1713 XC</v>
          </cell>
          <cell r="N76" t="str">
            <v>F1.80</v>
          </cell>
        </row>
        <row r="77">
          <cell r="A77" t="str">
            <v>N6930FS12F6</v>
          </cell>
          <cell r="B77" t="str">
            <v>N6930</v>
          </cell>
          <cell r="C77" t="str">
            <v>B43360</v>
          </cell>
          <cell r="D77" t="str">
            <v>FS12F6</v>
          </cell>
          <cell r="E77" t="str">
            <v>ACL 1713 XC</v>
          </cell>
          <cell r="N77" t="str">
            <v>S1.80</v>
          </cell>
        </row>
        <row r="78">
          <cell r="A78" t="str">
            <v>N6930FS13F1</v>
          </cell>
          <cell r="B78" t="str">
            <v>N6930</v>
          </cell>
          <cell r="C78" t="str">
            <v>B43361</v>
          </cell>
          <cell r="D78" t="str">
            <v>FS13F1</v>
          </cell>
          <cell r="E78" t="str">
            <v>ACL 1713 XC</v>
          </cell>
          <cell r="F78">
            <v>3879</v>
          </cell>
          <cell r="I78" t="str">
            <v>Ply 13</v>
          </cell>
          <cell r="J78">
            <v>25.5</v>
          </cell>
          <cell r="K78">
            <v>25.62</v>
          </cell>
          <cell r="L78">
            <v>0.12000000000000099</v>
          </cell>
        </row>
        <row r="79">
          <cell r="A79" t="str">
            <v>N6930FS13F2</v>
          </cell>
          <cell r="B79" t="str">
            <v>N6930</v>
          </cell>
          <cell r="C79" t="str">
            <v>B43362</v>
          </cell>
          <cell r="D79" t="str">
            <v>FS13F2</v>
          </cell>
          <cell r="E79" t="str">
            <v>ACL 1713 XC</v>
          </cell>
          <cell r="N79" t="str">
            <v>F1.50</v>
          </cell>
        </row>
        <row r="80">
          <cell r="A80" t="str">
            <v>N6930FS13F3</v>
          </cell>
          <cell r="B80" t="str">
            <v>N6930</v>
          </cell>
          <cell r="C80" t="str">
            <v>B43363</v>
          </cell>
          <cell r="D80" t="str">
            <v>FS13F3</v>
          </cell>
          <cell r="E80" t="str">
            <v>ACL 1713 XC</v>
          </cell>
        </row>
        <row r="81">
          <cell r="A81" t="str">
            <v>N6930FS13F4</v>
          </cell>
          <cell r="B81" t="str">
            <v>N6930</v>
          </cell>
          <cell r="C81" t="str">
            <v>B43364</v>
          </cell>
          <cell r="D81" t="str">
            <v>FS13F4</v>
          </cell>
          <cell r="E81" t="str">
            <v>ACL 1713 XC</v>
          </cell>
        </row>
        <row r="82">
          <cell r="A82" t="str">
            <v>N6930FS13F5</v>
          </cell>
          <cell r="B82" t="str">
            <v>N6930</v>
          </cell>
          <cell r="C82" t="str">
            <v>B43365</v>
          </cell>
          <cell r="D82" t="str">
            <v>FS13F5</v>
          </cell>
          <cell r="E82" t="str">
            <v>ACL 1713 XC</v>
          </cell>
        </row>
        <row r="83">
          <cell r="A83" t="str">
            <v>N6930FS13F6</v>
          </cell>
          <cell r="B83" t="str">
            <v>N6930</v>
          </cell>
          <cell r="C83" t="str">
            <v>B43366</v>
          </cell>
          <cell r="D83" t="str">
            <v>FS13F6</v>
          </cell>
          <cell r="E83" t="str">
            <v>ACL 1713 XC</v>
          </cell>
        </row>
        <row r="84">
          <cell r="A84" t="str">
            <v>N6930FS14F1</v>
          </cell>
          <cell r="B84" t="str">
            <v>N6930</v>
          </cell>
          <cell r="C84" t="str">
            <v>B43367</v>
          </cell>
          <cell r="D84" t="str">
            <v>FS14F1</v>
          </cell>
          <cell r="E84" t="str">
            <v>ACL 1713 XC</v>
          </cell>
          <cell r="F84">
            <v>3880</v>
          </cell>
          <cell r="I84" t="str">
            <v>Ply 14</v>
          </cell>
          <cell r="J84">
            <v>25.62</v>
          </cell>
          <cell r="K84">
            <v>25.91</v>
          </cell>
          <cell r="L84">
            <v>0.28999999999999915</v>
          </cell>
          <cell r="N84" t="str">
            <v>F1.45</v>
          </cell>
        </row>
        <row r="85">
          <cell r="A85" t="str">
            <v>N6930FS14F2</v>
          </cell>
          <cell r="B85" t="str">
            <v>N6930</v>
          </cell>
          <cell r="C85" t="str">
            <v>B43368</v>
          </cell>
          <cell r="D85" t="str">
            <v>FS14F2</v>
          </cell>
          <cell r="E85" t="str">
            <v>ACL 1713 XC</v>
          </cell>
          <cell r="N85" t="str">
            <v>F1.50</v>
          </cell>
        </row>
        <row r="86">
          <cell r="A86" t="str">
            <v>N6930FS14F3</v>
          </cell>
          <cell r="B86" t="str">
            <v>N6930</v>
          </cell>
          <cell r="C86" t="str">
            <v>B43369</v>
          </cell>
          <cell r="D86" t="str">
            <v>FS14F3</v>
          </cell>
          <cell r="E86" t="str">
            <v>ACL 1713 XC</v>
          </cell>
          <cell r="N86" t="str">
            <v>F1.55</v>
          </cell>
        </row>
        <row r="87">
          <cell r="A87" t="str">
            <v>N6930FS14F4</v>
          </cell>
          <cell r="B87" t="str">
            <v>N6930</v>
          </cell>
          <cell r="C87" t="str">
            <v>B43370</v>
          </cell>
          <cell r="D87" t="str">
            <v>FS14F4</v>
          </cell>
          <cell r="E87" t="str">
            <v>ACL 1713 XC</v>
          </cell>
          <cell r="N87" t="str">
            <v>F1.60</v>
          </cell>
        </row>
        <row r="88">
          <cell r="A88" t="str">
            <v>N6930FS14F5</v>
          </cell>
          <cell r="B88" t="str">
            <v>N6930</v>
          </cell>
          <cell r="C88" t="str">
            <v>B43371</v>
          </cell>
          <cell r="D88" t="str">
            <v>FS14F5</v>
          </cell>
          <cell r="E88" t="str">
            <v>ACL 1713 XC</v>
          </cell>
          <cell r="N88" t="str">
            <v>F1.80</v>
          </cell>
        </row>
        <row r="89">
          <cell r="A89" t="str">
            <v>N6930FS14F6</v>
          </cell>
          <cell r="B89" t="str">
            <v>N6930</v>
          </cell>
          <cell r="C89" t="str">
            <v>B43372</v>
          </cell>
          <cell r="D89" t="str">
            <v>FS14F6</v>
          </cell>
          <cell r="E89" t="str">
            <v>ACL 1713 XC</v>
          </cell>
          <cell r="N89" t="str">
            <v>S1.80</v>
          </cell>
        </row>
        <row r="90">
          <cell r="A90" t="str">
            <v>N6930FS15F1</v>
          </cell>
          <cell r="B90" t="str">
            <v>N6930</v>
          </cell>
          <cell r="C90" t="str">
            <v>B43373</v>
          </cell>
          <cell r="D90" t="str">
            <v>FS15F1</v>
          </cell>
          <cell r="E90" t="str">
            <v>ACL 1713 XC</v>
          </cell>
          <cell r="F90">
            <v>3881</v>
          </cell>
          <cell r="I90" t="str">
            <v>Ply 15</v>
          </cell>
          <cell r="J90">
            <v>25.91</v>
          </cell>
          <cell r="K90">
            <v>26.03</v>
          </cell>
          <cell r="L90">
            <v>0.12000000000000099</v>
          </cell>
        </row>
        <row r="91">
          <cell r="A91" t="str">
            <v>N6930FS15F2</v>
          </cell>
          <cell r="B91" t="str">
            <v>N6930</v>
          </cell>
          <cell r="C91" t="str">
            <v>B43374</v>
          </cell>
          <cell r="D91" t="str">
            <v>FS15F2</v>
          </cell>
          <cell r="E91" t="str">
            <v>ACL 1713 XC</v>
          </cell>
          <cell r="N91" t="str">
            <v>F1.50</v>
          </cell>
        </row>
        <row r="92">
          <cell r="A92" t="str">
            <v>N6930FS15F3</v>
          </cell>
          <cell r="B92" t="str">
            <v>N6930</v>
          </cell>
          <cell r="C92" t="str">
            <v>B43375</v>
          </cell>
          <cell r="D92" t="str">
            <v>FS15F3</v>
          </cell>
          <cell r="E92" t="str">
            <v>ACL 1713 XC</v>
          </cell>
        </row>
        <row r="93">
          <cell r="A93" t="str">
            <v>N6930FS15F4</v>
          </cell>
          <cell r="B93" t="str">
            <v>N6930</v>
          </cell>
          <cell r="C93" t="str">
            <v>B43376</v>
          </cell>
          <cell r="D93" t="str">
            <v>FS15F4</v>
          </cell>
          <cell r="E93" t="str">
            <v>ACL 1713 XC</v>
          </cell>
        </row>
        <row r="94">
          <cell r="A94" t="str">
            <v>N6930FS15F5</v>
          </cell>
          <cell r="B94" t="str">
            <v>N6930</v>
          </cell>
          <cell r="C94" t="str">
            <v>B43377</v>
          </cell>
          <cell r="D94" t="str">
            <v>FS15F5</v>
          </cell>
          <cell r="E94" t="str">
            <v>ACL 1713 XC</v>
          </cell>
        </row>
        <row r="95">
          <cell r="A95" t="str">
            <v>N6930FS15F6</v>
          </cell>
          <cell r="B95" t="str">
            <v>N6930</v>
          </cell>
          <cell r="C95" t="str">
            <v>B43378</v>
          </cell>
          <cell r="D95" t="str">
            <v>FS15F6</v>
          </cell>
          <cell r="E95" t="str">
            <v>ACL 1713 XC</v>
          </cell>
        </row>
        <row r="96">
          <cell r="A96" t="str">
            <v>N6930FS16F1</v>
          </cell>
          <cell r="B96" t="str">
            <v>N6930</v>
          </cell>
          <cell r="C96" t="str">
            <v>B43379</v>
          </cell>
          <cell r="D96" t="str">
            <v>FS16F1</v>
          </cell>
          <cell r="E96" t="str">
            <v>ACL 1713 XC</v>
          </cell>
          <cell r="F96">
            <v>3882</v>
          </cell>
          <cell r="I96" t="str">
            <v>Ply 16</v>
          </cell>
          <cell r="J96">
            <v>26.03</v>
          </cell>
          <cell r="K96">
            <v>26.75</v>
          </cell>
          <cell r="L96">
            <v>0.71999999999999886</v>
          </cell>
          <cell r="N96" t="str">
            <v>F1.45</v>
          </cell>
        </row>
        <row r="97">
          <cell r="A97" t="str">
            <v>N6930FS16F2</v>
          </cell>
          <cell r="B97" t="str">
            <v>N6930</v>
          </cell>
          <cell r="C97" t="str">
            <v>B43380</v>
          </cell>
          <cell r="D97" t="str">
            <v>FS16F2</v>
          </cell>
          <cell r="E97" t="str">
            <v>ACL 1713 XC</v>
          </cell>
          <cell r="N97" t="str">
            <v>F1.50</v>
          </cell>
        </row>
        <row r="98">
          <cell r="A98" t="str">
            <v>N6930FS16F3</v>
          </cell>
          <cell r="B98" t="str">
            <v>N6930</v>
          </cell>
          <cell r="C98" t="str">
            <v>B43381</v>
          </cell>
          <cell r="D98" t="str">
            <v>FS16F3</v>
          </cell>
          <cell r="E98" t="str">
            <v>ACL 1713 XC</v>
          </cell>
          <cell r="N98" t="str">
            <v>F1.55</v>
          </cell>
        </row>
        <row r="99">
          <cell r="A99" t="str">
            <v>N6930FS16F4</v>
          </cell>
          <cell r="B99" t="str">
            <v>N6930</v>
          </cell>
          <cell r="C99" t="str">
            <v>B43382</v>
          </cell>
          <cell r="D99" t="str">
            <v>FS16F4</v>
          </cell>
          <cell r="E99" t="str">
            <v>ACL 1713 XC</v>
          </cell>
          <cell r="N99" t="str">
            <v>F1.60</v>
          </cell>
        </row>
        <row r="100">
          <cell r="A100" t="str">
            <v>N6930FS16F5</v>
          </cell>
          <cell r="B100" t="str">
            <v>N6930</v>
          </cell>
          <cell r="C100" t="str">
            <v>B43383</v>
          </cell>
          <cell r="D100" t="str">
            <v>FS16F5</v>
          </cell>
          <cell r="E100" t="str">
            <v>ACL 1713 XC</v>
          </cell>
          <cell r="N100" t="str">
            <v>F1.80</v>
          </cell>
        </row>
        <row r="101">
          <cell r="A101" t="str">
            <v>N6930FS16F6</v>
          </cell>
          <cell r="B101" t="str">
            <v>N6930</v>
          </cell>
          <cell r="C101" t="str">
            <v>B43384</v>
          </cell>
          <cell r="D101" t="str">
            <v>FS16F6</v>
          </cell>
          <cell r="E101" t="str">
            <v>ACL 1713 XC</v>
          </cell>
          <cell r="N101" t="str">
            <v>S1.80</v>
          </cell>
        </row>
        <row r="102">
          <cell r="A102" t="str">
            <v>N6930FS17F1</v>
          </cell>
          <cell r="B102" t="str">
            <v>N6930</v>
          </cell>
          <cell r="C102" t="str">
            <v>B43385</v>
          </cell>
          <cell r="D102" t="str">
            <v>FS17F1</v>
          </cell>
          <cell r="E102" t="str">
            <v>ACL 1713 XC</v>
          </cell>
          <cell r="F102">
            <v>3883</v>
          </cell>
          <cell r="I102" t="str">
            <v>Ply 17</v>
          </cell>
          <cell r="J102">
            <v>26.75</v>
          </cell>
          <cell r="K102">
            <v>26.87</v>
          </cell>
          <cell r="L102">
            <v>0.12000000000000099</v>
          </cell>
        </row>
        <row r="103">
          <cell r="A103" t="str">
            <v>N6930FS17F2</v>
          </cell>
          <cell r="B103" t="str">
            <v>N6930</v>
          </cell>
          <cell r="C103" t="str">
            <v>B43386</v>
          </cell>
          <cell r="D103" t="str">
            <v>FS17F2</v>
          </cell>
          <cell r="E103" t="str">
            <v>ACL 1713 XC</v>
          </cell>
          <cell r="N103" t="str">
            <v>F1.50</v>
          </cell>
        </row>
        <row r="104">
          <cell r="A104" t="str">
            <v>N6930FS17F3</v>
          </cell>
          <cell r="B104" t="str">
            <v>N6930</v>
          </cell>
          <cell r="C104" t="str">
            <v>B43387</v>
          </cell>
          <cell r="D104" t="str">
            <v>FS17F3</v>
          </cell>
          <cell r="E104" t="str">
            <v>ACL 1713 XC</v>
          </cell>
        </row>
        <row r="105">
          <cell r="A105" t="str">
            <v>N6930FS17F4</v>
          </cell>
          <cell r="B105" t="str">
            <v>N6930</v>
          </cell>
          <cell r="C105" t="str">
            <v>B43388</v>
          </cell>
          <cell r="D105" t="str">
            <v>FS17F4</v>
          </cell>
          <cell r="E105" t="str">
            <v>ACL 1713 XC</v>
          </cell>
        </row>
        <row r="106">
          <cell r="A106" t="str">
            <v>N6930FS17F5</v>
          </cell>
          <cell r="B106" t="str">
            <v>N6930</v>
          </cell>
          <cell r="C106" t="str">
            <v>B43389</v>
          </cell>
          <cell r="D106" t="str">
            <v>FS17F5</v>
          </cell>
          <cell r="E106" t="str">
            <v>ACL 1713 XC</v>
          </cell>
        </row>
        <row r="107">
          <cell r="A107" t="str">
            <v>N6930FS17F6</v>
          </cell>
          <cell r="B107" t="str">
            <v>N6930</v>
          </cell>
          <cell r="C107" t="str">
            <v>B43390</v>
          </cell>
          <cell r="D107" t="str">
            <v>FS17F6</v>
          </cell>
          <cell r="E107" t="str">
            <v>ACL 1713 XC</v>
          </cell>
        </row>
        <row r="108">
          <cell r="A108" t="str">
            <v>N6930FS18F1</v>
          </cell>
          <cell r="B108" t="str">
            <v>N6930</v>
          </cell>
          <cell r="C108" t="str">
            <v>B43391</v>
          </cell>
          <cell r="D108" t="str">
            <v>FS18F1</v>
          </cell>
          <cell r="E108" t="str">
            <v>ACL 1713 XC</v>
          </cell>
          <cell r="F108">
            <v>3884</v>
          </cell>
          <cell r="I108" t="str">
            <v>Ply 18</v>
          </cell>
          <cell r="J108">
            <v>26.87</v>
          </cell>
          <cell r="K108">
            <v>27.42</v>
          </cell>
          <cell r="L108">
            <v>0.55000000000000071</v>
          </cell>
          <cell r="N108" t="str">
            <v>F1.45</v>
          </cell>
        </row>
        <row r="109">
          <cell r="A109" t="str">
            <v>N6930FS18F2</v>
          </cell>
          <cell r="B109" t="str">
            <v>N6930</v>
          </cell>
          <cell r="C109" t="str">
            <v>B43392</v>
          </cell>
          <cell r="D109" t="str">
            <v>FS18F2</v>
          </cell>
          <cell r="E109" t="str">
            <v>ACL 1713 XC</v>
          </cell>
          <cell r="N109" t="str">
            <v>F1.50</v>
          </cell>
        </row>
        <row r="110">
          <cell r="A110" t="str">
            <v>N6930FS18F3</v>
          </cell>
          <cell r="B110" t="str">
            <v>N6930</v>
          </cell>
          <cell r="C110" t="str">
            <v>B43393</v>
          </cell>
          <cell r="D110" t="str">
            <v>FS18F3</v>
          </cell>
          <cell r="E110" t="str">
            <v>ACL 1713 XC</v>
          </cell>
          <cell r="N110" t="str">
            <v>F1.55</v>
          </cell>
        </row>
        <row r="111">
          <cell r="A111" t="str">
            <v>N6930FS18F4</v>
          </cell>
          <cell r="B111" t="str">
            <v>N6930</v>
          </cell>
          <cell r="C111" t="str">
            <v>B43394</v>
          </cell>
          <cell r="D111" t="str">
            <v>FS18F4</v>
          </cell>
          <cell r="E111" t="str">
            <v>ACL 1713 XC</v>
          </cell>
          <cell r="N111" t="str">
            <v>F1.60</v>
          </cell>
        </row>
        <row r="112">
          <cell r="A112" t="str">
            <v>N6930FS18F5</v>
          </cell>
          <cell r="B112" t="str">
            <v>N6930</v>
          </cell>
          <cell r="C112" t="str">
            <v>B43395</v>
          </cell>
          <cell r="D112" t="str">
            <v>FS18F5</v>
          </cell>
          <cell r="E112" t="str">
            <v>ACL 1713 XC</v>
          </cell>
          <cell r="N112" t="str">
            <v>F1.80</v>
          </cell>
        </row>
        <row r="113">
          <cell r="A113" t="str">
            <v>N6930FS18F6</v>
          </cell>
          <cell r="B113" t="str">
            <v>N6930</v>
          </cell>
          <cell r="C113" t="str">
            <v>B43396</v>
          </cell>
          <cell r="D113" t="str">
            <v>FS18F6</v>
          </cell>
          <cell r="E113" t="str">
            <v>ACL 1713 XC</v>
          </cell>
          <cell r="N113" t="str">
            <v>S1.80</v>
          </cell>
        </row>
        <row r="114">
          <cell r="A114" t="str">
            <v>N6930FS19F1</v>
          </cell>
          <cell r="B114" t="str">
            <v>N6930</v>
          </cell>
          <cell r="C114" t="str">
            <v>B43397</v>
          </cell>
          <cell r="D114" t="str">
            <v>FS19F1</v>
          </cell>
          <cell r="E114" t="str">
            <v>ACL 1713 XC</v>
          </cell>
          <cell r="F114">
            <v>3885</v>
          </cell>
          <cell r="I114" t="str">
            <v>Ply 19</v>
          </cell>
          <cell r="J114">
            <v>27.42</v>
          </cell>
          <cell r="K114">
            <v>27.64</v>
          </cell>
          <cell r="L114">
            <v>0.21999999999999886</v>
          </cell>
        </row>
        <row r="115">
          <cell r="A115" t="str">
            <v>N6930FS19F2</v>
          </cell>
          <cell r="B115" t="str">
            <v>N6930</v>
          </cell>
          <cell r="C115" t="str">
            <v>B43398</v>
          </cell>
          <cell r="D115" t="str">
            <v>FS19F2</v>
          </cell>
          <cell r="E115" t="str">
            <v>ACL 1713 XC</v>
          </cell>
          <cell r="N115" t="str">
            <v>F1.50</v>
          </cell>
        </row>
        <row r="116">
          <cell r="A116" t="str">
            <v>N6930FS19F3</v>
          </cell>
          <cell r="B116" t="str">
            <v>N6930</v>
          </cell>
          <cell r="C116" t="str">
            <v>B43399</v>
          </cell>
          <cell r="D116" t="str">
            <v>FS19F3</v>
          </cell>
          <cell r="E116" t="str">
            <v>ACL 1713 XC</v>
          </cell>
        </row>
        <row r="117">
          <cell r="A117" t="str">
            <v>N6930FS19F4</v>
          </cell>
          <cell r="B117" t="str">
            <v>N6930</v>
          </cell>
          <cell r="C117" t="str">
            <v>B43400</v>
          </cell>
          <cell r="D117" t="str">
            <v>FS19F4</v>
          </cell>
          <cell r="E117" t="str">
            <v>ACL 1713 XC</v>
          </cell>
        </row>
        <row r="118">
          <cell r="A118" t="str">
            <v>N6930FS19F5</v>
          </cell>
          <cell r="B118" t="str">
            <v>N6930</v>
          </cell>
          <cell r="C118" t="str">
            <v>B43401</v>
          </cell>
          <cell r="D118" t="str">
            <v>FS19F5</v>
          </cell>
          <cell r="E118" t="str">
            <v>ACL 1713 XC</v>
          </cell>
        </row>
        <row r="119">
          <cell r="A119" t="str">
            <v>N6930FS19F6</v>
          </cell>
          <cell r="B119" t="str">
            <v>N6930</v>
          </cell>
          <cell r="C119" t="str">
            <v>B43402</v>
          </cell>
          <cell r="D119" t="str">
            <v>FS19F6</v>
          </cell>
          <cell r="E119" t="str">
            <v>ACL 1713 XC</v>
          </cell>
        </row>
        <row r="120">
          <cell r="A120" t="str">
            <v>N6930FS20F1</v>
          </cell>
          <cell r="B120" t="str">
            <v>N6930</v>
          </cell>
          <cell r="C120" t="str">
            <v>B43403</v>
          </cell>
          <cell r="D120" t="str">
            <v>FS20F1</v>
          </cell>
          <cell r="E120" t="str">
            <v>ACL 1713 XC</v>
          </cell>
          <cell r="F120">
            <v>3886</v>
          </cell>
          <cell r="I120" t="str">
            <v xml:space="preserve">Ply 20 </v>
          </cell>
          <cell r="J120">
            <v>27.93</v>
          </cell>
          <cell r="K120">
            <v>28.06</v>
          </cell>
          <cell r="L120">
            <v>0.12999999999999901</v>
          </cell>
          <cell r="N120" t="str">
            <v>F1.45</v>
          </cell>
        </row>
        <row r="121">
          <cell r="A121" t="str">
            <v>N6930FS20F2</v>
          </cell>
          <cell r="B121" t="str">
            <v>N6930</v>
          </cell>
          <cell r="C121" t="str">
            <v>B43404</v>
          </cell>
          <cell r="D121" t="str">
            <v>FS20F2</v>
          </cell>
          <cell r="E121" t="str">
            <v>ACL 1713 XC</v>
          </cell>
          <cell r="N121" t="str">
            <v>F1.50</v>
          </cell>
        </row>
        <row r="122">
          <cell r="A122" t="str">
            <v>N6930FS20F3</v>
          </cell>
          <cell r="B122" t="str">
            <v>N6930</v>
          </cell>
          <cell r="C122" t="str">
            <v>B43405</v>
          </cell>
          <cell r="D122" t="str">
            <v>FS20F3</v>
          </cell>
          <cell r="E122" t="str">
            <v>ACL 1713 XC</v>
          </cell>
          <cell r="N122" t="str">
            <v>F1.55</v>
          </cell>
        </row>
        <row r="123">
          <cell r="A123" t="str">
            <v>N6930FS20F4</v>
          </cell>
          <cell r="B123" t="str">
            <v>N6930</v>
          </cell>
          <cell r="C123" t="str">
            <v>B43406</v>
          </cell>
          <cell r="D123" t="str">
            <v>FS20F4</v>
          </cell>
          <cell r="E123" t="str">
            <v>ACL 1713 XC</v>
          </cell>
          <cell r="N123" t="str">
            <v>F1.60</v>
          </cell>
        </row>
        <row r="124">
          <cell r="A124" t="str">
            <v>N6930FS20F5</v>
          </cell>
          <cell r="B124" t="str">
            <v>N6930</v>
          </cell>
          <cell r="C124" t="str">
            <v>B43407</v>
          </cell>
          <cell r="D124" t="str">
            <v>FS20F5</v>
          </cell>
          <cell r="E124" t="str">
            <v>ACL 1713 XC</v>
          </cell>
          <cell r="N124" t="str">
            <v>F1.80</v>
          </cell>
        </row>
        <row r="125">
          <cell r="A125" t="str">
            <v>N6930FS20F6</v>
          </cell>
          <cell r="B125" t="str">
            <v>N6930</v>
          </cell>
          <cell r="C125" t="str">
            <v>B43408</v>
          </cell>
          <cell r="D125" t="str">
            <v>FS20F6</v>
          </cell>
          <cell r="E125" t="str">
            <v>ACL 1713 XC</v>
          </cell>
          <cell r="N125" t="str">
            <v>S1.80</v>
          </cell>
        </row>
        <row r="126">
          <cell r="A126" t="str">
            <v>N6930FS21F1</v>
          </cell>
          <cell r="B126" t="str">
            <v>N6930</v>
          </cell>
          <cell r="C126" t="str">
            <v>B43409</v>
          </cell>
          <cell r="D126" t="str">
            <v>FS21F1</v>
          </cell>
          <cell r="E126" t="str">
            <v>ACL 1713 XC</v>
          </cell>
          <cell r="F126">
            <v>3887</v>
          </cell>
          <cell r="I126" t="str">
            <v>Ply 21</v>
          </cell>
          <cell r="J126">
            <v>28.62</v>
          </cell>
          <cell r="K126">
            <v>29.19</v>
          </cell>
          <cell r="L126">
            <v>0.57000000000000028</v>
          </cell>
          <cell r="N126" t="str">
            <v>F1.45</v>
          </cell>
        </row>
        <row r="127">
          <cell r="A127" t="str">
            <v>N6930FS21F2</v>
          </cell>
          <cell r="B127" t="str">
            <v>N6930</v>
          </cell>
          <cell r="C127" t="str">
            <v>B43410</v>
          </cell>
          <cell r="D127" t="str">
            <v>FS21F2</v>
          </cell>
          <cell r="E127" t="str">
            <v>ACL 1713 XC</v>
          </cell>
          <cell r="N127" t="str">
            <v>F1.50</v>
          </cell>
        </row>
        <row r="128">
          <cell r="A128" t="str">
            <v>N6930FS21F3</v>
          </cell>
          <cell r="B128" t="str">
            <v>N6930</v>
          </cell>
          <cell r="C128" t="str">
            <v>B43411</v>
          </cell>
          <cell r="D128" t="str">
            <v>FS21F3</v>
          </cell>
          <cell r="E128" t="str">
            <v>ACL 1713 XC</v>
          </cell>
          <cell r="N128" t="str">
            <v>F1.55</v>
          </cell>
        </row>
        <row r="129">
          <cell r="A129" t="str">
            <v>N6930FS21F4</v>
          </cell>
          <cell r="B129" t="str">
            <v>N6930</v>
          </cell>
          <cell r="C129" t="str">
            <v>B43412</v>
          </cell>
          <cell r="D129" t="str">
            <v>FS21F4</v>
          </cell>
          <cell r="E129" t="str">
            <v>ACL 1713 XC</v>
          </cell>
          <cell r="N129" t="str">
            <v>F1.60</v>
          </cell>
        </row>
        <row r="130">
          <cell r="A130" t="str">
            <v>N6930FS21F5</v>
          </cell>
          <cell r="B130" t="str">
            <v>N6930</v>
          </cell>
          <cell r="C130" t="str">
            <v>B43413</v>
          </cell>
          <cell r="D130" t="str">
            <v>FS21F5</v>
          </cell>
          <cell r="E130" t="str">
            <v>ACL 1713 XC</v>
          </cell>
          <cell r="N130" t="str">
            <v>F1.80</v>
          </cell>
        </row>
        <row r="131">
          <cell r="A131" t="str">
            <v>N6930FS21F6</v>
          </cell>
          <cell r="B131" t="str">
            <v>N6930</v>
          </cell>
          <cell r="C131" t="str">
            <v>B43414</v>
          </cell>
          <cell r="D131" t="str">
            <v>FS21F6</v>
          </cell>
          <cell r="E131" t="str">
            <v>ACL 1713 XC</v>
          </cell>
          <cell r="N131" t="str">
            <v>S1.80</v>
          </cell>
        </row>
        <row r="132">
          <cell r="A132" t="str">
            <v>N6930FS22F1</v>
          </cell>
          <cell r="B132" t="str">
            <v>N6930</v>
          </cell>
          <cell r="C132" t="str">
            <v>B43415</v>
          </cell>
          <cell r="D132" t="str">
            <v>FS22F1</v>
          </cell>
          <cell r="E132" t="str">
            <v>ACL 1713 XC</v>
          </cell>
          <cell r="F132">
            <v>3888</v>
          </cell>
          <cell r="I132" t="str">
            <v>Ply 22</v>
          </cell>
          <cell r="J132">
            <v>27.19</v>
          </cell>
          <cell r="K132">
            <v>27.36</v>
          </cell>
          <cell r="L132">
            <v>0.16999999999999815</v>
          </cell>
        </row>
        <row r="133">
          <cell r="A133" t="str">
            <v>N6930FS22F2</v>
          </cell>
          <cell r="B133" t="str">
            <v>N6930</v>
          </cell>
          <cell r="C133" t="str">
            <v>B43416</v>
          </cell>
          <cell r="D133" t="str">
            <v>FS22F2</v>
          </cell>
          <cell r="E133" t="str">
            <v>ACL 1713 XC</v>
          </cell>
          <cell r="N133" t="str">
            <v>F1.50</v>
          </cell>
        </row>
        <row r="134">
          <cell r="A134" t="str">
            <v>N6930FS22F3</v>
          </cell>
          <cell r="B134" t="str">
            <v>N6930</v>
          </cell>
          <cell r="C134" t="str">
            <v>B43417</v>
          </cell>
          <cell r="D134" t="str">
            <v>FS22F3</v>
          </cell>
          <cell r="E134" t="str">
            <v>ACL 1713 XC</v>
          </cell>
        </row>
        <row r="135">
          <cell r="A135" t="str">
            <v>N6930FS22F4</v>
          </cell>
          <cell r="B135" t="str">
            <v>N6930</v>
          </cell>
          <cell r="C135" t="str">
            <v>B43418</v>
          </cell>
          <cell r="D135" t="str">
            <v>FS22F4</v>
          </cell>
          <cell r="E135" t="str">
            <v>ACL 1713 XC</v>
          </cell>
        </row>
        <row r="136">
          <cell r="A136" t="str">
            <v>N6930FS22F5</v>
          </cell>
          <cell r="B136" t="str">
            <v>N6930</v>
          </cell>
          <cell r="C136" t="str">
            <v>B43419</v>
          </cell>
          <cell r="D136" t="str">
            <v>FS22F5</v>
          </cell>
          <cell r="E136" t="str">
            <v>ACL 1713 XC</v>
          </cell>
        </row>
        <row r="137">
          <cell r="A137" t="str">
            <v>N6930FS22F6</v>
          </cell>
          <cell r="B137" t="str">
            <v>N6930</v>
          </cell>
          <cell r="C137" t="str">
            <v>B43420</v>
          </cell>
          <cell r="D137" t="str">
            <v>FS22F6</v>
          </cell>
          <cell r="E137" t="str">
            <v>ACL 1713 XC</v>
          </cell>
        </row>
        <row r="138">
          <cell r="A138" t="str">
            <v>N6930FS23F1</v>
          </cell>
          <cell r="B138" t="str">
            <v>N6930</v>
          </cell>
          <cell r="C138" t="str">
            <v>B43421</v>
          </cell>
          <cell r="D138" t="str">
            <v>FS23F1</v>
          </cell>
          <cell r="E138" t="str">
            <v>ACL 1713 XC</v>
          </cell>
          <cell r="F138">
            <v>3889</v>
          </cell>
          <cell r="I138" t="str">
            <v>Ply 23</v>
          </cell>
          <cell r="J138">
            <v>29.36</v>
          </cell>
          <cell r="K138">
            <v>29.62</v>
          </cell>
          <cell r="L138">
            <v>0.26000000000000156</v>
          </cell>
          <cell r="N138" t="str">
            <v>F1.45</v>
          </cell>
        </row>
        <row r="139">
          <cell r="A139" t="str">
            <v>N6930FS23F2</v>
          </cell>
          <cell r="B139" t="str">
            <v>N6930</v>
          </cell>
          <cell r="C139" t="str">
            <v>B43422</v>
          </cell>
          <cell r="D139" t="str">
            <v>FS23F2</v>
          </cell>
          <cell r="E139" t="str">
            <v>ACL 1713 XC</v>
          </cell>
          <cell r="N139" t="str">
            <v>F1.50</v>
          </cell>
        </row>
        <row r="140">
          <cell r="A140" t="str">
            <v>N6930FS23F3</v>
          </cell>
          <cell r="B140" t="str">
            <v>N6930</v>
          </cell>
          <cell r="C140" t="str">
            <v>B43423</v>
          </cell>
          <cell r="D140" t="str">
            <v>FS23F3</v>
          </cell>
          <cell r="E140" t="str">
            <v>ACL 1713 XC</v>
          </cell>
          <cell r="N140" t="str">
            <v>F1.55</v>
          </cell>
        </row>
        <row r="141">
          <cell r="A141" t="str">
            <v>N6930FS23F4</v>
          </cell>
          <cell r="B141" t="str">
            <v>N6930</v>
          </cell>
          <cell r="C141" t="str">
            <v>B43424</v>
          </cell>
          <cell r="D141" t="str">
            <v>FS23F4</v>
          </cell>
          <cell r="E141" t="str">
            <v>ACL 1713 XC</v>
          </cell>
          <cell r="N141" t="str">
            <v>F1.60</v>
          </cell>
        </row>
        <row r="142">
          <cell r="A142" t="str">
            <v>N6930FS23F5</v>
          </cell>
          <cell r="B142" t="str">
            <v>N6930</v>
          </cell>
          <cell r="C142" t="str">
            <v>B43425</v>
          </cell>
          <cell r="D142" t="str">
            <v>FS23F5</v>
          </cell>
          <cell r="E142" t="str">
            <v>ACL 1713 XC</v>
          </cell>
          <cell r="N142" t="str">
            <v>F1.80</v>
          </cell>
        </row>
        <row r="143">
          <cell r="A143" t="str">
            <v>N6930FS23F6</v>
          </cell>
          <cell r="B143" t="str">
            <v>N6930</v>
          </cell>
          <cell r="C143" t="str">
            <v>B43426</v>
          </cell>
          <cell r="D143" t="str">
            <v>FS23F6</v>
          </cell>
          <cell r="E143" t="str">
            <v>ACL 1713 XC</v>
          </cell>
          <cell r="N143" t="str">
            <v>S1.80</v>
          </cell>
        </row>
        <row r="144">
          <cell r="A144" t="str">
            <v>N6930FS24F1</v>
          </cell>
          <cell r="B144" t="str">
            <v>N6930</v>
          </cell>
          <cell r="C144" t="str">
            <v>B43427</v>
          </cell>
          <cell r="D144" t="str">
            <v>FS24F1</v>
          </cell>
          <cell r="E144" t="str">
            <v>ACL 1713 XC</v>
          </cell>
          <cell r="F144">
            <v>3890</v>
          </cell>
          <cell r="I144" t="str">
            <v>Ply 24</v>
          </cell>
          <cell r="J144">
            <v>29.96</v>
          </cell>
          <cell r="K144">
            <v>30.18</v>
          </cell>
          <cell r="L144">
            <v>0.21999999999999886</v>
          </cell>
          <cell r="N144" t="str">
            <v>F1.45</v>
          </cell>
        </row>
        <row r="145">
          <cell r="A145" t="str">
            <v>N6930FS24F2</v>
          </cell>
          <cell r="B145" t="str">
            <v>N6930</v>
          </cell>
          <cell r="C145" t="str">
            <v>B43428</v>
          </cell>
          <cell r="D145" t="str">
            <v>FS24F2</v>
          </cell>
          <cell r="E145" t="str">
            <v>ACL 1713 XC</v>
          </cell>
          <cell r="N145" t="str">
            <v>F1.50</v>
          </cell>
        </row>
        <row r="146">
          <cell r="A146" t="str">
            <v>N6930FS24F3</v>
          </cell>
          <cell r="B146" t="str">
            <v>N6930</v>
          </cell>
          <cell r="C146" t="str">
            <v>B43429</v>
          </cell>
          <cell r="D146" t="str">
            <v>FS24F3</v>
          </cell>
          <cell r="E146" t="str">
            <v>ACL 1713 XC</v>
          </cell>
          <cell r="N146" t="str">
            <v>F1.55</v>
          </cell>
        </row>
        <row r="147">
          <cell r="A147" t="str">
            <v>N6930FS24F4</v>
          </cell>
          <cell r="B147" t="str">
            <v>N6930</v>
          </cell>
          <cell r="C147" t="str">
            <v>B43430</v>
          </cell>
          <cell r="D147" t="str">
            <v>FS24F4</v>
          </cell>
          <cell r="E147" t="str">
            <v>ACL 1713 XC</v>
          </cell>
          <cell r="N147" t="str">
            <v>F1.60</v>
          </cell>
        </row>
        <row r="148">
          <cell r="A148" t="str">
            <v>N6930FS24F5</v>
          </cell>
          <cell r="B148" t="str">
            <v>N6930</v>
          </cell>
          <cell r="C148" t="str">
            <v>B43431</v>
          </cell>
          <cell r="D148" t="str">
            <v>FS24F5</v>
          </cell>
          <cell r="E148" t="str">
            <v>ACL 1713 XC</v>
          </cell>
          <cell r="N148" t="str">
            <v>F1.80</v>
          </cell>
        </row>
        <row r="149">
          <cell r="A149" t="str">
            <v>N6930FS24F6</v>
          </cell>
          <cell r="B149" t="str">
            <v>N6930</v>
          </cell>
          <cell r="C149" t="str">
            <v>B43432</v>
          </cell>
          <cell r="D149" t="str">
            <v>FS24F6</v>
          </cell>
          <cell r="E149" t="str">
            <v>ACL 1713 XC</v>
          </cell>
          <cell r="N149" t="str">
            <v>S1.80</v>
          </cell>
        </row>
        <row r="150">
          <cell r="A150" t="str">
            <v>N6930FS25F1</v>
          </cell>
          <cell r="B150" t="str">
            <v>N6930</v>
          </cell>
          <cell r="C150" t="str">
            <v>B43433</v>
          </cell>
          <cell r="D150" t="str">
            <v>FS25F1</v>
          </cell>
          <cell r="E150" t="str">
            <v>ACL 1713 XC</v>
          </cell>
          <cell r="F150" t="str">
            <v>3891+3892</v>
          </cell>
          <cell r="I150" t="str">
            <v>Ply 25+26</v>
          </cell>
          <cell r="J150">
            <v>30.18</v>
          </cell>
          <cell r="K150">
            <v>31.25</v>
          </cell>
          <cell r="L150">
            <v>1.0700000000000003</v>
          </cell>
          <cell r="N150" t="str">
            <v>F1.45</v>
          </cell>
        </row>
        <row r="151">
          <cell r="A151" t="str">
            <v>N6930FS25F2</v>
          </cell>
          <cell r="B151" t="str">
            <v>N6930</v>
          </cell>
          <cell r="C151" t="str">
            <v>B43434</v>
          </cell>
          <cell r="D151" t="str">
            <v>FS25F2</v>
          </cell>
          <cell r="E151" t="str">
            <v>ACL 1713 XC</v>
          </cell>
          <cell r="N151" t="str">
            <v>F1.50</v>
          </cell>
        </row>
        <row r="152">
          <cell r="A152" t="str">
            <v>N6930FS25F3</v>
          </cell>
          <cell r="B152" t="str">
            <v>N6930</v>
          </cell>
          <cell r="C152" t="str">
            <v>B43435</v>
          </cell>
          <cell r="D152" t="str">
            <v>FS25F3</v>
          </cell>
          <cell r="E152" t="str">
            <v>ACL 1713 XC</v>
          </cell>
          <cell r="N152" t="str">
            <v>F1.55</v>
          </cell>
        </row>
        <row r="153">
          <cell r="A153" t="str">
            <v>N6930FS25F4</v>
          </cell>
          <cell r="B153" t="str">
            <v>N6930</v>
          </cell>
          <cell r="C153" t="str">
            <v>B43436</v>
          </cell>
          <cell r="D153" t="str">
            <v>FS25F4</v>
          </cell>
          <cell r="E153" t="str">
            <v>ACL 1713 XC</v>
          </cell>
          <cell r="N153" t="str">
            <v>F1.60</v>
          </cell>
        </row>
        <row r="154">
          <cell r="A154" t="str">
            <v>N6930FS25F5</v>
          </cell>
          <cell r="B154" t="str">
            <v>N6930</v>
          </cell>
          <cell r="C154" t="str">
            <v>B43437</v>
          </cell>
          <cell r="D154" t="str">
            <v>FS25F5</v>
          </cell>
          <cell r="E154" t="str">
            <v>ACL 1713 XC</v>
          </cell>
          <cell r="N154" t="str">
            <v>F1.80</v>
          </cell>
        </row>
        <row r="155">
          <cell r="A155" t="str">
            <v>N6930FS25F6</v>
          </cell>
          <cell r="B155" t="str">
            <v>N6930</v>
          </cell>
          <cell r="C155" t="str">
            <v>B43438</v>
          </cell>
          <cell r="D155" t="str">
            <v>FS25F6</v>
          </cell>
          <cell r="E155" t="str">
            <v>ACL 1713 XC</v>
          </cell>
          <cell r="N155" t="str">
            <v>S1.80</v>
          </cell>
        </row>
        <row r="156">
          <cell r="A156" t="str">
            <v>N6930FS26F1</v>
          </cell>
          <cell r="B156" t="str">
            <v>N6930</v>
          </cell>
          <cell r="C156" t="str">
            <v>B43439</v>
          </cell>
          <cell r="D156" t="str">
            <v>FS26F1</v>
          </cell>
          <cell r="E156" t="str">
            <v>ACL 1713 XC</v>
          </cell>
        </row>
        <row r="157">
          <cell r="A157" t="str">
            <v>N6930FS26F2</v>
          </cell>
          <cell r="B157" t="str">
            <v>N6930</v>
          </cell>
          <cell r="C157" t="str">
            <v>B43440</v>
          </cell>
          <cell r="D157" t="str">
            <v>FS26F2</v>
          </cell>
          <cell r="E157" t="str">
            <v>ACL 1713 XC</v>
          </cell>
        </row>
        <row r="158">
          <cell r="A158" t="str">
            <v>N6930FS26F3</v>
          </cell>
          <cell r="B158" t="str">
            <v>N6930</v>
          </cell>
          <cell r="C158" t="str">
            <v>B43441</v>
          </cell>
          <cell r="D158" t="str">
            <v>FS26F3</v>
          </cell>
          <cell r="E158" t="str">
            <v>ACL 1713 XC</v>
          </cell>
        </row>
        <row r="159">
          <cell r="A159" t="str">
            <v>N6930FS26F4</v>
          </cell>
          <cell r="B159" t="str">
            <v>N6930</v>
          </cell>
          <cell r="C159" t="str">
            <v>B43442</v>
          </cell>
          <cell r="D159" t="str">
            <v>FS26F4</v>
          </cell>
          <cell r="E159" t="str">
            <v>ACL 1713 XC</v>
          </cell>
        </row>
        <row r="160">
          <cell r="A160" t="str">
            <v>N6930FS26F5</v>
          </cell>
          <cell r="B160" t="str">
            <v>N6930</v>
          </cell>
          <cell r="C160" t="str">
            <v>B43443</v>
          </cell>
          <cell r="D160" t="str">
            <v>FS26F5</v>
          </cell>
          <cell r="E160" t="str">
            <v>ACL 1713 XC</v>
          </cell>
        </row>
        <row r="161">
          <cell r="A161" t="str">
            <v>N6930FS26F6</v>
          </cell>
          <cell r="B161" t="str">
            <v>N6930</v>
          </cell>
          <cell r="C161" t="str">
            <v>B43444</v>
          </cell>
          <cell r="D161" t="str">
            <v>FS26F6</v>
          </cell>
          <cell r="E161" t="str">
            <v>ACL 1713 XC</v>
          </cell>
        </row>
        <row r="162">
          <cell r="A162" t="str">
            <v>N6930FS27F1</v>
          </cell>
          <cell r="B162" t="str">
            <v>N6930</v>
          </cell>
          <cell r="C162" t="str">
            <v>B43445</v>
          </cell>
          <cell r="D162" t="str">
            <v>FS27F1</v>
          </cell>
          <cell r="E162" t="str">
            <v>ACL 1713 XC</v>
          </cell>
          <cell r="F162">
            <v>3893</v>
          </cell>
          <cell r="I162" t="str">
            <v>Ply 27</v>
          </cell>
          <cell r="J162">
            <v>31.25</v>
          </cell>
          <cell r="K162">
            <v>31.88</v>
          </cell>
          <cell r="L162">
            <v>0.62999999999999901</v>
          </cell>
          <cell r="N162" t="str">
            <v>F1.45</v>
          </cell>
        </row>
        <row r="163">
          <cell r="A163" t="str">
            <v>N6930FS27F2</v>
          </cell>
          <cell r="B163" t="str">
            <v>N6930</v>
          </cell>
          <cell r="C163" t="str">
            <v>B43446</v>
          </cell>
          <cell r="D163" t="str">
            <v>FS27F2</v>
          </cell>
          <cell r="E163" t="str">
            <v>ACL 1713 XC</v>
          </cell>
          <cell r="N163" t="str">
            <v>F1.50</v>
          </cell>
        </row>
        <row r="164">
          <cell r="A164" t="str">
            <v>N6930FS27F3</v>
          </cell>
          <cell r="B164" t="str">
            <v>N6930</v>
          </cell>
          <cell r="C164" t="str">
            <v>B43447</v>
          </cell>
          <cell r="D164" t="str">
            <v>FS27F3</v>
          </cell>
          <cell r="E164" t="str">
            <v>ACL 1713 XC</v>
          </cell>
          <cell r="N164" t="str">
            <v>F1.55</v>
          </cell>
        </row>
        <row r="165">
          <cell r="A165" t="str">
            <v>N6930FS27F4</v>
          </cell>
          <cell r="B165" t="str">
            <v>N6930</v>
          </cell>
          <cell r="C165" t="str">
            <v>B43448</v>
          </cell>
          <cell r="D165" t="str">
            <v>FS27F4</v>
          </cell>
          <cell r="E165" t="str">
            <v>ACL 1713 XC</v>
          </cell>
          <cell r="N165" t="str">
            <v>F1.60</v>
          </cell>
        </row>
        <row r="166">
          <cell r="A166" t="str">
            <v>N6930FS27F5</v>
          </cell>
          <cell r="B166" t="str">
            <v>N6930</v>
          </cell>
          <cell r="C166" t="str">
            <v>B43449</v>
          </cell>
          <cell r="D166" t="str">
            <v>FS27F5</v>
          </cell>
          <cell r="E166" t="str">
            <v>ACL 1713 XC</v>
          </cell>
          <cell r="N166" t="str">
            <v>F1.80</v>
          </cell>
        </row>
        <row r="167">
          <cell r="A167" t="str">
            <v>N6930FS27F6</v>
          </cell>
          <cell r="B167" t="str">
            <v>N6930</v>
          </cell>
          <cell r="C167" t="str">
            <v>B43450</v>
          </cell>
          <cell r="D167" t="str">
            <v>FS27F6</v>
          </cell>
          <cell r="E167" t="str">
            <v>ACL 1713 XC</v>
          </cell>
          <cell r="N167" t="str">
            <v>S1.80</v>
          </cell>
        </row>
        <row r="168">
          <cell r="A168" t="str">
            <v>N6930FS28F1</v>
          </cell>
          <cell r="B168" t="str">
            <v>N6930</v>
          </cell>
          <cell r="C168" t="str">
            <v>B43451</v>
          </cell>
          <cell r="D168" t="str">
            <v>FS28F1</v>
          </cell>
          <cell r="E168" t="str">
            <v>ACL 1713 XC</v>
          </cell>
          <cell r="F168">
            <v>3894</v>
          </cell>
          <cell r="I168" t="str">
            <v>Ply 28</v>
          </cell>
          <cell r="J168">
            <v>31.88</v>
          </cell>
          <cell r="K168">
            <v>32.799999999999997</v>
          </cell>
          <cell r="L168">
            <v>0.91999999999999815</v>
          </cell>
          <cell r="N168" t="str">
            <v>F1.45</v>
          </cell>
        </row>
        <row r="169">
          <cell r="A169" t="str">
            <v>N6930FS28F2</v>
          </cell>
          <cell r="B169" t="str">
            <v>N6930</v>
          </cell>
          <cell r="C169" t="str">
            <v>B43452</v>
          </cell>
          <cell r="D169" t="str">
            <v>FS28F2</v>
          </cell>
          <cell r="E169" t="str">
            <v>ACL 1713 XC</v>
          </cell>
          <cell r="N169" t="str">
            <v>F1.50</v>
          </cell>
        </row>
        <row r="170">
          <cell r="A170" t="str">
            <v>N6930FS28F3</v>
          </cell>
          <cell r="B170" t="str">
            <v>N6930</v>
          </cell>
          <cell r="C170" t="str">
            <v>B43453</v>
          </cell>
          <cell r="D170" t="str">
            <v>FS28F3</v>
          </cell>
          <cell r="E170" t="str">
            <v>ACL 1713 XC</v>
          </cell>
          <cell r="N170" t="str">
            <v>F1.55</v>
          </cell>
        </row>
        <row r="171">
          <cell r="A171" t="str">
            <v>N6930FS28F4</v>
          </cell>
          <cell r="B171" t="str">
            <v>N6930</v>
          </cell>
          <cell r="C171" t="str">
            <v>B43454</v>
          </cell>
          <cell r="D171" t="str">
            <v>FS28F4</v>
          </cell>
          <cell r="E171" t="str">
            <v>ACL 1713 XC</v>
          </cell>
          <cell r="N171" t="str">
            <v>F1.60</v>
          </cell>
        </row>
        <row r="172">
          <cell r="A172" t="str">
            <v>N6930FS28F5</v>
          </cell>
          <cell r="B172" t="str">
            <v>N6930</v>
          </cell>
          <cell r="C172" t="str">
            <v>B43455</v>
          </cell>
          <cell r="D172" t="str">
            <v>FS28F5</v>
          </cell>
          <cell r="E172" t="str">
            <v>ACL 1713 XC</v>
          </cell>
          <cell r="N172" t="str">
            <v>F1.80</v>
          </cell>
        </row>
        <row r="173">
          <cell r="A173" t="str">
            <v>N6930FS28F6</v>
          </cell>
          <cell r="B173" t="str">
            <v>N6930</v>
          </cell>
          <cell r="C173" t="str">
            <v>B43456</v>
          </cell>
          <cell r="D173" t="str">
            <v>FS28F6</v>
          </cell>
          <cell r="E173" t="str">
            <v>ACL 1713 XC</v>
          </cell>
          <cell r="N173" t="str">
            <v>S1.80</v>
          </cell>
        </row>
        <row r="174">
          <cell r="A174" t="str">
            <v>N6930FS29F1</v>
          </cell>
          <cell r="B174" t="str">
            <v>N6930</v>
          </cell>
          <cell r="C174" t="str">
            <v>B43457</v>
          </cell>
          <cell r="D174" t="str">
            <v>FS29F1</v>
          </cell>
          <cell r="E174" t="str">
            <v>ACL 1713 XC</v>
          </cell>
          <cell r="F174">
            <v>3895</v>
          </cell>
          <cell r="I174" t="str">
            <v>Ply 29</v>
          </cell>
          <cell r="J174">
            <v>44.48</v>
          </cell>
          <cell r="K174">
            <v>44.82</v>
          </cell>
          <cell r="L174">
            <v>0.34000000000000341</v>
          </cell>
          <cell r="N174" t="str">
            <v>F1.45</v>
          </cell>
        </row>
        <row r="175">
          <cell r="A175" t="str">
            <v>N6930FS29F2</v>
          </cell>
          <cell r="B175" t="str">
            <v>N6930</v>
          </cell>
          <cell r="C175" t="str">
            <v>B43458</v>
          </cell>
          <cell r="D175" t="str">
            <v>FS29F2</v>
          </cell>
          <cell r="E175" t="str">
            <v>ACL 1713 XC</v>
          </cell>
          <cell r="N175" t="str">
            <v>F1.50</v>
          </cell>
        </row>
        <row r="176">
          <cell r="A176" t="str">
            <v>N6930FS29F3</v>
          </cell>
          <cell r="B176" t="str">
            <v>N6930</v>
          </cell>
          <cell r="C176" t="str">
            <v>B43459</v>
          </cell>
          <cell r="D176" t="str">
            <v>FS29F3</v>
          </cell>
          <cell r="E176" t="str">
            <v>ACL 1713 XC</v>
          </cell>
          <cell r="N176" t="str">
            <v>F1.55</v>
          </cell>
        </row>
        <row r="177">
          <cell r="A177" t="str">
            <v>N6930FS29F4</v>
          </cell>
          <cell r="B177" t="str">
            <v>N6930</v>
          </cell>
          <cell r="C177" t="str">
            <v>B43460</v>
          </cell>
          <cell r="D177" t="str">
            <v>FS29F4</v>
          </cell>
          <cell r="E177" t="str">
            <v>ACL 1713 XC</v>
          </cell>
          <cell r="N177" t="str">
            <v>F1.60</v>
          </cell>
        </row>
        <row r="178">
          <cell r="A178" t="str">
            <v>N6930FS29F5</v>
          </cell>
          <cell r="B178" t="str">
            <v>N6930</v>
          </cell>
          <cell r="C178" t="str">
            <v>B43461</v>
          </cell>
          <cell r="D178" t="str">
            <v>FS29F5</v>
          </cell>
          <cell r="E178" t="str">
            <v>ACL 1713 XC</v>
          </cell>
          <cell r="N178" t="str">
            <v>F1.80</v>
          </cell>
        </row>
        <row r="179">
          <cell r="A179" t="str">
            <v>N6930FS29F6</v>
          </cell>
          <cell r="B179" t="str">
            <v>N6930</v>
          </cell>
          <cell r="C179" t="str">
            <v>B43462</v>
          </cell>
          <cell r="D179" t="str">
            <v>FS29F6</v>
          </cell>
          <cell r="E179" t="str">
            <v>ACL 1713 XC</v>
          </cell>
          <cell r="N179" t="str">
            <v>S1.80</v>
          </cell>
        </row>
        <row r="180">
          <cell r="A180" t="str">
            <v>N6930FS30F1</v>
          </cell>
          <cell r="B180" t="str">
            <v>N6930</v>
          </cell>
          <cell r="C180" t="str">
            <v>B43463</v>
          </cell>
          <cell r="D180" t="str">
            <v>FS30F1</v>
          </cell>
          <cell r="E180" t="str">
            <v>ACL 1713 XC</v>
          </cell>
          <cell r="F180">
            <v>3896</v>
          </cell>
          <cell r="I180" t="str">
            <v xml:space="preserve">Ply 30 </v>
          </cell>
          <cell r="J180">
            <v>50.45</v>
          </cell>
          <cell r="K180">
            <v>50.89</v>
          </cell>
          <cell r="L180">
            <v>0.43999999999999773</v>
          </cell>
          <cell r="N180" t="str">
            <v>F1.45</v>
          </cell>
        </row>
        <row r="181">
          <cell r="A181" t="str">
            <v>N6930FS30F2</v>
          </cell>
          <cell r="B181" t="str">
            <v>N6930</v>
          </cell>
          <cell r="C181" t="str">
            <v>B43464</v>
          </cell>
          <cell r="D181" t="str">
            <v>FS30F2</v>
          </cell>
          <cell r="E181" t="str">
            <v>ACL 1713 XC</v>
          </cell>
          <cell r="N181" t="str">
            <v>F1.50</v>
          </cell>
        </row>
        <row r="182">
          <cell r="A182" t="str">
            <v>N6930FS30F3</v>
          </cell>
          <cell r="B182" t="str">
            <v>N6930</v>
          </cell>
          <cell r="C182" t="str">
            <v>B43465</v>
          </cell>
          <cell r="D182" t="str">
            <v>FS30F3</v>
          </cell>
          <cell r="E182" t="str">
            <v>ACL 1713 XC</v>
          </cell>
          <cell r="N182" t="str">
            <v>F1.55</v>
          </cell>
        </row>
        <row r="183">
          <cell r="A183" t="str">
            <v>N6930FS30F4</v>
          </cell>
          <cell r="B183" t="str">
            <v>N6930</v>
          </cell>
          <cell r="C183" t="str">
            <v>B43466</v>
          </cell>
          <cell r="D183" t="str">
            <v>FS30F4</v>
          </cell>
          <cell r="E183" t="str">
            <v>ACL 1713 XC</v>
          </cell>
          <cell r="N183" t="str">
            <v>F1.60</v>
          </cell>
        </row>
        <row r="184">
          <cell r="A184" t="str">
            <v>N6930FS30F5</v>
          </cell>
          <cell r="B184" t="str">
            <v>N6930</v>
          </cell>
          <cell r="C184" t="str">
            <v>B43467</v>
          </cell>
          <cell r="D184" t="str">
            <v>FS30F5</v>
          </cell>
          <cell r="E184" t="str">
            <v>ACL 1713 XC</v>
          </cell>
          <cell r="N184" t="str">
            <v>F1.80</v>
          </cell>
        </row>
        <row r="185">
          <cell r="A185" t="str">
            <v>N6930FS30F6</v>
          </cell>
          <cell r="B185" t="str">
            <v>N6930</v>
          </cell>
          <cell r="C185" t="str">
            <v>B43468</v>
          </cell>
          <cell r="D185" t="str">
            <v>FS30F6</v>
          </cell>
          <cell r="E185" t="str">
            <v>ACL 1713 XC</v>
          </cell>
          <cell r="N185" t="str">
            <v>S1.80</v>
          </cell>
        </row>
        <row r="186">
          <cell r="A186" t="str">
            <v>N6930FS31F1</v>
          </cell>
          <cell r="B186" t="str">
            <v>N6930</v>
          </cell>
          <cell r="C186" t="str">
            <v>B43469</v>
          </cell>
          <cell r="D186" t="str">
            <v>FS31F1</v>
          </cell>
          <cell r="E186" t="str">
            <v>ACL 1713 XC</v>
          </cell>
          <cell r="F186">
            <v>3897</v>
          </cell>
          <cell r="I186" t="str">
            <v>Ply 31</v>
          </cell>
          <cell r="J186">
            <v>50.89</v>
          </cell>
          <cell r="K186">
            <v>50.97</v>
          </cell>
          <cell r="L186">
            <v>7.9999999999998295E-2</v>
          </cell>
          <cell r="N186" t="str">
            <v>F1.45</v>
          </cell>
        </row>
        <row r="187">
          <cell r="A187" t="str">
            <v>N6930FS31F2</v>
          </cell>
          <cell r="B187" t="str">
            <v>N6930</v>
          </cell>
          <cell r="C187" t="str">
            <v>B43470</v>
          </cell>
          <cell r="D187" t="str">
            <v>FS31F2</v>
          </cell>
          <cell r="E187" t="str">
            <v>ACL 1713 XC</v>
          </cell>
          <cell r="N187" t="str">
            <v>F1.50</v>
          </cell>
        </row>
        <row r="188">
          <cell r="A188" t="str">
            <v>N6930FS31F3</v>
          </cell>
          <cell r="B188" t="str">
            <v>N6930</v>
          </cell>
          <cell r="C188" t="str">
            <v>B43471</v>
          </cell>
          <cell r="D188" t="str">
            <v>FS31F3</v>
          </cell>
          <cell r="E188" t="str">
            <v>ACL 1713 XC</v>
          </cell>
          <cell r="N188" t="str">
            <v>F1.55</v>
          </cell>
        </row>
        <row r="189">
          <cell r="A189" t="str">
            <v>N6930FS31F4</v>
          </cell>
          <cell r="B189" t="str">
            <v>N6930</v>
          </cell>
          <cell r="C189" t="str">
            <v>B43472</v>
          </cell>
          <cell r="D189" t="str">
            <v>FS31F4</v>
          </cell>
          <cell r="E189" t="str">
            <v>ACL 1713 XC</v>
          </cell>
          <cell r="N189" t="str">
            <v>F1.60</v>
          </cell>
        </row>
        <row r="190">
          <cell r="A190" t="str">
            <v>N6930FS31F5</v>
          </cell>
          <cell r="B190" t="str">
            <v>N6930</v>
          </cell>
          <cell r="C190" t="str">
            <v>B43473</v>
          </cell>
          <cell r="D190" t="str">
            <v>FS31F5</v>
          </cell>
          <cell r="E190" t="str">
            <v>ACL 1713 XC</v>
          </cell>
          <cell r="N190" t="str">
            <v>F1.80</v>
          </cell>
        </row>
        <row r="191">
          <cell r="A191" t="str">
            <v>N6930FS31F6</v>
          </cell>
          <cell r="B191" t="str">
            <v>N6930</v>
          </cell>
          <cell r="C191" t="str">
            <v>B43474</v>
          </cell>
          <cell r="D191" t="str">
            <v>FS31F6</v>
          </cell>
          <cell r="E191" t="str">
            <v>ACL 1713 XC</v>
          </cell>
          <cell r="N191" t="str">
            <v>S1.80</v>
          </cell>
        </row>
        <row r="192">
          <cell r="A192" t="str">
            <v>N6930FS32F1</v>
          </cell>
          <cell r="B192" t="str">
            <v>N6930</v>
          </cell>
          <cell r="C192" t="str">
            <v>B43475</v>
          </cell>
          <cell r="D192" t="str">
            <v>FS32F1</v>
          </cell>
          <cell r="E192" t="str">
            <v>ACL 1713 XC</v>
          </cell>
          <cell r="F192">
            <v>3898</v>
          </cell>
          <cell r="I192" t="str">
            <v>Ply 32</v>
          </cell>
          <cell r="J192">
            <v>50.97</v>
          </cell>
          <cell r="K192">
            <v>51.04</v>
          </cell>
          <cell r="L192">
            <v>7.0000000000000284E-2</v>
          </cell>
          <cell r="N192" t="str">
            <v>F1.45</v>
          </cell>
        </row>
        <row r="193">
          <cell r="A193" t="str">
            <v>N6930FS32F2</v>
          </cell>
          <cell r="B193" t="str">
            <v>N6930</v>
          </cell>
          <cell r="C193" t="str">
            <v>B43476</v>
          </cell>
          <cell r="D193" t="str">
            <v>FS32F2</v>
          </cell>
          <cell r="E193" t="str">
            <v>ACL 1713 XC</v>
          </cell>
        </row>
        <row r="194">
          <cell r="A194" t="str">
            <v>N6930FS32F3</v>
          </cell>
          <cell r="B194" t="str">
            <v>N6930</v>
          </cell>
          <cell r="C194" t="str">
            <v>B43477</v>
          </cell>
          <cell r="D194" t="str">
            <v>FS32F3</v>
          </cell>
          <cell r="E194" t="str">
            <v>ACL 1713 XC</v>
          </cell>
        </row>
        <row r="195">
          <cell r="A195" t="str">
            <v>N6930FS32F4</v>
          </cell>
          <cell r="B195" t="str">
            <v>N6930</v>
          </cell>
          <cell r="C195" t="str">
            <v>B43478</v>
          </cell>
          <cell r="D195" t="str">
            <v>FS32F4</v>
          </cell>
          <cell r="E195" t="str">
            <v>ACL 1713 XC</v>
          </cell>
        </row>
        <row r="196">
          <cell r="A196" t="str">
            <v>N6930FS32F5</v>
          </cell>
          <cell r="B196" t="str">
            <v>N6930</v>
          </cell>
          <cell r="C196" t="str">
            <v>B43479</v>
          </cell>
          <cell r="D196" t="str">
            <v>FS32F5</v>
          </cell>
          <cell r="E196" t="str">
            <v>ACL 1713 XC</v>
          </cell>
        </row>
        <row r="197">
          <cell r="A197" t="str">
            <v>N6930FS32F6</v>
          </cell>
          <cell r="B197" t="str">
            <v>N6930</v>
          </cell>
          <cell r="C197" t="str">
            <v>B43480</v>
          </cell>
          <cell r="D197" t="str">
            <v>FS32F6</v>
          </cell>
          <cell r="E197" t="str">
            <v>ACL 1713 XC</v>
          </cell>
        </row>
        <row r="198">
          <cell r="A198" t="str">
            <v>N6930FS33F1</v>
          </cell>
          <cell r="B198" t="str">
            <v>N6930</v>
          </cell>
          <cell r="C198" t="str">
            <v>B43481</v>
          </cell>
          <cell r="D198" t="str">
            <v>FS33F1</v>
          </cell>
          <cell r="E198" t="str">
            <v>ACL 1713 XC</v>
          </cell>
          <cell r="F198">
            <v>3899</v>
          </cell>
          <cell r="I198" t="str">
            <v>Ply 33</v>
          </cell>
          <cell r="J198">
            <v>52.4</v>
          </cell>
          <cell r="K198">
            <v>52.49</v>
          </cell>
          <cell r="L198">
            <v>9.0000000000003411E-2</v>
          </cell>
          <cell r="N198" t="str">
            <v>F1.45</v>
          </cell>
        </row>
        <row r="199">
          <cell r="A199" t="str">
            <v>N6930FS33F2</v>
          </cell>
          <cell r="B199" t="str">
            <v>N6930</v>
          </cell>
          <cell r="C199" t="str">
            <v>B43482</v>
          </cell>
          <cell r="D199" t="str">
            <v>FS33F2</v>
          </cell>
          <cell r="E199" t="str">
            <v>ACL 1713 XC</v>
          </cell>
          <cell r="N199" t="str">
            <v>F1.50</v>
          </cell>
        </row>
        <row r="200">
          <cell r="A200" t="str">
            <v>N6930FS33F3</v>
          </cell>
          <cell r="B200" t="str">
            <v>N6930</v>
          </cell>
          <cell r="C200" t="str">
            <v>B43483</v>
          </cell>
          <cell r="D200" t="str">
            <v>FS33F3</v>
          </cell>
          <cell r="E200" t="str">
            <v>ACL 1713 XC</v>
          </cell>
          <cell r="N200" t="str">
            <v>F1.55</v>
          </cell>
        </row>
        <row r="201">
          <cell r="A201" t="str">
            <v>N6930FS33F4</v>
          </cell>
          <cell r="B201" t="str">
            <v>N6930</v>
          </cell>
          <cell r="C201" t="str">
            <v>B43484</v>
          </cell>
          <cell r="D201" t="str">
            <v>FS33F4</v>
          </cell>
          <cell r="E201" t="str">
            <v>ACL 1713 XC</v>
          </cell>
          <cell r="N201" t="str">
            <v>F1.60</v>
          </cell>
        </row>
        <row r="202">
          <cell r="A202" t="str">
            <v>N6930FS33F5</v>
          </cell>
          <cell r="B202" t="str">
            <v>N6930</v>
          </cell>
          <cell r="C202" t="str">
            <v>B43485</v>
          </cell>
          <cell r="D202" t="str">
            <v>FS33F5</v>
          </cell>
          <cell r="E202" t="str">
            <v>ACL 1713 XC</v>
          </cell>
          <cell r="N202" t="str">
            <v>F1.80</v>
          </cell>
        </row>
        <row r="203">
          <cell r="A203" t="str">
            <v>N6930FS33F6</v>
          </cell>
          <cell r="B203" t="str">
            <v>N6930</v>
          </cell>
          <cell r="C203" t="str">
            <v>B43486</v>
          </cell>
          <cell r="D203" t="str">
            <v>FS33F6</v>
          </cell>
          <cell r="E203" t="str">
            <v>ACL 1713 XC</v>
          </cell>
          <cell r="N203" t="str">
            <v>S1.80</v>
          </cell>
        </row>
        <row r="204">
          <cell r="A204" t="str">
            <v>N6930FS34F1</v>
          </cell>
          <cell r="B204" t="str">
            <v>N6930</v>
          </cell>
          <cell r="C204" t="str">
            <v>B43487</v>
          </cell>
          <cell r="D204" t="str">
            <v>FS34F1</v>
          </cell>
          <cell r="E204" t="str">
            <v>ACL 1713 XC</v>
          </cell>
          <cell r="F204">
            <v>3900</v>
          </cell>
          <cell r="I204" t="str">
            <v>Ply 34</v>
          </cell>
          <cell r="J204">
            <v>52.49</v>
          </cell>
          <cell r="K204">
            <v>52.67</v>
          </cell>
          <cell r="L204">
            <v>0.17999999999999972</v>
          </cell>
          <cell r="N204" t="str">
            <v>F1.45</v>
          </cell>
        </row>
        <row r="205">
          <cell r="A205" t="str">
            <v>N6930FS34F2</v>
          </cell>
          <cell r="B205" t="str">
            <v>N6930</v>
          </cell>
          <cell r="C205" t="str">
            <v>B43488</v>
          </cell>
          <cell r="D205" t="str">
            <v>FS34F2</v>
          </cell>
          <cell r="E205" t="str">
            <v>ACL 1713 XC</v>
          </cell>
        </row>
        <row r="206">
          <cell r="A206" t="str">
            <v>N6930FS34F3</v>
          </cell>
          <cell r="B206" t="str">
            <v>N6930</v>
          </cell>
          <cell r="C206" t="str">
            <v>B43489</v>
          </cell>
          <cell r="D206" t="str">
            <v>FS34F3</v>
          </cell>
          <cell r="E206" t="str">
            <v>ACL 1713 XC</v>
          </cell>
        </row>
        <row r="207">
          <cell r="A207" t="str">
            <v>N6930FS34F4</v>
          </cell>
          <cell r="B207" t="str">
            <v>N6930</v>
          </cell>
          <cell r="C207" t="str">
            <v>B43490</v>
          </cell>
          <cell r="D207" t="str">
            <v>FS34F4</v>
          </cell>
          <cell r="E207" t="str">
            <v>ACL 1713 XC</v>
          </cell>
        </row>
        <row r="208">
          <cell r="A208" t="str">
            <v>N6930FS34F5</v>
          </cell>
          <cell r="B208" t="str">
            <v>N6930</v>
          </cell>
          <cell r="C208" t="str">
            <v>B43491</v>
          </cell>
          <cell r="D208" t="str">
            <v>FS34F5</v>
          </cell>
          <cell r="E208" t="str">
            <v>ACL 1713 XC</v>
          </cell>
        </row>
        <row r="209">
          <cell r="A209" t="str">
            <v>N6930FS34F6</v>
          </cell>
          <cell r="B209" t="str">
            <v>N6930</v>
          </cell>
          <cell r="C209" t="str">
            <v>B43492</v>
          </cell>
          <cell r="D209" t="str">
            <v>FS34F6</v>
          </cell>
          <cell r="E209" t="str">
            <v>ACL 1713 XC</v>
          </cell>
        </row>
        <row r="210">
          <cell r="A210" t="str">
            <v>N6930FS35F1</v>
          </cell>
          <cell r="B210" t="str">
            <v>N6930</v>
          </cell>
          <cell r="C210" t="str">
            <v>B43493</v>
          </cell>
          <cell r="D210" t="str">
            <v>FS35F1</v>
          </cell>
          <cell r="E210" t="str">
            <v>ACL 1713 XC</v>
          </cell>
          <cell r="F210">
            <v>3901</v>
          </cell>
          <cell r="I210" t="str">
            <v>Ply 35</v>
          </cell>
          <cell r="J210">
            <v>52.67</v>
          </cell>
          <cell r="K210">
            <v>52.87</v>
          </cell>
          <cell r="L210">
            <v>0.19999999999999574</v>
          </cell>
          <cell r="N210" t="str">
            <v>F1.45</v>
          </cell>
        </row>
        <row r="211">
          <cell r="A211" t="str">
            <v>N6930FS35F2</v>
          </cell>
          <cell r="B211" t="str">
            <v>N6930</v>
          </cell>
          <cell r="C211" t="str">
            <v>B43494</v>
          </cell>
          <cell r="D211" t="str">
            <v>FS35F2</v>
          </cell>
          <cell r="E211" t="str">
            <v>ACL 1713 XC</v>
          </cell>
          <cell r="N211" t="str">
            <v>F1.50</v>
          </cell>
        </row>
        <row r="212">
          <cell r="A212" t="str">
            <v>N6930FS35F3</v>
          </cell>
          <cell r="B212" t="str">
            <v>N6930</v>
          </cell>
          <cell r="C212" t="str">
            <v>B43495</v>
          </cell>
          <cell r="D212" t="str">
            <v>FS35F3</v>
          </cell>
          <cell r="E212" t="str">
            <v>ACL 1713 XC</v>
          </cell>
          <cell r="N212" t="str">
            <v>F1.55</v>
          </cell>
        </row>
        <row r="213">
          <cell r="A213" t="str">
            <v>N6930FS35F4</v>
          </cell>
          <cell r="B213" t="str">
            <v>N6930</v>
          </cell>
          <cell r="C213" t="str">
            <v>B43496</v>
          </cell>
          <cell r="D213" t="str">
            <v>FS35F4</v>
          </cell>
          <cell r="E213" t="str">
            <v>ACL 1713 XC</v>
          </cell>
          <cell r="N213" t="str">
            <v>F1.60</v>
          </cell>
        </row>
        <row r="214">
          <cell r="A214" t="str">
            <v>N6930FS35F5</v>
          </cell>
          <cell r="B214" t="str">
            <v>N6930</v>
          </cell>
          <cell r="C214" t="str">
            <v>B43497</v>
          </cell>
          <cell r="D214" t="str">
            <v>FS35F5</v>
          </cell>
          <cell r="E214" t="str">
            <v>ACL 1713 XC</v>
          </cell>
          <cell r="N214" t="str">
            <v>F1.80</v>
          </cell>
        </row>
        <row r="215">
          <cell r="A215" t="str">
            <v>N6930FS35F6</v>
          </cell>
          <cell r="B215" t="str">
            <v>N6930</v>
          </cell>
          <cell r="C215" t="str">
            <v>B43498</v>
          </cell>
          <cell r="D215" t="str">
            <v>FS35F6</v>
          </cell>
          <cell r="E215" t="str">
            <v>ACL 1713 XC</v>
          </cell>
          <cell r="N215" t="str">
            <v>S1.80</v>
          </cell>
        </row>
        <row r="216">
          <cell r="A216" t="str">
            <v>N6930FS36F1</v>
          </cell>
          <cell r="B216" t="str">
            <v>N6930</v>
          </cell>
          <cell r="C216" t="str">
            <v>B43499</v>
          </cell>
          <cell r="D216" t="str">
            <v>FS36F1</v>
          </cell>
          <cell r="E216" t="str">
            <v>ACL 1713 XC</v>
          </cell>
          <cell r="F216">
            <v>3902</v>
          </cell>
          <cell r="I216" t="str">
            <v>Ply 36</v>
          </cell>
          <cell r="J216">
            <v>54.76</v>
          </cell>
          <cell r="K216">
            <v>54.99</v>
          </cell>
          <cell r="L216">
            <v>0.23000000000000398</v>
          </cell>
          <cell r="N216" t="str">
            <v>F1.45</v>
          </cell>
        </row>
        <row r="217">
          <cell r="A217" t="str">
            <v>N6930FS36F2</v>
          </cell>
          <cell r="B217" t="str">
            <v>N6930</v>
          </cell>
          <cell r="C217" t="str">
            <v>B43500</v>
          </cell>
          <cell r="D217" t="str">
            <v>FS36F2</v>
          </cell>
          <cell r="E217" t="str">
            <v>ACL 1713 XC</v>
          </cell>
          <cell r="N217" t="str">
            <v>F1.50</v>
          </cell>
        </row>
        <row r="218">
          <cell r="A218" t="str">
            <v>N6930FS36F3</v>
          </cell>
          <cell r="B218" t="str">
            <v>N6930</v>
          </cell>
          <cell r="C218" t="str">
            <v>B43501</v>
          </cell>
          <cell r="D218" t="str">
            <v>FS36F3</v>
          </cell>
          <cell r="E218" t="str">
            <v>ACL 1713 XC</v>
          </cell>
          <cell r="N218" t="str">
            <v>F1.55</v>
          </cell>
        </row>
        <row r="219">
          <cell r="A219" t="str">
            <v>N6930FS36F4</v>
          </cell>
          <cell r="B219" t="str">
            <v>N6930</v>
          </cell>
          <cell r="C219" t="str">
            <v>B43502</v>
          </cell>
          <cell r="D219" t="str">
            <v>FS36F4</v>
          </cell>
          <cell r="E219" t="str">
            <v>ACL 1713 XC</v>
          </cell>
          <cell r="N219" t="str">
            <v>F1.60</v>
          </cell>
        </row>
        <row r="220">
          <cell r="A220" t="str">
            <v>N6930FS36F5</v>
          </cell>
          <cell r="B220" t="str">
            <v>N6930</v>
          </cell>
          <cell r="C220" t="str">
            <v>B43503</v>
          </cell>
          <cell r="D220" t="str">
            <v>FS36F5</v>
          </cell>
          <cell r="E220" t="str">
            <v>ACL 1713 XC</v>
          </cell>
          <cell r="N220" t="str">
            <v>F1.80</v>
          </cell>
        </row>
        <row r="221">
          <cell r="A221" t="str">
            <v>N6930FS36F6</v>
          </cell>
          <cell r="B221" t="str">
            <v>N6930</v>
          </cell>
          <cell r="C221" t="str">
            <v>B43504</v>
          </cell>
          <cell r="D221" t="str">
            <v>FS36F6</v>
          </cell>
          <cell r="E221" t="str">
            <v>ACL 1713 XC</v>
          </cell>
          <cell r="N221" t="str">
            <v>S1.80</v>
          </cell>
        </row>
        <row r="222">
          <cell r="A222" t="str">
            <v>N6930FS37F1</v>
          </cell>
          <cell r="B222" t="str">
            <v>N6930</v>
          </cell>
          <cell r="C222" t="str">
            <v>B43505</v>
          </cell>
          <cell r="D222" t="str">
            <v>FS37F1</v>
          </cell>
          <cell r="E222" t="str">
            <v>ACL 1713 XC</v>
          </cell>
          <cell r="F222">
            <v>3903</v>
          </cell>
          <cell r="I222" t="str">
            <v>Ply 37</v>
          </cell>
          <cell r="J222">
            <v>55.73</v>
          </cell>
          <cell r="K222">
            <v>55.9</v>
          </cell>
          <cell r="L222">
            <v>0.17000000000000171</v>
          </cell>
          <cell r="N222" t="str">
            <v>F1.45</v>
          </cell>
        </row>
        <row r="223">
          <cell r="A223" t="str">
            <v>N6930FS37F2</v>
          </cell>
          <cell r="B223" t="str">
            <v>N6930</v>
          </cell>
          <cell r="C223" t="str">
            <v>B43506</v>
          </cell>
          <cell r="D223" t="str">
            <v>FS37F2</v>
          </cell>
          <cell r="E223" t="str">
            <v>ACL 1713 XC</v>
          </cell>
          <cell r="N223" t="str">
            <v>F1.50</v>
          </cell>
        </row>
        <row r="224">
          <cell r="A224" t="str">
            <v>N6930FS37F3</v>
          </cell>
          <cell r="B224" t="str">
            <v>N6930</v>
          </cell>
          <cell r="C224" t="str">
            <v>B43507</v>
          </cell>
          <cell r="D224" t="str">
            <v>FS37F3</v>
          </cell>
          <cell r="E224" t="str">
            <v>ACL 1713 XC</v>
          </cell>
          <cell r="N224" t="str">
            <v>F1.55</v>
          </cell>
        </row>
        <row r="225">
          <cell r="A225" t="str">
            <v>N6930FS37F4</v>
          </cell>
          <cell r="B225" t="str">
            <v>N6930</v>
          </cell>
          <cell r="C225" t="str">
            <v>B43508</v>
          </cell>
          <cell r="D225" t="str">
            <v>FS37F4</v>
          </cell>
          <cell r="E225" t="str">
            <v>ACL 1713 XC</v>
          </cell>
          <cell r="N225" t="str">
            <v>F1.60</v>
          </cell>
        </row>
        <row r="226">
          <cell r="A226" t="str">
            <v>N6930FS37F5</v>
          </cell>
          <cell r="B226" t="str">
            <v>N6930</v>
          </cell>
          <cell r="C226" t="str">
            <v>B43509</v>
          </cell>
          <cell r="D226" t="str">
            <v>FS37F5</v>
          </cell>
          <cell r="E226" t="str">
            <v>ACL 1713 XC</v>
          </cell>
          <cell r="N226" t="str">
            <v>F1.80</v>
          </cell>
        </row>
        <row r="227">
          <cell r="A227" t="str">
            <v>N6930FS37F6</v>
          </cell>
          <cell r="B227" t="str">
            <v>N6930</v>
          </cell>
          <cell r="C227" t="str">
            <v>B43510</v>
          </cell>
          <cell r="D227" t="str">
            <v>FS37F6</v>
          </cell>
          <cell r="E227" t="str">
            <v>ACL 1713 XC</v>
          </cell>
          <cell r="N227" t="str">
            <v>S1.80</v>
          </cell>
        </row>
        <row r="228">
          <cell r="A228" t="str">
            <v>N6930FS38F1</v>
          </cell>
          <cell r="B228" t="str">
            <v>N6930</v>
          </cell>
          <cell r="C228" t="str">
            <v>B43511</v>
          </cell>
          <cell r="D228" t="str">
            <v>FS38F1</v>
          </cell>
          <cell r="E228" t="str">
            <v>ACL 1713 XC</v>
          </cell>
          <cell r="F228">
            <v>3904</v>
          </cell>
          <cell r="I228" t="str">
            <v>Ply 38</v>
          </cell>
          <cell r="J228">
            <v>63.83</v>
          </cell>
          <cell r="K228">
            <v>63.96</v>
          </cell>
          <cell r="L228">
            <v>0.13000000000000256</v>
          </cell>
          <cell r="N228" t="str">
            <v>F1.45</v>
          </cell>
        </row>
        <row r="229">
          <cell r="A229" t="str">
            <v>N6930FS38F2</v>
          </cell>
          <cell r="B229" t="str">
            <v>N6930</v>
          </cell>
          <cell r="C229" t="str">
            <v>B43512</v>
          </cell>
          <cell r="D229" t="str">
            <v>FS38F2</v>
          </cell>
          <cell r="E229" t="str">
            <v>ACL 1713 XC</v>
          </cell>
          <cell r="N229" t="str">
            <v>F1.50</v>
          </cell>
        </row>
        <row r="230">
          <cell r="A230" t="str">
            <v>N6930FS38F3</v>
          </cell>
          <cell r="B230" t="str">
            <v>N6930</v>
          </cell>
          <cell r="C230" t="str">
            <v>B43513</v>
          </cell>
          <cell r="D230" t="str">
            <v>FS38F3</v>
          </cell>
          <cell r="E230" t="str">
            <v>ACL 1713 XC</v>
          </cell>
          <cell r="N230" t="str">
            <v>F1.55</v>
          </cell>
        </row>
        <row r="231">
          <cell r="A231" t="str">
            <v>N6930FS38F4</v>
          </cell>
          <cell r="B231" t="str">
            <v>N6930</v>
          </cell>
          <cell r="C231" t="str">
            <v>B43514</v>
          </cell>
          <cell r="D231" t="str">
            <v>FS38F4</v>
          </cell>
          <cell r="E231" t="str">
            <v>ACL 1713 XC</v>
          </cell>
          <cell r="N231" t="str">
            <v>F1.60</v>
          </cell>
        </row>
        <row r="232">
          <cell r="A232" t="str">
            <v>N6930FS38F5</v>
          </cell>
          <cell r="B232" t="str">
            <v>N6930</v>
          </cell>
          <cell r="C232" t="str">
            <v>B43515</v>
          </cell>
          <cell r="D232" t="str">
            <v>FS38F5</v>
          </cell>
          <cell r="E232" t="str">
            <v>ACL 1713 XC</v>
          </cell>
          <cell r="N232" t="str">
            <v>F1.80</v>
          </cell>
        </row>
        <row r="233">
          <cell r="A233" t="str">
            <v>N6930FS38F6</v>
          </cell>
          <cell r="B233" t="str">
            <v>N6930</v>
          </cell>
          <cell r="C233" t="str">
            <v>B43516</v>
          </cell>
          <cell r="D233" t="str">
            <v>FS38F6</v>
          </cell>
          <cell r="E233" t="str">
            <v>ACL 1713 XC</v>
          </cell>
          <cell r="N233" t="str">
            <v>S1.80</v>
          </cell>
        </row>
        <row r="234">
          <cell r="A234" t="str">
            <v>N6930FS39F1</v>
          </cell>
          <cell r="B234" t="str">
            <v>N6930</v>
          </cell>
          <cell r="C234" t="str">
            <v>B43517</v>
          </cell>
          <cell r="D234" t="str">
            <v>FS39F1</v>
          </cell>
          <cell r="E234" t="str">
            <v>ACL 1713 XC</v>
          </cell>
          <cell r="F234">
            <v>3905</v>
          </cell>
          <cell r="I234" t="str">
            <v>Ply 39</v>
          </cell>
          <cell r="J234">
            <v>63.96</v>
          </cell>
          <cell r="K234">
            <v>64.09</v>
          </cell>
          <cell r="L234">
            <v>0.13000000000000256</v>
          </cell>
        </row>
        <row r="235">
          <cell r="A235" t="str">
            <v>N6930FS39F2</v>
          </cell>
          <cell r="B235" t="str">
            <v>N6930</v>
          </cell>
          <cell r="C235" t="str">
            <v>B43518</v>
          </cell>
          <cell r="D235" t="str">
            <v>FS39F2</v>
          </cell>
          <cell r="E235" t="str">
            <v>ACL 1713 XC</v>
          </cell>
          <cell r="N235" t="str">
            <v>F1.50</v>
          </cell>
        </row>
        <row r="236">
          <cell r="A236" t="str">
            <v>N6930FS39F3</v>
          </cell>
          <cell r="B236" t="str">
            <v>N6930</v>
          </cell>
          <cell r="C236" t="str">
            <v>B43519</v>
          </cell>
          <cell r="D236" t="str">
            <v>FS39F3</v>
          </cell>
          <cell r="E236" t="str">
            <v>ACL 1713 XC</v>
          </cell>
        </row>
        <row r="237">
          <cell r="A237" t="str">
            <v>N6930FS39F4</v>
          </cell>
          <cell r="B237" t="str">
            <v>N6930</v>
          </cell>
          <cell r="C237" t="str">
            <v>B43520</v>
          </cell>
          <cell r="D237" t="str">
            <v>FS39F4</v>
          </cell>
          <cell r="E237" t="str">
            <v>ACL 1713 XC</v>
          </cell>
        </row>
        <row r="238">
          <cell r="A238" t="str">
            <v>N6930FS39F5</v>
          </cell>
          <cell r="B238" t="str">
            <v>N6930</v>
          </cell>
          <cell r="C238" t="str">
            <v>B43521</v>
          </cell>
          <cell r="D238" t="str">
            <v>FS39F5</v>
          </cell>
          <cell r="E238" t="str">
            <v>ACL 1713 XC</v>
          </cell>
        </row>
        <row r="239">
          <cell r="A239" t="str">
            <v>N6930FS39F6</v>
          </cell>
          <cell r="B239" t="str">
            <v>N6930</v>
          </cell>
          <cell r="C239" t="str">
            <v>B43522</v>
          </cell>
          <cell r="D239" t="str">
            <v>FS39F6</v>
          </cell>
          <cell r="E239" t="str">
            <v>ACL 1713 XC</v>
          </cell>
        </row>
        <row r="240">
          <cell r="A240" t="str">
            <v>N6930FS40F1</v>
          </cell>
          <cell r="B240" t="str">
            <v>N6930</v>
          </cell>
          <cell r="C240" t="str">
            <v>B43523</v>
          </cell>
          <cell r="D240" t="str">
            <v>FS40F1</v>
          </cell>
          <cell r="E240" t="str">
            <v>ACL 1713 XC</v>
          </cell>
          <cell r="F240">
            <v>3906</v>
          </cell>
          <cell r="I240" t="str">
            <v>Ply 40</v>
          </cell>
          <cell r="J240">
            <v>64.09</v>
          </cell>
          <cell r="K240">
            <v>64.569999999999993</v>
          </cell>
          <cell r="L240">
            <v>0.47999999999998977</v>
          </cell>
          <cell r="N240" t="str">
            <v>F1.45</v>
          </cell>
        </row>
        <row r="241">
          <cell r="A241" t="str">
            <v>N6930FS40F2</v>
          </cell>
          <cell r="B241" t="str">
            <v>N6930</v>
          </cell>
          <cell r="C241" t="str">
            <v>B43524</v>
          </cell>
          <cell r="D241" t="str">
            <v>FS40F2</v>
          </cell>
          <cell r="E241" t="str">
            <v>ACL 1713 XC</v>
          </cell>
          <cell r="N241" t="str">
            <v>F1.50</v>
          </cell>
        </row>
        <row r="242">
          <cell r="A242" t="str">
            <v>N6930FS40F3</v>
          </cell>
          <cell r="B242" t="str">
            <v>N6930</v>
          </cell>
          <cell r="C242" t="str">
            <v>B43525</v>
          </cell>
          <cell r="D242" t="str">
            <v>FS40F3</v>
          </cell>
          <cell r="E242" t="str">
            <v>ACL 1713 XC</v>
          </cell>
          <cell r="N242" t="str">
            <v>F1.55</v>
          </cell>
        </row>
        <row r="243">
          <cell r="A243" t="str">
            <v>N6930FS40F4</v>
          </cell>
          <cell r="B243" t="str">
            <v>N6930</v>
          </cell>
          <cell r="C243" t="str">
            <v>B43526</v>
          </cell>
          <cell r="D243" t="str">
            <v>FS40F4</v>
          </cell>
          <cell r="E243" t="str">
            <v>ACL 1713 XC</v>
          </cell>
          <cell r="N243" t="str">
            <v>F1.60</v>
          </cell>
        </row>
        <row r="244">
          <cell r="A244" t="str">
            <v>N6930FS40F5</v>
          </cell>
          <cell r="B244" t="str">
            <v>N6930</v>
          </cell>
          <cell r="C244" t="str">
            <v>B43527</v>
          </cell>
          <cell r="D244" t="str">
            <v>FS40F5</v>
          </cell>
          <cell r="E244" t="str">
            <v>ACL 1713 XC</v>
          </cell>
          <cell r="N244" t="str">
            <v>F1.80</v>
          </cell>
        </row>
        <row r="245">
          <cell r="A245" t="str">
            <v>N6930FS40F6</v>
          </cell>
          <cell r="B245" t="str">
            <v>N6930</v>
          </cell>
          <cell r="C245" t="str">
            <v>B43528</v>
          </cell>
          <cell r="D245" t="str">
            <v>FS40F6</v>
          </cell>
          <cell r="E245" t="str">
            <v>ACL 1713 XC</v>
          </cell>
          <cell r="N245" t="str">
            <v>S1.80</v>
          </cell>
        </row>
        <row r="246">
          <cell r="A246" t="str">
            <v>N6930FS41F1</v>
          </cell>
          <cell r="B246" t="str">
            <v>N6930</v>
          </cell>
          <cell r="C246" t="str">
            <v>B43529</v>
          </cell>
          <cell r="D246" t="str">
            <v>FS41F1</v>
          </cell>
          <cell r="E246" t="str">
            <v>ACL 1713 XC</v>
          </cell>
          <cell r="F246">
            <v>3907</v>
          </cell>
          <cell r="I246" t="str">
            <v>Ply 41</v>
          </cell>
          <cell r="J246">
            <v>64.569999999999993</v>
          </cell>
          <cell r="K246">
            <v>64.650000000000006</v>
          </cell>
          <cell r="L246">
            <v>8.0000000000012506E-2</v>
          </cell>
        </row>
        <row r="247">
          <cell r="A247" t="str">
            <v>N6930FS41F2</v>
          </cell>
          <cell r="B247" t="str">
            <v>N6930</v>
          </cell>
          <cell r="C247" t="str">
            <v>B43530</v>
          </cell>
          <cell r="D247" t="str">
            <v>FS41F2</v>
          </cell>
          <cell r="E247" t="str">
            <v>ACL 1713 XC</v>
          </cell>
          <cell r="N247" t="str">
            <v>F1.50</v>
          </cell>
        </row>
        <row r="248">
          <cell r="A248" t="str">
            <v>N6930FS41F3</v>
          </cell>
          <cell r="B248" t="str">
            <v>N6930</v>
          </cell>
          <cell r="C248" t="str">
            <v>B43531</v>
          </cell>
          <cell r="D248" t="str">
            <v>FS41F3</v>
          </cell>
          <cell r="E248" t="str">
            <v>ACL 1713 XC</v>
          </cell>
        </row>
        <row r="249">
          <cell r="A249" t="str">
            <v>N6930FS41F4</v>
          </cell>
          <cell r="B249" t="str">
            <v>N6930</v>
          </cell>
          <cell r="C249" t="str">
            <v>B43532</v>
          </cell>
          <cell r="D249" t="str">
            <v>FS41F4</v>
          </cell>
          <cell r="E249" t="str">
            <v>ACL 1713 XC</v>
          </cell>
        </row>
        <row r="250">
          <cell r="A250" t="str">
            <v>N6930FS41F5</v>
          </cell>
          <cell r="B250" t="str">
            <v>N6930</v>
          </cell>
          <cell r="C250" t="str">
            <v>B43533</v>
          </cell>
          <cell r="D250" t="str">
            <v>FS41F5</v>
          </cell>
          <cell r="E250" t="str">
            <v>ACL 1713 XC</v>
          </cell>
        </row>
        <row r="251">
          <cell r="A251" t="str">
            <v>N6930FS41F6</v>
          </cell>
          <cell r="B251" t="str">
            <v>N6930</v>
          </cell>
          <cell r="C251" t="str">
            <v>B43534</v>
          </cell>
          <cell r="D251" t="str">
            <v>FS41F6</v>
          </cell>
          <cell r="E251" t="str">
            <v>ACL 1713 XC</v>
          </cell>
        </row>
        <row r="252">
          <cell r="A252" t="str">
            <v>N6930FS42F1</v>
          </cell>
          <cell r="B252" t="str">
            <v>N6930</v>
          </cell>
          <cell r="C252" t="str">
            <v>B43535</v>
          </cell>
          <cell r="D252" t="str">
            <v>FS42F1</v>
          </cell>
          <cell r="E252" t="str">
            <v>ACL 1713 XC</v>
          </cell>
          <cell r="F252">
            <v>3908</v>
          </cell>
          <cell r="I252" t="str">
            <v>Ply 42</v>
          </cell>
          <cell r="J252">
            <v>64.650000000000006</v>
          </cell>
          <cell r="K252">
            <v>64.72</v>
          </cell>
          <cell r="L252">
            <v>6.9999999999993179E-2</v>
          </cell>
          <cell r="N252" t="str">
            <v>F1.45</v>
          </cell>
        </row>
        <row r="253">
          <cell r="A253" t="str">
            <v>N6930FS42F2</v>
          </cell>
          <cell r="B253" t="str">
            <v>N6930</v>
          </cell>
          <cell r="C253" t="str">
            <v>B43536</v>
          </cell>
          <cell r="D253" t="str">
            <v>FS42F2</v>
          </cell>
          <cell r="E253" t="str">
            <v>ACL 1713 XC</v>
          </cell>
          <cell r="N253" t="str">
            <v>F1.50</v>
          </cell>
        </row>
        <row r="254">
          <cell r="A254" t="str">
            <v>N6930FS42F3</v>
          </cell>
          <cell r="B254" t="str">
            <v>N6930</v>
          </cell>
          <cell r="C254" t="str">
            <v>B43537</v>
          </cell>
          <cell r="D254" t="str">
            <v>FS42F3</v>
          </cell>
          <cell r="E254" t="str">
            <v>ACL 1713 XC</v>
          </cell>
          <cell r="N254" t="str">
            <v>F1.55</v>
          </cell>
        </row>
        <row r="255">
          <cell r="A255" t="str">
            <v>N6930FS42F4</v>
          </cell>
          <cell r="B255" t="str">
            <v>N6930</v>
          </cell>
          <cell r="C255" t="str">
            <v>B43538</v>
          </cell>
          <cell r="D255" t="str">
            <v>FS42F4</v>
          </cell>
          <cell r="E255" t="str">
            <v>ACL 1713 XC</v>
          </cell>
          <cell r="N255" t="str">
            <v>F1.60</v>
          </cell>
        </row>
        <row r="256">
          <cell r="A256" t="str">
            <v>N6930FS42F5</v>
          </cell>
          <cell r="B256" t="str">
            <v>N6930</v>
          </cell>
          <cell r="C256" t="str">
            <v>B43539</v>
          </cell>
          <cell r="D256" t="str">
            <v>FS42F5</v>
          </cell>
          <cell r="E256" t="str">
            <v>ACL 1713 XC</v>
          </cell>
          <cell r="N256" t="str">
            <v>F1.80</v>
          </cell>
        </row>
        <row r="257">
          <cell r="A257" t="str">
            <v>N6930FS42F6</v>
          </cell>
          <cell r="B257" t="str">
            <v>N6930</v>
          </cell>
          <cell r="C257" t="str">
            <v>B43540</v>
          </cell>
          <cell r="D257" t="str">
            <v>FS42F6</v>
          </cell>
          <cell r="E257" t="str">
            <v>ACL 1713 XC</v>
          </cell>
          <cell r="N257" t="str">
            <v>S1.80</v>
          </cell>
        </row>
        <row r="258">
          <cell r="A258" t="str">
            <v>N6930FS43F1</v>
          </cell>
          <cell r="B258" t="str">
            <v>N6930</v>
          </cell>
          <cell r="C258" t="str">
            <v>B43541</v>
          </cell>
          <cell r="D258" t="str">
            <v>FS43F1</v>
          </cell>
          <cell r="E258" t="str">
            <v>ACL 1713 XC</v>
          </cell>
          <cell r="F258">
            <v>3909</v>
          </cell>
          <cell r="I258" t="str">
            <v>Ply 43</v>
          </cell>
          <cell r="J258">
            <v>64.72</v>
          </cell>
          <cell r="K258">
            <v>64.81</v>
          </cell>
          <cell r="L258">
            <v>9.0000000000003411E-2</v>
          </cell>
        </row>
        <row r="259">
          <cell r="A259" t="str">
            <v>N6930FS43F2</v>
          </cell>
          <cell r="B259" t="str">
            <v>N6930</v>
          </cell>
          <cell r="C259" t="str">
            <v>B43542</v>
          </cell>
          <cell r="D259" t="str">
            <v>FS43F2</v>
          </cell>
          <cell r="E259" t="str">
            <v>ACL 1713 XC</v>
          </cell>
          <cell r="N259" t="str">
            <v>F1.50</v>
          </cell>
        </row>
        <row r="260">
          <cell r="A260" t="str">
            <v>N6930FS43F3</v>
          </cell>
          <cell r="B260" t="str">
            <v>N6930</v>
          </cell>
          <cell r="C260" t="str">
            <v>B43543</v>
          </cell>
          <cell r="D260" t="str">
            <v>FS43F3</v>
          </cell>
          <cell r="E260" t="str">
            <v>ACL 1713 XC</v>
          </cell>
        </row>
        <row r="261">
          <cell r="A261" t="str">
            <v>N6930FS43F4</v>
          </cell>
          <cell r="B261" t="str">
            <v>N6930</v>
          </cell>
          <cell r="C261" t="str">
            <v>B43544</v>
          </cell>
          <cell r="D261" t="str">
            <v>FS43F4</v>
          </cell>
          <cell r="E261" t="str">
            <v>ACL 1713 XC</v>
          </cell>
        </row>
        <row r="262">
          <cell r="A262" t="str">
            <v>N6930FS43F5</v>
          </cell>
          <cell r="B262" t="str">
            <v>N6930</v>
          </cell>
          <cell r="C262" t="str">
            <v>B43545</v>
          </cell>
          <cell r="D262" t="str">
            <v>FS43F5</v>
          </cell>
          <cell r="E262" t="str">
            <v>ACL 1713 XC</v>
          </cell>
        </row>
        <row r="263">
          <cell r="A263" t="str">
            <v>N6930FS43F6</v>
          </cell>
          <cell r="B263" t="str">
            <v>N6930</v>
          </cell>
          <cell r="C263" t="str">
            <v>B43546</v>
          </cell>
          <cell r="D263" t="str">
            <v>FS43F6</v>
          </cell>
          <cell r="E263" t="str">
            <v>ACL 1713 XC</v>
          </cell>
        </row>
        <row r="264">
          <cell r="A264" t="str">
            <v>N6930FS44F1</v>
          </cell>
          <cell r="B264" t="str">
            <v>N6930</v>
          </cell>
          <cell r="C264" t="str">
            <v>B43547</v>
          </cell>
          <cell r="D264" t="str">
            <v>FS44F1</v>
          </cell>
          <cell r="E264" t="str">
            <v>ACL 1713 XC</v>
          </cell>
          <cell r="F264">
            <v>3910</v>
          </cell>
          <cell r="I264" t="str">
            <v>Ply 44</v>
          </cell>
          <cell r="J264">
            <v>64.81</v>
          </cell>
          <cell r="K264">
            <v>64.989999999999995</v>
          </cell>
          <cell r="L264">
            <v>0.17999999999999261</v>
          </cell>
          <cell r="N264" t="str">
            <v>F1.45</v>
          </cell>
        </row>
        <row r="265">
          <cell r="A265" t="str">
            <v>N6930FS44F2</v>
          </cell>
          <cell r="B265" t="str">
            <v>N6930</v>
          </cell>
          <cell r="C265" t="str">
            <v>B43548</v>
          </cell>
          <cell r="D265" t="str">
            <v>FS44F2</v>
          </cell>
          <cell r="E265" t="str">
            <v>ACL 1713 XC</v>
          </cell>
          <cell r="N265" t="str">
            <v>F1.50</v>
          </cell>
        </row>
        <row r="266">
          <cell r="A266" t="str">
            <v>N6930FS44F3</v>
          </cell>
          <cell r="B266" t="str">
            <v>N6930</v>
          </cell>
          <cell r="C266" t="str">
            <v>B43549</v>
          </cell>
          <cell r="D266" t="str">
            <v>FS44F3</v>
          </cell>
          <cell r="E266" t="str">
            <v>ACL 1713 XC</v>
          </cell>
          <cell r="N266" t="str">
            <v>F1.55</v>
          </cell>
        </row>
        <row r="267">
          <cell r="A267" t="str">
            <v>N6930FS44F4</v>
          </cell>
          <cell r="B267" t="str">
            <v>N6930</v>
          </cell>
          <cell r="C267" t="str">
            <v>B43550</v>
          </cell>
          <cell r="D267" t="str">
            <v>FS44F4</v>
          </cell>
          <cell r="E267" t="str">
            <v>ACL 1713 XC</v>
          </cell>
          <cell r="N267" t="str">
            <v>F1.60</v>
          </cell>
        </row>
        <row r="268">
          <cell r="A268" t="str">
            <v>N6930FS44F5</v>
          </cell>
          <cell r="B268" t="str">
            <v>N6930</v>
          </cell>
          <cell r="C268" t="str">
            <v>B43551</v>
          </cell>
          <cell r="D268" t="str">
            <v>FS44F5</v>
          </cell>
          <cell r="E268" t="str">
            <v>ACL 1713 XC</v>
          </cell>
          <cell r="N268" t="str">
            <v>F1.80</v>
          </cell>
        </row>
        <row r="269">
          <cell r="A269" t="str">
            <v>N6930FS44F6</v>
          </cell>
          <cell r="B269" t="str">
            <v>N6930</v>
          </cell>
          <cell r="C269" t="str">
            <v>B43552</v>
          </cell>
          <cell r="D269" t="str">
            <v>FS44F6</v>
          </cell>
          <cell r="E269" t="str">
            <v>ACL 1713 XC</v>
          </cell>
          <cell r="N269" t="str">
            <v>S1.80</v>
          </cell>
        </row>
        <row r="270">
          <cell r="A270" t="str">
            <v>N6930FS45F1</v>
          </cell>
          <cell r="B270" t="str">
            <v>N6930</v>
          </cell>
          <cell r="C270" t="str">
            <v>B43553</v>
          </cell>
          <cell r="D270" t="str">
            <v>FS45F1</v>
          </cell>
          <cell r="E270" t="str">
            <v>ACL 1713 XC</v>
          </cell>
          <cell r="F270">
            <v>3911</v>
          </cell>
          <cell r="I270" t="str">
            <v>Ply 45</v>
          </cell>
          <cell r="J270">
            <v>65.489999999999995</v>
          </cell>
          <cell r="K270">
            <v>65.59</v>
          </cell>
          <cell r="L270">
            <v>0.10000000000000853</v>
          </cell>
          <cell r="N270" t="str">
            <v>F1.45</v>
          </cell>
        </row>
        <row r="271">
          <cell r="A271" t="str">
            <v>N6930FS45F2</v>
          </cell>
          <cell r="B271" t="str">
            <v>N6930</v>
          </cell>
          <cell r="C271" t="str">
            <v>B43554</v>
          </cell>
          <cell r="D271" t="str">
            <v>FS45F2</v>
          </cell>
          <cell r="E271" t="str">
            <v>ACL 1713 XC</v>
          </cell>
          <cell r="N271" t="str">
            <v>F1.50</v>
          </cell>
        </row>
        <row r="272">
          <cell r="A272" t="str">
            <v>N6930FS45F3</v>
          </cell>
          <cell r="B272" t="str">
            <v>N6930</v>
          </cell>
          <cell r="C272" t="str">
            <v>B43555</v>
          </cell>
          <cell r="D272" t="str">
            <v>FS45F3</v>
          </cell>
          <cell r="E272" t="str">
            <v>ACL 1713 XC</v>
          </cell>
          <cell r="N272" t="str">
            <v>F1.55</v>
          </cell>
        </row>
        <row r="273">
          <cell r="A273" t="str">
            <v>N6930FS45F4</v>
          </cell>
          <cell r="B273" t="str">
            <v>N6930</v>
          </cell>
          <cell r="C273" t="str">
            <v>B43556</v>
          </cell>
          <cell r="D273" t="str">
            <v>FS45F4</v>
          </cell>
          <cell r="E273" t="str">
            <v>ACL 1713 XC</v>
          </cell>
          <cell r="N273" t="str">
            <v>F1.60</v>
          </cell>
        </row>
        <row r="274">
          <cell r="A274" t="str">
            <v>N6930FS45F5</v>
          </cell>
          <cell r="B274" t="str">
            <v>N6930</v>
          </cell>
          <cell r="C274" t="str">
            <v>B43557</v>
          </cell>
          <cell r="D274" t="str">
            <v>FS45F5</v>
          </cell>
          <cell r="E274" t="str">
            <v>ACL 1713 XC</v>
          </cell>
          <cell r="N274" t="str">
            <v>F1.80</v>
          </cell>
        </row>
        <row r="275">
          <cell r="A275" t="str">
            <v>N6930FS45F6</v>
          </cell>
          <cell r="B275" t="str">
            <v>N6930</v>
          </cell>
          <cell r="C275" t="str">
            <v>B43558</v>
          </cell>
          <cell r="D275" t="str">
            <v>FS45F6</v>
          </cell>
          <cell r="E275" t="str">
            <v>ACL 1713 XC</v>
          </cell>
          <cell r="N275" t="str">
            <v>S1.80</v>
          </cell>
        </row>
        <row r="276">
          <cell r="A276" t="str">
            <v>N6930FS46F1</v>
          </cell>
          <cell r="B276" t="str">
            <v>N6930</v>
          </cell>
          <cell r="C276" t="str">
            <v>B43559</v>
          </cell>
          <cell r="D276" t="str">
            <v>FS46F1</v>
          </cell>
          <cell r="E276" t="str">
            <v>ACL 1713 XC</v>
          </cell>
          <cell r="F276">
            <v>3912</v>
          </cell>
          <cell r="I276" t="str">
            <v>Ply 46</v>
          </cell>
          <cell r="J276">
            <v>65.59</v>
          </cell>
          <cell r="K276">
            <v>65.69</v>
          </cell>
          <cell r="L276">
            <v>9.9999999999994316E-2</v>
          </cell>
          <cell r="N276" t="str">
            <v>F1.45</v>
          </cell>
        </row>
        <row r="277">
          <cell r="A277" t="str">
            <v>N6930FS46F2</v>
          </cell>
          <cell r="B277" t="str">
            <v>N6930</v>
          </cell>
          <cell r="C277" t="str">
            <v>B43560</v>
          </cell>
          <cell r="D277" t="str">
            <v>FS46F2</v>
          </cell>
          <cell r="E277" t="str">
            <v>ACL 1713 XC</v>
          </cell>
        </row>
        <row r="278">
          <cell r="A278" t="str">
            <v>N6930FS46F3</v>
          </cell>
          <cell r="B278" t="str">
            <v>N6930</v>
          </cell>
          <cell r="C278" t="str">
            <v>B43561</v>
          </cell>
          <cell r="D278" t="str">
            <v>FS46F3</v>
          </cell>
          <cell r="E278" t="str">
            <v>ACL 1713 XC</v>
          </cell>
        </row>
        <row r="279">
          <cell r="A279" t="str">
            <v>N6930FS46F4</v>
          </cell>
          <cell r="B279" t="str">
            <v>N6930</v>
          </cell>
          <cell r="C279" t="str">
            <v>B43562</v>
          </cell>
          <cell r="D279" t="str">
            <v>FS46F4</v>
          </cell>
          <cell r="E279" t="str">
            <v>ACL 1713 XC</v>
          </cell>
        </row>
        <row r="280">
          <cell r="A280" t="str">
            <v>N6930FS46F5</v>
          </cell>
          <cell r="B280" t="str">
            <v>N6930</v>
          </cell>
          <cell r="C280" t="str">
            <v>B43563</v>
          </cell>
          <cell r="D280" t="str">
            <v>FS46F5</v>
          </cell>
          <cell r="E280" t="str">
            <v>ACL 1713 XC</v>
          </cell>
        </row>
        <row r="281">
          <cell r="A281" t="str">
            <v>N6930FS46F6</v>
          </cell>
          <cell r="B281" t="str">
            <v>N6930</v>
          </cell>
          <cell r="C281" t="str">
            <v>B43564</v>
          </cell>
          <cell r="D281" t="str">
            <v>FS46F6</v>
          </cell>
          <cell r="E281" t="str">
            <v>ACL 1713 XC</v>
          </cell>
        </row>
        <row r="282">
          <cell r="A282" t="str">
            <v>N6930FS47F1</v>
          </cell>
          <cell r="B282" t="str">
            <v>N6930</v>
          </cell>
          <cell r="C282" t="str">
            <v>B43565</v>
          </cell>
          <cell r="D282" t="str">
            <v>FS47F1</v>
          </cell>
          <cell r="E282" t="str">
            <v>ACL 1713 XC</v>
          </cell>
          <cell r="F282">
            <v>3913</v>
          </cell>
          <cell r="I282" t="str">
            <v>Ply 47</v>
          </cell>
          <cell r="J282">
            <v>67.75</v>
          </cell>
          <cell r="K282">
            <v>68.08</v>
          </cell>
          <cell r="L282">
            <v>0.32999999999999829</v>
          </cell>
          <cell r="N282" t="str">
            <v>F1.45</v>
          </cell>
        </row>
        <row r="283">
          <cell r="A283" t="str">
            <v>N6930FS47F2</v>
          </cell>
          <cell r="B283" t="str">
            <v>N6930</v>
          </cell>
          <cell r="C283" t="str">
            <v>B43566</v>
          </cell>
          <cell r="D283" t="str">
            <v>FS47F2</v>
          </cell>
          <cell r="E283" t="str">
            <v>ACL 1713 XC</v>
          </cell>
          <cell r="N283" t="str">
            <v>F1.50</v>
          </cell>
        </row>
        <row r="284">
          <cell r="A284" t="str">
            <v>N6930FS47F3</v>
          </cell>
          <cell r="B284" t="str">
            <v>N6930</v>
          </cell>
          <cell r="C284" t="str">
            <v>B43567</v>
          </cell>
          <cell r="D284" t="str">
            <v>FS47F3</v>
          </cell>
          <cell r="E284" t="str">
            <v>ACL 1713 XC</v>
          </cell>
          <cell r="N284" t="str">
            <v>F1.55</v>
          </cell>
        </row>
        <row r="285">
          <cell r="A285" t="str">
            <v>N6930FS47F4</v>
          </cell>
          <cell r="B285" t="str">
            <v>N6930</v>
          </cell>
          <cell r="C285" t="str">
            <v>B43568</v>
          </cell>
          <cell r="D285" t="str">
            <v>FS47F4</v>
          </cell>
          <cell r="E285" t="str">
            <v>ACL 1713 XC</v>
          </cell>
          <cell r="N285" t="str">
            <v>F1.60</v>
          </cell>
        </row>
        <row r="286">
          <cell r="A286" t="str">
            <v>N6930FS47F5</v>
          </cell>
          <cell r="B286" t="str">
            <v>N6930</v>
          </cell>
          <cell r="C286" t="str">
            <v>B43569</v>
          </cell>
          <cell r="D286" t="str">
            <v>FS47F5</v>
          </cell>
          <cell r="E286" t="str">
            <v>ACL 1713 XC</v>
          </cell>
          <cell r="N286" t="str">
            <v>F1.80</v>
          </cell>
        </row>
        <row r="287">
          <cell r="A287" t="str">
            <v>N6930FS47F6</v>
          </cell>
          <cell r="B287" t="str">
            <v>N6930</v>
          </cell>
          <cell r="C287" t="str">
            <v>B43570</v>
          </cell>
          <cell r="D287" t="str">
            <v>FS47F6</v>
          </cell>
          <cell r="E287" t="str">
            <v>ACL 1713 XC</v>
          </cell>
          <cell r="N287" t="str">
            <v>S1.80</v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ver"/>
      <sheetName val="Front "/>
      <sheetName val="Testwork"/>
      <sheetName val="ARD"/>
      <sheetName val="Raw"/>
      <sheetName val="Pretreatment"/>
      <sheetName val="AOS"/>
      <sheetName val="F1.45 Fast Coke"/>
      <sheetName val="Washes"/>
      <sheetName val="Float - Froth"/>
      <sheetName val="Size-Float-Froth-Small Coal"/>
      <sheetName val="Float Sink Stone"/>
      <sheetName val="CCC-Coke"/>
      <sheetName val="CCC-Coke G&amp;D"/>
      <sheetName val="CCC- Ult FOS HGI Roga"/>
      <sheetName val="CCC-Coke (AAS)"/>
      <sheetName val="RC-ARD"/>
      <sheetName val="RC-Thermal"/>
      <sheetName val="RC-Thermal Ult HGI"/>
      <sheetName val="RCC Seylers"/>
      <sheetName val="RC-Thermal FOS AF"/>
      <sheetName val="RC-Thermal AAS"/>
      <sheetName val="RC-Trace Elements"/>
      <sheetName val="CCC-Thermal"/>
      <sheetName val="CCC-Thermal Ult HGI"/>
      <sheetName val="CCC Seylers"/>
      <sheetName val="CCC-Thermal FOS AF"/>
      <sheetName val="CCC-Thermal AAS"/>
      <sheetName val="CCC-Trace Elements"/>
      <sheetName val="Standard List"/>
    </sheetNames>
    <sheetDataSet>
      <sheetData sheetId="0">
        <row r="4">
          <cell r="A4">
            <v>709156</v>
          </cell>
          <cell r="G4" t="str">
            <v>WET_MASS</v>
          </cell>
          <cell r="H4" t="str">
            <v>Wet Mass</v>
          </cell>
          <cell r="I4" t="str">
            <v>944</v>
          </cell>
        </row>
        <row r="5">
          <cell r="A5">
            <v>709156</v>
          </cell>
          <cell r="G5" t="str">
            <v>WET_MASS</v>
          </cell>
          <cell r="H5" t="str">
            <v>Dry Mass</v>
          </cell>
          <cell r="I5" t="str">
            <v>784</v>
          </cell>
        </row>
        <row r="6">
          <cell r="A6">
            <v>709156</v>
          </cell>
          <cell r="G6" t="str">
            <v>RAW</v>
          </cell>
          <cell r="H6" t="str">
            <v>Replicates Required</v>
          </cell>
          <cell r="I6" t="str">
            <v>2</v>
          </cell>
        </row>
        <row r="7">
          <cell r="A7">
            <v>709156</v>
          </cell>
          <cell r="G7" t="str">
            <v>RAW</v>
          </cell>
          <cell r="H7" t="str">
            <v>Ash Deviation</v>
          </cell>
          <cell r="I7" t="str">
            <v>0.036</v>
          </cell>
        </row>
        <row r="8">
          <cell r="A8">
            <v>709156</v>
          </cell>
          <cell r="G8" t="str">
            <v>RAW</v>
          </cell>
          <cell r="H8" t="str">
            <v>Ash (air-dry)</v>
          </cell>
          <cell r="I8" t="str">
            <v>96.22</v>
          </cell>
        </row>
        <row r="9">
          <cell r="A9">
            <v>709156</v>
          </cell>
          <cell r="G9" t="str">
            <v>RAW</v>
          </cell>
          <cell r="H9" t="str">
            <v>Primary Moisture</v>
          </cell>
          <cell r="I9" t="str">
            <v>0.64</v>
          </cell>
        </row>
        <row r="10">
          <cell r="A10">
            <v>709156</v>
          </cell>
          <cell r="G10" t="str">
            <v>RAW</v>
          </cell>
          <cell r="H10" t="str">
            <v>Date Analysed</v>
          </cell>
          <cell r="I10" t="str">
            <v>01/08/2011 06:33:00 AM</v>
          </cell>
        </row>
        <row r="11">
          <cell r="A11">
            <v>709156</v>
          </cell>
          <cell r="G11" t="str">
            <v>RAW</v>
          </cell>
          <cell r="H11" t="str">
            <v>Date Analysed</v>
          </cell>
          <cell r="I11" t="str">
            <v>01/08/2011 06:34:00 AM</v>
          </cell>
        </row>
        <row r="12">
          <cell r="A12">
            <v>709156</v>
          </cell>
          <cell r="G12" t="str">
            <v>RAW</v>
          </cell>
          <cell r="H12" t="str">
            <v>Ash raw</v>
          </cell>
          <cell r="I12" t="str">
            <v>96.235</v>
          </cell>
        </row>
        <row r="13">
          <cell r="A13">
            <v>709156</v>
          </cell>
          <cell r="G13" t="str">
            <v>RAW</v>
          </cell>
          <cell r="H13" t="str">
            <v>Ash raw</v>
          </cell>
          <cell r="I13" t="str">
            <v>96.199</v>
          </cell>
        </row>
        <row r="14">
          <cell r="A14">
            <v>709156</v>
          </cell>
          <cell r="G14" t="str">
            <v>RAW</v>
          </cell>
          <cell r="H14" t="str">
            <v>Ash Individuals</v>
          </cell>
          <cell r="I14" t="str">
            <v>96.235</v>
          </cell>
        </row>
        <row r="15">
          <cell r="A15">
            <v>709156</v>
          </cell>
          <cell r="G15" t="str">
            <v>RAW</v>
          </cell>
          <cell r="H15" t="str">
            <v>Ash Individuals</v>
          </cell>
          <cell r="I15" t="str">
            <v>96.199</v>
          </cell>
        </row>
        <row r="16">
          <cell r="A16">
            <v>709156</v>
          </cell>
          <cell r="G16" t="str">
            <v>RAW</v>
          </cell>
          <cell r="H16" t="str">
            <v>Associated Moisture</v>
          </cell>
          <cell r="I16" t="str">
            <v>0.64</v>
          </cell>
        </row>
        <row r="17">
          <cell r="A17">
            <v>709156</v>
          </cell>
          <cell r="G17" t="str">
            <v>RAW</v>
          </cell>
          <cell r="H17" t="str">
            <v>Associated Moisture</v>
          </cell>
          <cell r="I17" t="str">
            <v>0.64</v>
          </cell>
        </row>
        <row r="18">
          <cell r="A18">
            <v>709156</v>
          </cell>
          <cell r="G18" t="str">
            <v>RAW</v>
          </cell>
          <cell r="H18" t="str">
            <v>Replicates Required</v>
          </cell>
          <cell r="I18" t="str">
            <v>2</v>
          </cell>
        </row>
        <row r="19">
          <cell r="A19">
            <v>709156</v>
          </cell>
          <cell r="G19" t="str">
            <v>RAW</v>
          </cell>
          <cell r="H19" t="str">
            <v>Moisture Deviation</v>
          </cell>
          <cell r="I19" t="str">
            <v>0.010</v>
          </cell>
        </row>
        <row r="20">
          <cell r="A20">
            <v>709156</v>
          </cell>
          <cell r="G20" t="str">
            <v>RAW</v>
          </cell>
          <cell r="H20" t="str">
            <v>Moisture (air-dry)</v>
          </cell>
          <cell r="I20" t="str">
            <v>0.64</v>
          </cell>
        </row>
        <row r="21">
          <cell r="A21">
            <v>709156</v>
          </cell>
          <cell r="G21" t="str">
            <v>RAW</v>
          </cell>
          <cell r="H21" t="str">
            <v>Date Analysed</v>
          </cell>
          <cell r="I21" t="str">
            <v>01/08/2011 03:23:00 AM</v>
          </cell>
        </row>
        <row r="22">
          <cell r="A22">
            <v>709156</v>
          </cell>
          <cell r="G22" t="str">
            <v>RAW</v>
          </cell>
          <cell r="H22" t="str">
            <v>Date Analysed</v>
          </cell>
          <cell r="I22" t="str">
            <v>01/08/2011 03:25:00 AM</v>
          </cell>
        </row>
        <row r="23">
          <cell r="A23">
            <v>709156</v>
          </cell>
          <cell r="G23" t="str">
            <v>RAW</v>
          </cell>
          <cell r="H23" t="str">
            <v>Moisture Individual</v>
          </cell>
          <cell r="I23" t="str">
            <v>0.65</v>
          </cell>
        </row>
        <row r="24">
          <cell r="A24">
            <v>709156</v>
          </cell>
          <cell r="G24" t="str">
            <v>RAW</v>
          </cell>
          <cell r="H24" t="str">
            <v>Moisture Individual</v>
          </cell>
          <cell r="I24" t="str">
            <v>0.64</v>
          </cell>
        </row>
        <row r="25">
          <cell r="A25">
            <v>709156</v>
          </cell>
          <cell r="G25" t="str">
            <v>RAW</v>
          </cell>
          <cell r="H25" t="str">
            <v>Replicates Required</v>
          </cell>
          <cell r="I25" t="str">
            <v>2</v>
          </cell>
        </row>
        <row r="26">
          <cell r="A26">
            <v>709156</v>
          </cell>
          <cell r="G26" t="str">
            <v>RAW</v>
          </cell>
          <cell r="H26" t="str">
            <v>RD Deviation</v>
          </cell>
          <cell r="I26" t="str">
            <v>0.023</v>
          </cell>
        </row>
        <row r="27">
          <cell r="A27">
            <v>709156</v>
          </cell>
          <cell r="G27" t="str">
            <v>RAW</v>
          </cell>
          <cell r="H27" t="str">
            <v>Relative Density (air-dry)</v>
          </cell>
          <cell r="I27" t="str">
            <v>2.618</v>
          </cell>
        </row>
        <row r="28">
          <cell r="A28">
            <v>709156</v>
          </cell>
          <cell r="G28" t="str">
            <v>RAW</v>
          </cell>
          <cell r="H28" t="str">
            <v>Primary Moisture</v>
          </cell>
          <cell r="I28" t="str">
            <v>0.64</v>
          </cell>
        </row>
        <row r="29">
          <cell r="A29">
            <v>709156</v>
          </cell>
          <cell r="G29" t="str">
            <v>RAW</v>
          </cell>
          <cell r="H29" t="str">
            <v>Relative Density (dry)</v>
          </cell>
          <cell r="I29" t="str">
            <v>2.638</v>
          </cell>
        </row>
        <row r="30">
          <cell r="A30">
            <v>709156</v>
          </cell>
          <cell r="G30" t="str">
            <v>RAW</v>
          </cell>
          <cell r="H30" t="str">
            <v>Bottle Number</v>
          </cell>
          <cell r="I30" t="str">
            <v>22</v>
          </cell>
        </row>
        <row r="31">
          <cell r="A31">
            <v>709156</v>
          </cell>
          <cell r="G31" t="str">
            <v>RAW</v>
          </cell>
          <cell r="H31" t="str">
            <v>Bottle Number</v>
          </cell>
          <cell r="I31" t="str">
            <v>26</v>
          </cell>
        </row>
        <row r="32">
          <cell r="A32">
            <v>709156</v>
          </cell>
          <cell r="G32" t="str">
            <v>RAW</v>
          </cell>
          <cell r="H32" t="str">
            <v>Sample Weight</v>
          </cell>
          <cell r="I32" t="str">
            <v>2.0025</v>
          </cell>
        </row>
        <row r="33">
          <cell r="A33">
            <v>709156</v>
          </cell>
          <cell r="G33" t="str">
            <v>RAW</v>
          </cell>
          <cell r="H33" t="str">
            <v>Sample Weight</v>
          </cell>
          <cell r="I33" t="str">
            <v>2.0026</v>
          </cell>
        </row>
        <row r="34">
          <cell r="A34">
            <v>709156</v>
          </cell>
          <cell r="G34" t="str">
            <v>RAW</v>
          </cell>
          <cell r="H34" t="str">
            <v>Date Analysed</v>
          </cell>
          <cell r="I34" t="str">
            <v>31/07/2011 10:41:00 PM</v>
          </cell>
        </row>
        <row r="35">
          <cell r="A35">
            <v>709156</v>
          </cell>
          <cell r="G35" t="str">
            <v>RAW</v>
          </cell>
          <cell r="H35" t="str">
            <v>Date Analysed</v>
          </cell>
          <cell r="I35" t="str">
            <v>31/07/2011 10:41:00 PM</v>
          </cell>
        </row>
        <row r="36">
          <cell r="A36">
            <v>709156</v>
          </cell>
          <cell r="G36" t="str">
            <v>RAW</v>
          </cell>
          <cell r="H36" t="str">
            <v>Bottle Wt</v>
          </cell>
          <cell r="I36" t="str">
            <v>83.9220</v>
          </cell>
        </row>
        <row r="37">
          <cell r="A37">
            <v>709156</v>
          </cell>
          <cell r="G37" t="str">
            <v>RAW</v>
          </cell>
          <cell r="H37" t="str">
            <v>Bottle Wt</v>
          </cell>
          <cell r="I37" t="str">
            <v>85.6275</v>
          </cell>
        </row>
        <row r="38">
          <cell r="A38">
            <v>709156</v>
          </cell>
          <cell r="G38" t="str">
            <v>RAW</v>
          </cell>
          <cell r="H38" t="str">
            <v>Final Bottle</v>
          </cell>
          <cell r="I38" t="str">
            <v>85.1630</v>
          </cell>
        </row>
        <row r="39">
          <cell r="A39">
            <v>709156</v>
          </cell>
          <cell r="G39" t="str">
            <v>RAW</v>
          </cell>
          <cell r="H39" t="str">
            <v>Final Bottle</v>
          </cell>
          <cell r="I39" t="str">
            <v>86.8620</v>
          </cell>
        </row>
        <row r="40">
          <cell r="A40">
            <v>709156</v>
          </cell>
          <cell r="G40" t="str">
            <v>RAW</v>
          </cell>
          <cell r="H40" t="str">
            <v>RD Raw</v>
          </cell>
          <cell r="I40" t="str">
            <v>2.630</v>
          </cell>
        </row>
        <row r="41">
          <cell r="A41">
            <v>709156</v>
          </cell>
          <cell r="G41" t="str">
            <v>RAW</v>
          </cell>
          <cell r="H41" t="str">
            <v>RD Raw</v>
          </cell>
          <cell r="I41" t="str">
            <v>2.607</v>
          </cell>
        </row>
        <row r="42">
          <cell r="A42">
            <v>709156</v>
          </cell>
          <cell r="G42" t="str">
            <v>RAW</v>
          </cell>
          <cell r="H42" t="str">
            <v>RD Individuals</v>
          </cell>
          <cell r="I42" t="str">
            <v>2.630</v>
          </cell>
        </row>
        <row r="43">
          <cell r="A43">
            <v>709156</v>
          </cell>
          <cell r="G43" t="str">
            <v>RAW</v>
          </cell>
          <cell r="H43" t="str">
            <v>RD Individuals</v>
          </cell>
          <cell r="I43" t="str">
            <v>2.607</v>
          </cell>
        </row>
        <row r="44">
          <cell r="A44">
            <v>709156</v>
          </cell>
          <cell r="G44" t="str">
            <v>RAW</v>
          </cell>
          <cell r="H44" t="str">
            <v>Associated Moisture</v>
          </cell>
          <cell r="I44" t="str">
            <v>0.64</v>
          </cell>
        </row>
        <row r="45">
          <cell r="A45">
            <v>709156</v>
          </cell>
          <cell r="G45" t="str">
            <v>RAW</v>
          </cell>
          <cell r="H45" t="str">
            <v>Associated Moisture</v>
          </cell>
          <cell r="I45" t="str">
            <v>0.64</v>
          </cell>
        </row>
        <row r="46">
          <cell r="A46">
            <v>709156</v>
          </cell>
          <cell r="G46" t="str">
            <v>RAW</v>
          </cell>
          <cell r="H46" t="str">
            <v>Replicates Required</v>
          </cell>
          <cell r="I46" t="str">
            <v>2</v>
          </cell>
        </row>
        <row r="47">
          <cell r="A47">
            <v>709156</v>
          </cell>
          <cell r="G47" t="str">
            <v>RAW</v>
          </cell>
          <cell r="H47" t="str">
            <v>Ash Deviation</v>
          </cell>
          <cell r="I47" t="str">
            <v>0.024</v>
          </cell>
        </row>
        <row r="48">
          <cell r="A48">
            <v>709156</v>
          </cell>
          <cell r="G48" t="str">
            <v>RAW</v>
          </cell>
          <cell r="H48" t="str">
            <v>Ash (air-dry)</v>
          </cell>
          <cell r="I48" t="str">
            <v>96.26</v>
          </cell>
        </row>
        <row r="49">
          <cell r="A49">
            <v>709156</v>
          </cell>
          <cell r="G49" t="str">
            <v>RAW</v>
          </cell>
          <cell r="H49" t="str">
            <v>Primary Moisture</v>
          </cell>
          <cell r="I49" t="str">
            <v>0.64</v>
          </cell>
        </row>
        <row r="50">
          <cell r="A50">
            <v>709156</v>
          </cell>
          <cell r="G50" t="str">
            <v>RAW</v>
          </cell>
          <cell r="H50" t="str">
            <v>Date Analysed</v>
          </cell>
          <cell r="I50" t="str">
            <v>02/08/2011 05:06:00 PM</v>
          </cell>
        </row>
        <row r="51">
          <cell r="A51">
            <v>709156</v>
          </cell>
          <cell r="G51" t="str">
            <v>RAW</v>
          </cell>
          <cell r="H51" t="str">
            <v>Date Analysed</v>
          </cell>
          <cell r="I51" t="str">
            <v>02/08/2011 05:07:00 PM</v>
          </cell>
        </row>
        <row r="52">
          <cell r="A52">
            <v>709156</v>
          </cell>
          <cell r="G52" t="str">
            <v>RAW</v>
          </cell>
          <cell r="H52" t="str">
            <v>Ash raw</v>
          </cell>
          <cell r="I52" t="str">
            <v>96.208</v>
          </cell>
        </row>
        <row r="53">
          <cell r="A53">
            <v>709156</v>
          </cell>
          <cell r="G53" t="str">
            <v>RAW</v>
          </cell>
          <cell r="H53" t="str">
            <v>Ash raw</v>
          </cell>
          <cell r="I53" t="str">
            <v>96.232</v>
          </cell>
        </row>
        <row r="54">
          <cell r="A54">
            <v>709156</v>
          </cell>
          <cell r="G54" t="str">
            <v>RAW</v>
          </cell>
          <cell r="H54" t="str">
            <v>Ash Individuals</v>
          </cell>
          <cell r="I54" t="str">
            <v>96.247</v>
          </cell>
        </row>
        <row r="55">
          <cell r="A55">
            <v>709156</v>
          </cell>
          <cell r="G55" t="str">
            <v>RAW</v>
          </cell>
          <cell r="H55" t="str">
            <v>Ash Individuals</v>
          </cell>
          <cell r="I55" t="str">
            <v>96.271</v>
          </cell>
        </row>
        <row r="56">
          <cell r="A56">
            <v>709156</v>
          </cell>
          <cell r="G56" t="str">
            <v>RAW</v>
          </cell>
          <cell r="H56" t="str">
            <v>Associated Moisture</v>
          </cell>
          <cell r="I56" t="str">
            <v>0.68</v>
          </cell>
        </row>
        <row r="57">
          <cell r="A57">
            <v>709156</v>
          </cell>
          <cell r="G57" t="str">
            <v>RAW</v>
          </cell>
          <cell r="H57" t="str">
            <v>Associated Moisture</v>
          </cell>
          <cell r="I57" t="str">
            <v>0.68</v>
          </cell>
        </row>
        <row r="58">
          <cell r="A58">
            <v>709156</v>
          </cell>
          <cell r="G58" t="str">
            <v>RAW</v>
          </cell>
          <cell r="H58" t="str">
            <v>Replicates Required</v>
          </cell>
          <cell r="I58" t="str">
            <v>2</v>
          </cell>
        </row>
        <row r="59">
          <cell r="A59">
            <v>709156</v>
          </cell>
          <cell r="G59" t="str">
            <v>RAW</v>
          </cell>
          <cell r="H59" t="str">
            <v>Moisture Deviation</v>
          </cell>
          <cell r="I59" t="str">
            <v>0.050</v>
          </cell>
        </row>
        <row r="60">
          <cell r="A60">
            <v>709156</v>
          </cell>
          <cell r="G60" t="str">
            <v>RAW</v>
          </cell>
          <cell r="H60" t="str">
            <v>Moisture (air-dry)</v>
          </cell>
          <cell r="I60" t="str">
            <v>0.68</v>
          </cell>
        </row>
        <row r="61">
          <cell r="A61">
            <v>709156</v>
          </cell>
          <cell r="G61" t="str">
            <v>RAW</v>
          </cell>
          <cell r="H61" t="str">
            <v>Date Analysed</v>
          </cell>
          <cell r="I61" t="str">
            <v>02/08/2011 04:00:00 PM</v>
          </cell>
        </row>
        <row r="62">
          <cell r="A62">
            <v>709156</v>
          </cell>
          <cell r="G62" t="str">
            <v>RAW</v>
          </cell>
          <cell r="H62" t="str">
            <v>Date Analysed</v>
          </cell>
          <cell r="I62" t="str">
            <v>02/08/2011 04:01:00 PM</v>
          </cell>
        </row>
        <row r="63">
          <cell r="A63">
            <v>709156</v>
          </cell>
          <cell r="G63" t="str">
            <v>RAW</v>
          </cell>
          <cell r="H63" t="str">
            <v>Moisture Individual</v>
          </cell>
          <cell r="I63" t="str">
            <v>0.65</v>
          </cell>
        </row>
        <row r="64">
          <cell r="A64">
            <v>709156</v>
          </cell>
          <cell r="G64" t="str">
            <v>RAW</v>
          </cell>
          <cell r="H64" t="str">
            <v>Moisture Individual</v>
          </cell>
          <cell r="I64" t="str">
            <v>0.70</v>
          </cell>
        </row>
        <row r="65">
          <cell r="A65">
            <v>709156</v>
          </cell>
          <cell r="G65" t="str">
            <v>RAW</v>
          </cell>
          <cell r="H65" t="str">
            <v>Replicates Required</v>
          </cell>
          <cell r="I65" t="str">
            <v>2</v>
          </cell>
        </row>
        <row r="66">
          <cell r="A66">
            <v>709156</v>
          </cell>
          <cell r="G66" t="str">
            <v>RAW</v>
          </cell>
          <cell r="H66" t="str">
            <v>RD Deviation</v>
          </cell>
          <cell r="I66" t="str">
            <v>0.011</v>
          </cell>
        </row>
        <row r="67">
          <cell r="A67">
            <v>709156</v>
          </cell>
          <cell r="G67" t="str">
            <v>RAW</v>
          </cell>
          <cell r="H67" t="str">
            <v>Relative Density (air-dry)</v>
          </cell>
          <cell r="I67" t="str">
            <v>2.604</v>
          </cell>
        </row>
        <row r="68">
          <cell r="A68">
            <v>709156</v>
          </cell>
          <cell r="G68" t="str">
            <v>RAW</v>
          </cell>
          <cell r="H68" t="str">
            <v>Primary Moisture</v>
          </cell>
          <cell r="I68" t="str">
            <v>0.64</v>
          </cell>
        </row>
        <row r="69">
          <cell r="A69">
            <v>709156</v>
          </cell>
          <cell r="G69" t="str">
            <v>RAW</v>
          </cell>
          <cell r="H69" t="str">
            <v>Relative Density (dry)</v>
          </cell>
          <cell r="I69" t="str">
            <v>2.638</v>
          </cell>
        </row>
        <row r="70">
          <cell r="A70">
            <v>709156</v>
          </cell>
          <cell r="G70" t="str">
            <v>RAW</v>
          </cell>
          <cell r="H70" t="str">
            <v>Bottle Number</v>
          </cell>
          <cell r="I70" t="str">
            <v>46</v>
          </cell>
        </row>
        <row r="71">
          <cell r="A71">
            <v>709156</v>
          </cell>
          <cell r="G71" t="str">
            <v>RAW</v>
          </cell>
          <cell r="H71" t="str">
            <v>Bottle Number</v>
          </cell>
          <cell r="I71" t="str">
            <v>54</v>
          </cell>
        </row>
        <row r="72">
          <cell r="A72">
            <v>709156</v>
          </cell>
          <cell r="G72" t="str">
            <v>RAW</v>
          </cell>
          <cell r="H72" t="str">
            <v>Bottle Wt</v>
          </cell>
          <cell r="I72" t="str">
            <v>84.5736</v>
          </cell>
        </row>
        <row r="73">
          <cell r="A73">
            <v>709156</v>
          </cell>
          <cell r="G73" t="str">
            <v>RAW</v>
          </cell>
          <cell r="H73" t="str">
            <v>Bottle Wt</v>
          </cell>
          <cell r="I73" t="str">
            <v>84.4085</v>
          </cell>
        </row>
        <row r="74">
          <cell r="A74">
            <v>709156</v>
          </cell>
          <cell r="G74" t="str">
            <v>RAW</v>
          </cell>
          <cell r="H74" t="str">
            <v>Sample Weight</v>
          </cell>
          <cell r="I74" t="str">
            <v>2.0035</v>
          </cell>
        </row>
        <row r="75">
          <cell r="A75">
            <v>709156</v>
          </cell>
          <cell r="G75" t="str">
            <v>RAW</v>
          </cell>
          <cell r="H75" t="str">
            <v>Sample Weight</v>
          </cell>
          <cell r="I75" t="str">
            <v>2.0029</v>
          </cell>
        </row>
        <row r="76">
          <cell r="A76">
            <v>709156</v>
          </cell>
          <cell r="G76" t="str">
            <v>RAW</v>
          </cell>
          <cell r="H76" t="str">
            <v>Date Analysed</v>
          </cell>
          <cell r="I76" t="str">
            <v>02/08/2011 11:19:00 PM</v>
          </cell>
        </row>
        <row r="77">
          <cell r="A77">
            <v>709156</v>
          </cell>
          <cell r="G77" t="str">
            <v>RAW</v>
          </cell>
          <cell r="H77" t="str">
            <v>Date Analysed</v>
          </cell>
          <cell r="I77" t="str">
            <v>02/08/2011 11:20:00 PM</v>
          </cell>
        </row>
        <row r="78">
          <cell r="A78">
            <v>709156</v>
          </cell>
          <cell r="G78" t="str">
            <v>RAW</v>
          </cell>
          <cell r="H78" t="str">
            <v>Associated Moisture</v>
          </cell>
          <cell r="I78" t="str">
            <v>0.68</v>
          </cell>
        </row>
        <row r="79">
          <cell r="A79">
            <v>709156</v>
          </cell>
          <cell r="G79" t="str">
            <v>RAW</v>
          </cell>
          <cell r="H79" t="str">
            <v>Associated Moisture</v>
          </cell>
          <cell r="I79" t="str">
            <v>0.68</v>
          </cell>
        </row>
        <row r="80">
          <cell r="A80">
            <v>709156</v>
          </cell>
          <cell r="G80" t="str">
            <v>RAW</v>
          </cell>
          <cell r="H80" t="str">
            <v>Final Bottle</v>
          </cell>
          <cell r="I80" t="str">
            <v>85.8059</v>
          </cell>
        </row>
        <row r="81">
          <cell r="A81">
            <v>709156</v>
          </cell>
          <cell r="G81" t="str">
            <v>RAW</v>
          </cell>
          <cell r="H81" t="str">
            <v>Final Bottle</v>
          </cell>
          <cell r="I81" t="str">
            <v>85.6438</v>
          </cell>
        </row>
        <row r="82">
          <cell r="A82">
            <v>709156</v>
          </cell>
          <cell r="G82" t="str">
            <v>RAW</v>
          </cell>
          <cell r="H82" t="str">
            <v>RD Raw</v>
          </cell>
          <cell r="I82" t="str">
            <v>2.598</v>
          </cell>
        </row>
        <row r="83">
          <cell r="A83">
            <v>709156</v>
          </cell>
          <cell r="G83" t="str">
            <v>RAW</v>
          </cell>
          <cell r="H83" t="str">
            <v>RD Raw</v>
          </cell>
          <cell r="I83" t="str">
            <v>2.609</v>
          </cell>
        </row>
        <row r="84">
          <cell r="A84">
            <v>709156</v>
          </cell>
          <cell r="G84" t="str">
            <v>RAW</v>
          </cell>
          <cell r="H84" t="str">
            <v>RD Individuals</v>
          </cell>
          <cell r="I84" t="str">
            <v>2.599</v>
          </cell>
        </row>
        <row r="85">
          <cell r="A85">
            <v>709156</v>
          </cell>
          <cell r="G85" t="str">
            <v>RAW</v>
          </cell>
          <cell r="H85" t="str">
            <v>RD Individuals</v>
          </cell>
          <cell r="I85" t="str">
            <v>2.610</v>
          </cell>
        </row>
        <row r="86">
          <cell r="A86">
            <v>709156</v>
          </cell>
          <cell r="G86" t="str">
            <v>DIVIDE</v>
          </cell>
          <cell r="H86" t="str">
            <v>Initial Mass</v>
          </cell>
          <cell r="I86" t="str">
            <v>685</v>
          </cell>
        </row>
        <row r="87">
          <cell r="A87">
            <v>709156</v>
          </cell>
          <cell r="G87" t="str">
            <v>DIVIDE</v>
          </cell>
          <cell r="H87" t="str">
            <v>Date Analysed</v>
          </cell>
          <cell r="I87" t="str">
            <v>09/08/2011</v>
          </cell>
        </row>
        <row r="88">
          <cell r="A88">
            <v>709156</v>
          </cell>
          <cell r="G88" t="str">
            <v>DIVIDE</v>
          </cell>
          <cell r="H88" t="str">
            <v>Initial Mass</v>
          </cell>
        </row>
        <row r="89">
          <cell r="A89">
            <v>709156</v>
          </cell>
          <cell r="G89" t="str">
            <v>DIVIDE</v>
          </cell>
          <cell r="H89" t="str">
            <v>Sum Mass</v>
          </cell>
        </row>
        <row r="90">
          <cell r="A90">
            <v>709156</v>
          </cell>
          <cell r="G90" t="str">
            <v>DIVIDE</v>
          </cell>
          <cell r="H90" t="str">
            <v>Final Mass</v>
          </cell>
        </row>
        <row r="91">
          <cell r="A91">
            <v>709156</v>
          </cell>
          <cell r="G91" t="str">
            <v>DIVIDE</v>
          </cell>
          <cell r="H91" t="str">
            <v>+0.500 mm</v>
          </cell>
        </row>
        <row r="92">
          <cell r="A92">
            <v>709156</v>
          </cell>
          <cell r="G92" t="str">
            <v>DIVIDE</v>
          </cell>
          <cell r="H92" t="str">
            <v>+0.00 mm</v>
          </cell>
        </row>
        <row r="93">
          <cell r="A93">
            <v>709156</v>
          </cell>
          <cell r="G93" t="str">
            <v>DIVIDE</v>
          </cell>
          <cell r="H93" t="str">
            <v>+0.500mm Mass%</v>
          </cell>
        </row>
        <row r="94">
          <cell r="A94">
            <v>709156</v>
          </cell>
          <cell r="G94" t="str">
            <v>DIVIDE</v>
          </cell>
          <cell r="H94" t="str">
            <v>+0.00mm Mass%</v>
          </cell>
        </row>
        <row r="95">
          <cell r="A95">
            <v>709156</v>
          </cell>
          <cell r="G95" t="str">
            <v>SIZE_FRACT</v>
          </cell>
          <cell r="H95" t="str">
            <v>Replicates Required</v>
          </cell>
        </row>
        <row r="96">
          <cell r="A96">
            <v>709156</v>
          </cell>
          <cell r="G96" t="str">
            <v>SIZE_FRACT</v>
          </cell>
          <cell r="H96" t="str">
            <v>Ash Deviation</v>
          </cell>
        </row>
        <row r="97">
          <cell r="A97">
            <v>709156</v>
          </cell>
          <cell r="G97" t="str">
            <v>SIZE_FRACT</v>
          </cell>
          <cell r="H97" t="str">
            <v>Ash (air-dry)</v>
          </cell>
        </row>
        <row r="98">
          <cell r="A98">
            <v>709157</v>
          </cell>
          <cell r="G98" t="str">
            <v>WET_MASS</v>
          </cell>
          <cell r="H98" t="str">
            <v>Wet Mass</v>
          </cell>
          <cell r="I98" t="str">
            <v>349</v>
          </cell>
        </row>
        <row r="99">
          <cell r="A99">
            <v>709157</v>
          </cell>
          <cell r="G99" t="str">
            <v>WET_MASS</v>
          </cell>
          <cell r="H99" t="str">
            <v>Dry Mass</v>
          </cell>
          <cell r="I99" t="str">
            <v>203</v>
          </cell>
        </row>
        <row r="100">
          <cell r="A100">
            <v>709157</v>
          </cell>
          <cell r="G100" t="str">
            <v>RAW</v>
          </cell>
          <cell r="H100" t="str">
            <v>Replicates Required</v>
          </cell>
          <cell r="I100" t="str">
            <v>2</v>
          </cell>
        </row>
        <row r="101">
          <cell r="A101">
            <v>709157</v>
          </cell>
          <cell r="G101" t="str">
            <v>RAW</v>
          </cell>
          <cell r="H101" t="str">
            <v>Ash Deviation</v>
          </cell>
          <cell r="I101" t="str">
            <v>0.078</v>
          </cell>
        </row>
        <row r="102">
          <cell r="A102">
            <v>709157</v>
          </cell>
          <cell r="G102" t="str">
            <v>RAW</v>
          </cell>
          <cell r="H102" t="str">
            <v>Ash (air-dry)</v>
          </cell>
          <cell r="I102" t="str">
            <v>11.89</v>
          </cell>
        </row>
        <row r="103">
          <cell r="A103">
            <v>709157</v>
          </cell>
          <cell r="G103" t="str">
            <v>RAW</v>
          </cell>
          <cell r="H103" t="str">
            <v>Primary Moisture</v>
          </cell>
          <cell r="I103" t="str">
            <v>7.84</v>
          </cell>
        </row>
        <row r="104">
          <cell r="A104">
            <v>709157</v>
          </cell>
          <cell r="G104" t="str">
            <v>RAW</v>
          </cell>
          <cell r="H104" t="str">
            <v>Date Analysed</v>
          </cell>
          <cell r="I104" t="str">
            <v>01/08/2011 06:39:00 AM</v>
          </cell>
        </row>
        <row r="105">
          <cell r="A105">
            <v>709157</v>
          </cell>
          <cell r="G105" t="str">
            <v>RAW</v>
          </cell>
          <cell r="H105" t="str">
            <v>Date Analysed</v>
          </cell>
          <cell r="I105" t="str">
            <v>01/08/2011 06:40:00 AM</v>
          </cell>
        </row>
        <row r="106">
          <cell r="A106">
            <v>709157</v>
          </cell>
          <cell r="G106" t="str">
            <v>RAW</v>
          </cell>
          <cell r="H106" t="str">
            <v>Ash raw</v>
          </cell>
          <cell r="I106" t="str">
            <v>11.847</v>
          </cell>
        </row>
        <row r="107">
          <cell r="A107">
            <v>709157</v>
          </cell>
          <cell r="G107" t="str">
            <v>RAW</v>
          </cell>
          <cell r="H107" t="str">
            <v>Ash raw</v>
          </cell>
          <cell r="I107" t="str">
            <v>11.925</v>
          </cell>
        </row>
        <row r="108">
          <cell r="A108">
            <v>709157</v>
          </cell>
          <cell r="G108" t="str">
            <v>RAW</v>
          </cell>
          <cell r="H108" t="str">
            <v>Ash Individuals</v>
          </cell>
          <cell r="I108" t="str">
            <v>11.847</v>
          </cell>
        </row>
        <row r="109">
          <cell r="A109">
            <v>709157</v>
          </cell>
          <cell r="G109" t="str">
            <v>RAW</v>
          </cell>
          <cell r="H109" t="str">
            <v>Ash Individuals</v>
          </cell>
          <cell r="I109" t="str">
            <v>11.925</v>
          </cell>
        </row>
        <row r="110">
          <cell r="A110">
            <v>709157</v>
          </cell>
          <cell r="G110" t="str">
            <v>RAW</v>
          </cell>
          <cell r="H110" t="str">
            <v>Associated Moisture</v>
          </cell>
          <cell r="I110" t="str">
            <v>7.84</v>
          </cell>
        </row>
        <row r="111">
          <cell r="A111">
            <v>709157</v>
          </cell>
          <cell r="G111" t="str">
            <v>RAW</v>
          </cell>
          <cell r="H111" t="str">
            <v>Associated Moisture</v>
          </cell>
          <cell r="I111" t="str">
            <v>7.84</v>
          </cell>
        </row>
        <row r="112">
          <cell r="A112">
            <v>709157</v>
          </cell>
          <cell r="G112" t="str">
            <v>RAW</v>
          </cell>
          <cell r="H112" t="str">
            <v>Replicates Required</v>
          </cell>
          <cell r="I112" t="str">
            <v>2</v>
          </cell>
        </row>
        <row r="113">
          <cell r="A113">
            <v>709157</v>
          </cell>
          <cell r="G113" t="str">
            <v>RAW</v>
          </cell>
          <cell r="H113" t="str">
            <v>Moisture Deviation</v>
          </cell>
          <cell r="I113" t="str">
            <v>0.030</v>
          </cell>
        </row>
        <row r="114">
          <cell r="A114">
            <v>709157</v>
          </cell>
          <cell r="G114" t="str">
            <v>RAW</v>
          </cell>
          <cell r="H114" t="str">
            <v>Moisture (air-dry)</v>
          </cell>
          <cell r="I114" t="str">
            <v>7.84</v>
          </cell>
        </row>
        <row r="115">
          <cell r="A115">
            <v>709157</v>
          </cell>
          <cell r="G115" t="str">
            <v>RAW</v>
          </cell>
          <cell r="H115" t="str">
            <v>Date Analysed</v>
          </cell>
          <cell r="I115" t="str">
            <v>01/08/2011 03:26:00 AM</v>
          </cell>
        </row>
        <row r="116">
          <cell r="A116">
            <v>709157</v>
          </cell>
          <cell r="G116" t="str">
            <v>RAW</v>
          </cell>
          <cell r="H116" t="str">
            <v>Date Analysed</v>
          </cell>
          <cell r="I116" t="str">
            <v>01/08/2011 03:28:00 AM</v>
          </cell>
        </row>
        <row r="117">
          <cell r="A117">
            <v>709157</v>
          </cell>
          <cell r="G117" t="str">
            <v>RAW</v>
          </cell>
          <cell r="H117" t="str">
            <v>Moisture Individual</v>
          </cell>
          <cell r="I117" t="str">
            <v>7.82</v>
          </cell>
        </row>
        <row r="118">
          <cell r="A118">
            <v>709157</v>
          </cell>
          <cell r="G118" t="str">
            <v>RAW</v>
          </cell>
          <cell r="H118" t="str">
            <v>Moisture Individual</v>
          </cell>
          <cell r="I118" t="str">
            <v>7.85</v>
          </cell>
        </row>
        <row r="119">
          <cell r="A119">
            <v>709157</v>
          </cell>
          <cell r="G119" t="str">
            <v>RAW</v>
          </cell>
          <cell r="H119" t="str">
            <v>Replicates Required</v>
          </cell>
          <cell r="I119" t="str">
            <v>2</v>
          </cell>
        </row>
        <row r="120">
          <cell r="A120">
            <v>709157</v>
          </cell>
          <cell r="G120" t="str">
            <v>RAW</v>
          </cell>
          <cell r="H120" t="str">
            <v>RD Deviation</v>
          </cell>
          <cell r="I120" t="str">
            <v>0.015</v>
          </cell>
        </row>
        <row r="121">
          <cell r="A121">
            <v>709157</v>
          </cell>
          <cell r="G121" t="str">
            <v>RAW</v>
          </cell>
          <cell r="H121" t="str">
            <v>Relative Density (air-dry)</v>
          </cell>
          <cell r="I121" t="str">
            <v>1.420</v>
          </cell>
        </row>
        <row r="122">
          <cell r="A122">
            <v>709157</v>
          </cell>
          <cell r="G122" t="str">
            <v>RAW</v>
          </cell>
          <cell r="H122" t="str">
            <v>Primary Moisture</v>
          </cell>
          <cell r="I122" t="str">
            <v>7.84</v>
          </cell>
        </row>
        <row r="123">
          <cell r="A123">
            <v>709157</v>
          </cell>
          <cell r="G123" t="str">
            <v>RAW</v>
          </cell>
          <cell r="H123" t="str">
            <v>Relative Density (dry)</v>
          </cell>
          <cell r="I123" t="str">
            <v>1.473</v>
          </cell>
        </row>
        <row r="124">
          <cell r="A124">
            <v>709157</v>
          </cell>
          <cell r="G124" t="str">
            <v>RAW</v>
          </cell>
          <cell r="H124" t="str">
            <v>Bottle Number</v>
          </cell>
          <cell r="I124" t="str">
            <v>26</v>
          </cell>
        </row>
        <row r="125">
          <cell r="A125">
            <v>709157</v>
          </cell>
          <cell r="G125" t="str">
            <v>RAW</v>
          </cell>
          <cell r="H125" t="str">
            <v>Bottle Number</v>
          </cell>
          <cell r="I125" t="str">
            <v>41</v>
          </cell>
        </row>
        <row r="126">
          <cell r="A126">
            <v>709157</v>
          </cell>
          <cell r="G126" t="str">
            <v>RAW</v>
          </cell>
          <cell r="H126" t="str">
            <v>Sample Weight</v>
          </cell>
          <cell r="I126" t="str">
            <v>2.0019</v>
          </cell>
        </row>
        <row r="127">
          <cell r="A127">
            <v>709157</v>
          </cell>
          <cell r="G127" t="str">
            <v>RAW</v>
          </cell>
          <cell r="H127" t="str">
            <v>Sample Weight</v>
          </cell>
          <cell r="I127" t="str">
            <v>2.0029</v>
          </cell>
        </row>
        <row r="128">
          <cell r="A128">
            <v>709157</v>
          </cell>
          <cell r="G128" t="str">
            <v>RAW</v>
          </cell>
          <cell r="H128" t="str">
            <v>Date Analysed</v>
          </cell>
          <cell r="I128" t="str">
            <v>31/07/2011 10:43:00 PM</v>
          </cell>
        </row>
        <row r="129">
          <cell r="A129">
            <v>709157</v>
          </cell>
          <cell r="G129" t="str">
            <v>RAW</v>
          </cell>
          <cell r="H129" t="str">
            <v>Date Analysed</v>
          </cell>
          <cell r="I129" t="str">
            <v>31/07/2011 10:44:00 PM</v>
          </cell>
        </row>
        <row r="130">
          <cell r="A130">
            <v>709157</v>
          </cell>
          <cell r="G130" t="str">
            <v>RAW</v>
          </cell>
          <cell r="H130" t="str">
            <v>Bottle Wt</v>
          </cell>
          <cell r="I130" t="str">
            <v>84.6729</v>
          </cell>
        </row>
        <row r="131">
          <cell r="A131">
            <v>709157</v>
          </cell>
          <cell r="G131" t="str">
            <v>RAW</v>
          </cell>
          <cell r="H131" t="str">
            <v>Bottle Wt</v>
          </cell>
          <cell r="I131" t="str">
            <v>84.9834</v>
          </cell>
        </row>
        <row r="132">
          <cell r="A132">
            <v>709157</v>
          </cell>
          <cell r="G132" t="str">
            <v>RAW</v>
          </cell>
          <cell r="H132" t="str">
            <v>Final Bottle</v>
          </cell>
          <cell r="I132" t="str">
            <v>85.2725</v>
          </cell>
        </row>
        <row r="133">
          <cell r="A133">
            <v>709157</v>
          </cell>
          <cell r="G133" t="str">
            <v>RAW</v>
          </cell>
          <cell r="H133" t="str">
            <v>Final Bottle</v>
          </cell>
          <cell r="I133" t="str">
            <v>85.5692</v>
          </cell>
        </row>
        <row r="134">
          <cell r="A134">
            <v>709157</v>
          </cell>
          <cell r="G134" t="str">
            <v>RAW</v>
          </cell>
          <cell r="H134" t="str">
            <v>RD Raw</v>
          </cell>
          <cell r="I134" t="str">
            <v>1.428</v>
          </cell>
        </row>
        <row r="135">
          <cell r="A135">
            <v>709157</v>
          </cell>
          <cell r="G135" t="str">
            <v>RAW</v>
          </cell>
          <cell r="H135" t="str">
            <v>RD Raw</v>
          </cell>
          <cell r="I135" t="str">
            <v>1.413</v>
          </cell>
        </row>
        <row r="136">
          <cell r="A136">
            <v>709157</v>
          </cell>
          <cell r="G136" t="str">
            <v>RAW</v>
          </cell>
          <cell r="H136" t="str">
            <v>RD Individuals</v>
          </cell>
          <cell r="I136" t="str">
            <v>1.428</v>
          </cell>
        </row>
        <row r="137">
          <cell r="A137">
            <v>709157</v>
          </cell>
          <cell r="G137" t="str">
            <v>RAW</v>
          </cell>
          <cell r="H137" t="str">
            <v>RD Individuals</v>
          </cell>
          <cell r="I137" t="str">
            <v>1.413</v>
          </cell>
        </row>
        <row r="138">
          <cell r="A138">
            <v>709157</v>
          </cell>
          <cell r="G138" t="str">
            <v>RAW</v>
          </cell>
          <cell r="H138" t="str">
            <v>Associated Moisture</v>
          </cell>
          <cell r="I138" t="str">
            <v>7.84</v>
          </cell>
        </row>
        <row r="139">
          <cell r="A139">
            <v>709157</v>
          </cell>
          <cell r="G139" t="str">
            <v>RAW</v>
          </cell>
          <cell r="H139" t="str">
            <v>Associated Moisture</v>
          </cell>
          <cell r="I139" t="str">
            <v>7.84</v>
          </cell>
        </row>
        <row r="140">
          <cell r="A140">
            <v>709157</v>
          </cell>
          <cell r="G140" t="str">
            <v>DIVIDE</v>
          </cell>
          <cell r="H140" t="str">
            <v>Initial Mass</v>
          </cell>
          <cell r="I140" t="str">
            <v>178</v>
          </cell>
        </row>
        <row r="141">
          <cell r="A141">
            <v>709157</v>
          </cell>
          <cell r="G141" t="str">
            <v>DIVIDE</v>
          </cell>
          <cell r="H141" t="str">
            <v>Date Analysed</v>
          </cell>
        </row>
        <row r="142">
          <cell r="A142">
            <v>709157</v>
          </cell>
          <cell r="G142" t="str">
            <v>DIVIDE</v>
          </cell>
          <cell r="H142" t="str">
            <v>Initial Mass</v>
          </cell>
        </row>
        <row r="143">
          <cell r="A143">
            <v>709157</v>
          </cell>
          <cell r="G143" t="str">
            <v>DIVIDE</v>
          </cell>
          <cell r="H143" t="str">
            <v>Sum Mass</v>
          </cell>
        </row>
        <row r="144">
          <cell r="A144">
            <v>709157</v>
          </cell>
          <cell r="G144" t="str">
            <v>DIVIDE</v>
          </cell>
          <cell r="H144" t="str">
            <v>Final Mass</v>
          </cell>
        </row>
        <row r="145">
          <cell r="A145">
            <v>709157</v>
          </cell>
          <cell r="G145" t="str">
            <v>DIVIDE</v>
          </cell>
          <cell r="H145" t="str">
            <v>+0.500 mm</v>
          </cell>
        </row>
        <row r="146">
          <cell r="A146">
            <v>709157</v>
          </cell>
          <cell r="G146" t="str">
            <v>DIVIDE</v>
          </cell>
          <cell r="H146" t="str">
            <v>+0.00 mm</v>
          </cell>
        </row>
        <row r="147">
          <cell r="A147">
            <v>709157</v>
          </cell>
          <cell r="G147" t="str">
            <v>DIVIDE</v>
          </cell>
          <cell r="H147" t="str">
            <v>+0.500mm Mass%</v>
          </cell>
        </row>
        <row r="148">
          <cell r="A148">
            <v>709157</v>
          </cell>
          <cell r="G148" t="str">
            <v>DIVIDE</v>
          </cell>
          <cell r="H148" t="str">
            <v>+0.00mm Mass%</v>
          </cell>
        </row>
        <row r="149">
          <cell r="A149">
            <v>709157</v>
          </cell>
          <cell r="G149" t="str">
            <v>SIZE_FRACT</v>
          </cell>
          <cell r="H149" t="str">
            <v>Replicates Required</v>
          </cell>
        </row>
        <row r="150">
          <cell r="A150">
            <v>709157</v>
          </cell>
          <cell r="G150" t="str">
            <v>SIZE_FRACT</v>
          </cell>
          <cell r="H150" t="str">
            <v>Ash Deviation</v>
          </cell>
        </row>
        <row r="151">
          <cell r="A151">
            <v>709157</v>
          </cell>
          <cell r="G151" t="str">
            <v>SIZE_FRACT</v>
          </cell>
          <cell r="H151" t="str">
            <v>Ash (air-dry)</v>
          </cell>
        </row>
        <row r="152">
          <cell r="A152">
            <v>709158</v>
          </cell>
          <cell r="G152" t="str">
            <v>WET_MASS</v>
          </cell>
          <cell r="H152" t="str">
            <v>Wet Mass</v>
          </cell>
          <cell r="I152" t="str">
            <v>5715</v>
          </cell>
        </row>
        <row r="153">
          <cell r="A153">
            <v>709158</v>
          </cell>
          <cell r="G153" t="str">
            <v>WET_MASS</v>
          </cell>
          <cell r="H153" t="str">
            <v>Dry Mass</v>
          </cell>
          <cell r="I153" t="str">
            <v>5312</v>
          </cell>
        </row>
        <row r="154">
          <cell r="A154">
            <v>709158</v>
          </cell>
          <cell r="G154" t="str">
            <v>RAW</v>
          </cell>
          <cell r="H154" t="str">
            <v>Replicates Required</v>
          </cell>
          <cell r="I154" t="str">
            <v>2</v>
          </cell>
        </row>
        <row r="155">
          <cell r="A155">
            <v>709158</v>
          </cell>
          <cell r="G155" t="str">
            <v>RAW</v>
          </cell>
          <cell r="H155" t="str">
            <v>Ash Deviation</v>
          </cell>
          <cell r="I155" t="str">
            <v>0.087</v>
          </cell>
        </row>
        <row r="156">
          <cell r="A156">
            <v>709158</v>
          </cell>
          <cell r="G156" t="str">
            <v>RAW</v>
          </cell>
          <cell r="H156" t="str">
            <v>Ash (air-dry)</v>
          </cell>
          <cell r="I156" t="str">
            <v>62.69</v>
          </cell>
        </row>
        <row r="157">
          <cell r="A157">
            <v>709158</v>
          </cell>
          <cell r="G157" t="str">
            <v>RAW</v>
          </cell>
          <cell r="H157" t="str">
            <v>Primary Moisture</v>
          </cell>
          <cell r="I157" t="str">
            <v>8.14</v>
          </cell>
        </row>
        <row r="158">
          <cell r="A158">
            <v>709158</v>
          </cell>
          <cell r="G158" t="str">
            <v>RAW</v>
          </cell>
          <cell r="H158" t="str">
            <v>Date Analysed</v>
          </cell>
          <cell r="I158" t="str">
            <v>01/08/2011 06:41:00 AM</v>
          </cell>
        </row>
        <row r="159">
          <cell r="A159">
            <v>709158</v>
          </cell>
          <cell r="G159" t="str">
            <v>RAW</v>
          </cell>
          <cell r="H159" t="str">
            <v>Date Analysed</v>
          </cell>
          <cell r="I159" t="str">
            <v>01/08/2011 06:41:00 AM</v>
          </cell>
        </row>
        <row r="160">
          <cell r="A160">
            <v>709158</v>
          </cell>
          <cell r="G160" t="str">
            <v>RAW</v>
          </cell>
          <cell r="H160" t="str">
            <v>Ash raw</v>
          </cell>
          <cell r="I160" t="str">
            <v>62.734</v>
          </cell>
        </row>
        <row r="161">
          <cell r="A161">
            <v>709158</v>
          </cell>
          <cell r="G161" t="str">
            <v>RAW</v>
          </cell>
          <cell r="H161" t="str">
            <v>Ash raw</v>
          </cell>
          <cell r="I161" t="str">
            <v>62.647</v>
          </cell>
        </row>
        <row r="162">
          <cell r="A162">
            <v>709158</v>
          </cell>
          <cell r="G162" t="str">
            <v>RAW</v>
          </cell>
          <cell r="H162" t="str">
            <v>Ash Individuals</v>
          </cell>
          <cell r="I162" t="str">
            <v>62.734</v>
          </cell>
        </row>
        <row r="163">
          <cell r="A163">
            <v>709158</v>
          </cell>
          <cell r="G163" t="str">
            <v>RAW</v>
          </cell>
          <cell r="H163" t="str">
            <v>Ash Individuals</v>
          </cell>
          <cell r="I163" t="str">
            <v>62.647</v>
          </cell>
        </row>
        <row r="164">
          <cell r="A164">
            <v>709158</v>
          </cell>
          <cell r="G164" t="str">
            <v>RAW</v>
          </cell>
          <cell r="H164" t="str">
            <v>Associated Moisture</v>
          </cell>
          <cell r="I164" t="str">
            <v>8.14</v>
          </cell>
        </row>
        <row r="165">
          <cell r="A165">
            <v>709158</v>
          </cell>
          <cell r="G165" t="str">
            <v>RAW</v>
          </cell>
          <cell r="H165" t="str">
            <v>Associated Moisture</v>
          </cell>
          <cell r="I165" t="str">
            <v>8.14</v>
          </cell>
        </row>
        <row r="166">
          <cell r="A166">
            <v>709158</v>
          </cell>
          <cell r="G166" t="str">
            <v>RAW</v>
          </cell>
          <cell r="H166" t="str">
            <v>Replicates Required</v>
          </cell>
          <cell r="I166" t="str">
            <v>2</v>
          </cell>
        </row>
        <row r="167">
          <cell r="A167">
            <v>709158</v>
          </cell>
          <cell r="G167" t="str">
            <v>RAW</v>
          </cell>
          <cell r="H167" t="str">
            <v>Moisture Deviation</v>
          </cell>
          <cell r="I167" t="str">
            <v>0.070</v>
          </cell>
        </row>
        <row r="168">
          <cell r="A168">
            <v>709158</v>
          </cell>
          <cell r="G168" t="str">
            <v>RAW</v>
          </cell>
          <cell r="H168" t="str">
            <v>Moisture (air-dry)</v>
          </cell>
          <cell r="I168" t="str">
            <v>8.14</v>
          </cell>
        </row>
        <row r="169">
          <cell r="A169">
            <v>709158</v>
          </cell>
          <cell r="G169" t="str">
            <v>RAW</v>
          </cell>
          <cell r="H169" t="str">
            <v>Date Analysed</v>
          </cell>
          <cell r="I169" t="str">
            <v>01/08/2011 03:30:00 AM</v>
          </cell>
        </row>
        <row r="170">
          <cell r="A170">
            <v>709158</v>
          </cell>
          <cell r="G170" t="str">
            <v>RAW</v>
          </cell>
          <cell r="H170" t="str">
            <v>Date Analysed</v>
          </cell>
          <cell r="I170" t="str">
            <v>01/08/2011 03:31:00 AM</v>
          </cell>
        </row>
        <row r="171">
          <cell r="A171">
            <v>709158</v>
          </cell>
          <cell r="G171" t="str">
            <v>RAW</v>
          </cell>
          <cell r="H171" t="str">
            <v>Moisture Individual</v>
          </cell>
          <cell r="I171" t="str">
            <v>8.11</v>
          </cell>
        </row>
        <row r="172">
          <cell r="A172">
            <v>709158</v>
          </cell>
          <cell r="G172" t="str">
            <v>RAW</v>
          </cell>
          <cell r="H172" t="str">
            <v>Moisture Individual</v>
          </cell>
          <cell r="I172" t="str">
            <v>8.18</v>
          </cell>
        </row>
        <row r="173">
          <cell r="A173">
            <v>709158</v>
          </cell>
          <cell r="G173" t="str">
            <v>RAW</v>
          </cell>
          <cell r="H173" t="str">
            <v>Replicates Required</v>
          </cell>
          <cell r="I173" t="str">
            <v>2</v>
          </cell>
        </row>
        <row r="174">
          <cell r="A174">
            <v>709158</v>
          </cell>
          <cell r="G174" t="str">
            <v>RAW</v>
          </cell>
          <cell r="H174" t="str">
            <v>RD Deviation</v>
          </cell>
          <cell r="I174" t="str">
            <v>0.003</v>
          </cell>
        </row>
        <row r="175">
          <cell r="A175">
            <v>709158</v>
          </cell>
          <cell r="G175" t="str">
            <v>RAW</v>
          </cell>
          <cell r="H175" t="str">
            <v>Relative Density (air-dry)</v>
          </cell>
          <cell r="I175" t="str">
            <v>2.000</v>
          </cell>
        </row>
        <row r="176">
          <cell r="A176">
            <v>709158</v>
          </cell>
          <cell r="G176" t="str">
            <v>RAW</v>
          </cell>
          <cell r="H176" t="str">
            <v>Primary Moisture</v>
          </cell>
          <cell r="I176" t="str">
            <v>8.14</v>
          </cell>
        </row>
        <row r="177">
          <cell r="A177">
            <v>709158</v>
          </cell>
          <cell r="G177" t="str">
            <v>RAW</v>
          </cell>
          <cell r="H177" t="str">
            <v>Relative Density (dry)</v>
          </cell>
          <cell r="I177" t="str">
            <v>2.194</v>
          </cell>
        </row>
        <row r="178">
          <cell r="A178">
            <v>709158</v>
          </cell>
          <cell r="G178" t="str">
            <v>RAW</v>
          </cell>
          <cell r="H178" t="str">
            <v>Bottle Number</v>
          </cell>
          <cell r="I178" t="str">
            <v>46</v>
          </cell>
        </row>
        <row r="179">
          <cell r="A179">
            <v>709158</v>
          </cell>
          <cell r="G179" t="str">
            <v>RAW</v>
          </cell>
          <cell r="H179" t="str">
            <v>Bottle Number</v>
          </cell>
          <cell r="I179" t="str">
            <v>54</v>
          </cell>
        </row>
        <row r="180">
          <cell r="A180">
            <v>709158</v>
          </cell>
          <cell r="G180" t="str">
            <v>RAW</v>
          </cell>
          <cell r="H180" t="str">
            <v>Sample Weight</v>
          </cell>
          <cell r="I180" t="str">
            <v>2.0014</v>
          </cell>
        </row>
        <row r="181">
          <cell r="A181">
            <v>709158</v>
          </cell>
          <cell r="G181" t="str">
            <v>RAW</v>
          </cell>
          <cell r="H181" t="str">
            <v>Sample Weight</v>
          </cell>
          <cell r="I181" t="str">
            <v>2.0010</v>
          </cell>
        </row>
        <row r="182">
          <cell r="A182">
            <v>709158</v>
          </cell>
          <cell r="G182" t="str">
            <v>RAW</v>
          </cell>
          <cell r="H182" t="str">
            <v>Date Analysed</v>
          </cell>
          <cell r="I182" t="str">
            <v>31/07/2011 10:45:00 PM</v>
          </cell>
        </row>
        <row r="183">
          <cell r="A183">
            <v>709158</v>
          </cell>
          <cell r="G183" t="str">
            <v>RAW</v>
          </cell>
          <cell r="H183" t="str">
            <v>Date Analysed</v>
          </cell>
          <cell r="I183" t="str">
            <v>31/07/2011 10:46:00 PM</v>
          </cell>
        </row>
        <row r="184">
          <cell r="A184">
            <v>709158</v>
          </cell>
          <cell r="G184" t="str">
            <v>RAW</v>
          </cell>
          <cell r="H184" t="str">
            <v>Bottle Wt</v>
          </cell>
          <cell r="I184" t="str">
            <v>84.5736</v>
          </cell>
        </row>
        <row r="185">
          <cell r="A185">
            <v>709158</v>
          </cell>
          <cell r="G185" t="str">
            <v>RAW</v>
          </cell>
          <cell r="H185" t="str">
            <v>Bottle Wt</v>
          </cell>
          <cell r="I185" t="str">
            <v>84.4085</v>
          </cell>
        </row>
        <row r="186">
          <cell r="A186">
            <v>709158</v>
          </cell>
          <cell r="G186" t="str">
            <v>RAW</v>
          </cell>
          <cell r="H186" t="str">
            <v>Final Bottle</v>
          </cell>
          <cell r="I186" t="str">
            <v>85.5737</v>
          </cell>
        </row>
        <row r="187">
          <cell r="A187">
            <v>709158</v>
          </cell>
          <cell r="G187" t="str">
            <v>RAW</v>
          </cell>
          <cell r="H187" t="str">
            <v>Final Bottle</v>
          </cell>
          <cell r="I187" t="str">
            <v>85.4102</v>
          </cell>
        </row>
        <row r="188">
          <cell r="A188">
            <v>709158</v>
          </cell>
          <cell r="G188" t="str">
            <v>RAW</v>
          </cell>
          <cell r="H188" t="str">
            <v>RD Raw</v>
          </cell>
          <cell r="I188" t="str">
            <v>1.999</v>
          </cell>
        </row>
        <row r="189">
          <cell r="A189">
            <v>709158</v>
          </cell>
          <cell r="G189" t="str">
            <v>RAW</v>
          </cell>
          <cell r="H189" t="str">
            <v>RD Raw</v>
          </cell>
          <cell r="I189" t="str">
            <v>2.002</v>
          </cell>
        </row>
        <row r="190">
          <cell r="A190">
            <v>709158</v>
          </cell>
          <cell r="G190" t="str">
            <v>RAW</v>
          </cell>
          <cell r="H190" t="str">
            <v>RD Individuals</v>
          </cell>
          <cell r="I190" t="str">
            <v>1.999</v>
          </cell>
        </row>
        <row r="191">
          <cell r="A191">
            <v>709158</v>
          </cell>
          <cell r="G191" t="str">
            <v>RAW</v>
          </cell>
          <cell r="H191" t="str">
            <v>RD Individuals</v>
          </cell>
          <cell r="I191" t="str">
            <v>2.002</v>
          </cell>
        </row>
        <row r="192">
          <cell r="A192">
            <v>709158</v>
          </cell>
          <cell r="G192" t="str">
            <v>RAW</v>
          </cell>
          <cell r="H192" t="str">
            <v>Associated Moisture</v>
          </cell>
          <cell r="I192" t="str">
            <v>8.14</v>
          </cell>
        </row>
        <row r="193">
          <cell r="A193">
            <v>709158</v>
          </cell>
          <cell r="G193" t="str">
            <v>RAW</v>
          </cell>
          <cell r="H193" t="str">
            <v>Associated Moisture</v>
          </cell>
          <cell r="I193" t="str">
            <v>8.14</v>
          </cell>
        </row>
        <row r="194">
          <cell r="A194">
            <v>709158</v>
          </cell>
          <cell r="G194" t="str">
            <v>DIVIDE</v>
          </cell>
          <cell r="H194" t="str">
            <v>Initial Mass</v>
          </cell>
          <cell r="I194" t="str">
            <v>4603</v>
          </cell>
        </row>
        <row r="195">
          <cell r="A195">
            <v>709158</v>
          </cell>
          <cell r="G195" t="str">
            <v>DIVIDE</v>
          </cell>
          <cell r="H195" t="str">
            <v>Date Analysed</v>
          </cell>
        </row>
        <row r="196">
          <cell r="A196">
            <v>709158</v>
          </cell>
          <cell r="G196" t="str">
            <v>DIVIDE</v>
          </cell>
          <cell r="H196" t="str">
            <v>Initial Mass</v>
          </cell>
        </row>
        <row r="197">
          <cell r="A197">
            <v>709158</v>
          </cell>
          <cell r="G197" t="str">
            <v>DIVIDE</v>
          </cell>
          <cell r="H197" t="str">
            <v>Sum Mass</v>
          </cell>
        </row>
        <row r="198">
          <cell r="A198">
            <v>709158</v>
          </cell>
          <cell r="G198" t="str">
            <v>DIVIDE</v>
          </cell>
          <cell r="H198" t="str">
            <v>Final Mass</v>
          </cell>
        </row>
        <row r="199">
          <cell r="A199">
            <v>709158</v>
          </cell>
          <cell r="G199" t="str">
            <v>DIVIDE</v>
          </cell>
          <cell r="H199" t="str">
            <v>+0.500 mm</v>
          </cell>
        </row>
        <row r="200">
          <cell r="A200">
            <v>709158</v>
          </cell>
          <cell r="G200" t="str">
            <v>DIVIDE</v>
          </cell>
          <cell r="H200" t="str">
            <v>+0.00 mm</v>
          </cell>
        </row>
        <row r="201">
          <cell r="A201">
            <v>709158</v>
          </cell>
          <cell r="G201" t="str">
            <v>DIVIDE</v>
          </cell>
          <cell r="H201" t="str">
            <v>+0.500mm Mass%</v>
          </cell>
        </row>
        <row r="202">
          <cell r="A202">
            <v>709158</v>
          </cell>
          <cell r="G202" t="str">
            <v>DIVIDE</v>
          </cell>
          <cell r="H202" t="str">
            <v>+0.00mm Mass%</v>
          </cell>
        </row>
        <row r="203">
          <cell r="A203">
            <v>709158</v>
          </cell>
          <cell r="G203" t="str">
            <v>SIZE_FRACT</v>
          </cell>
          <cell r="H203" t="str">
            <v>Replicates Required</v>
          </cell>
        </row>
        <row r="204">
          <cell r="A204">
            <v>709158</v>
          </cell>
          <cell r="G204" t="str">
            <v>SIZE_FRACT</v>
          </cell>
          <cell r="H204" t="str">
            <v>Ash Deviation</v>
          </cell>
        </row>
        <row r="205">
          <cell r="A205">
            <v>709158</v>
          </cell>
          <cell r="G205" t="str">
            <v>SIZE_FRACT</v>
          </cell>
          <cell r="H205" t="str">
            <v>Ash (air-dry)</v>
          </cell>
        </row>
        <row r="206">
          <cell r="A206">
            <v>709159</v>
          </cell>
          <cell r="G206" t="str">
            <v>WET_MASS</v>
          </cell>
          <cell r="H206" t="str">
            <v>Wet Mass</v>
          </cell>
          <cell r="I206" t="str">
            <v>890</v>
          </cell>
        </row>
        <row r="207">
          <cell r="A207">
            <v>709159</v>
          </cell>
          <cell r="G207" t="str">
            <v>WET_MASS</v>
          </cell>
          <cell r="H207" t="str">
            <v>Dry Mass</v>
          </cell>
          <cell r="I207" t="str">
            <v>742</v>
          </cell>
        </row>
        <row r="208">
          <cell r="A208">
            <v>709159</v>
          </cell>
          <cell r="G208" t="str">
            <v>RAW</v>
          </cell>
          <cell r="H208" t="str">
            <v>Replicates Required</v>
          </cell>
          <cell r="I208" t="str">
            <v>2</v>
          </cell>
        </row>
        <row r="209">
          <cell r="A209">
            <v>709159</v>
          </cell>
          <cell r="G209" t="str">
            <v>RAW</v>
          </cell>
          <cell r="H209" t="str">
            <v>Ash Deviation</v>
          </cell>
          <cell r="I209" t="str">
            <v>0.143</v>
          </cell>
        </row>
        <row r="210">
          <cell r="A210">
            <v>709159</v>
          </cell>
          <cell r="G210" t="str">
            <v>RAW</v>
          </cell>
          <cell r="H210" t="str">
            <v>Ash (air-dry)</v>
          </cell>
          <cell r="I210" t="str">
            <v>36.09</v>
          </cell>
        </row>
        <row r="211">
          <cell r="A211">
            <v>709159</v>
          </cell>
          <cell r="G211" t="str">
            <v>RAW</v>
          </cell>
          <cell r="H211" t="str">
            <v>Primary Moisture</v>
          </cell>
          <cell r="I211" t="str">
            <v>8.60</v>
          </cell>
        </row>
        <row r="212">
          <cell r="A212">
            <v>709159</v>
          </cell>
          <cell r="G212" t="str">
            <v>RAW</v>
          </cell>
          <cell r="H212" t="str">
            <v>Date Analysed</v>
          </cell>
          <cell r="I212" t="str">
            <v>01/08/2011 06:42:00 AM</v>
          </cell>
        </row>
        <row r="213">
          <cell r="A213">
            <v>709159</v>
          </cell>
          <cell r="G213" t="str">
            <v>RAW</v>
          </cell>
          <cell r="H213" t="str">
            <v>Date Analysed</v>
          </cell>
          <cell r="I213" t="str">
            <v>01/08/2011 06:43:00 AM</v>
          </cell>
        </row>
        <row r="214">
          <cell r="A214">
            <v>709159</v>
          </cell>
          <cell r="G214" t="str">
            <v>RAW</v>
          </cell>
          <cell r="H214" t="str">
            <v>Ash raw</v>
          </cell>
          <cell r="I214" t="str">
            <v>36.157</v>
          </cell>
        </row>
        <row r="215">
          <cell r="A215">
            <v>709159</v>
          </cell>
          <cell r="G215" t="str">
            <v>RAW</v>
          </cell>
          <cell r="H215" t="str">
            <v>Ash raw</v>
          </cell>
          <cell r="I215" t="str">
            <v>36.014</v>
          </cell>
        </row>
        <row r="216">
          <cell r="A216">
            <v>709159</v>
          </cell>
          <cell r="G216" t="str">
            <v>RAW</v>
          </cell>
          <cell r="H216" t="str">
            <v>Ash Individuals</v>
          </cell>
          <cell r="I216" t="str">
            <v>36.157</v>
          </cell>
        </row>
        <row r="217">
          <cell r="A217">
            <v>709159</v>
          </cell>
          <cell r="G217" t="str">
            <v>RAW</v>
          </cell>
          <cell r="H217" t="str">
            <v>Ash Individuals</v>
          </cell>
          <cell r="I217" t="str">
            <v>36.014</v>
          </cell>
        </row>
        <row r="218">
          <cell r="A218">
            <v>709159</v>
          </cell>
          <cell r="G218" t="str">
            <v>RAW</v>
          </cell>
          <cell r="H218" t="str">
            <v>Associated Moisture</v>
          </cell>
          <cell r="I218" t="str">
            <v>8.60</v>
          </cell>
        </row>
        <row r="219">
          <cell r="A219">
            <v>709159</v>
          </cell>
          <cell r="G219" t="str">
            <v>RAW</v>
          </cell>
          <cell r="H219" t="str">
            <v>Associated Moisture</v>
          </cell>
          <cell r="I219" t="str">
            <v>8.60</v>
          </cell>
        </row>
        <row r="220">
          <cell r="A220">
            <v>709159</v>
          </cell>
          <cell r="G220" t="str">
            <v>RAW</v>
          </cell>
          <cell r="H220" t="str">
            <v>Replicates Required</v>
          </cell>
          <cell r="I220" t="str">
            <v>2</v>
          </cell>
        </row>
        <row r="221">
          <cell r="A221">
            <v>709159</v>
          </cell>
          <cell r="G221" t="str">
            <v>RAW</v>
          </cell>
          <cell r="H221" t="str">
            <v>Moisture Deviation</v>
          </cell>
          <cell r="I221" t="str">
            <v>0.050</v>
          </cell>
        </row>
        <row r="222">
          <cell r="A222">
            <v>709159</v>
          </cell>
          <cell r="G222" t="str">
            <v>RAW</v>
          </cell>
          <cell r="H222" t="str">
            <v>Moisture (air-dry)</v>
          </cell>
          <cell r="I222" t="str">
            <v>8.60</v>
          </cell>
        </row>
        <row r="223">
          <cell r="A223">
            <v>709159</v>
          </cell>
          <cell r="G223" t="str">
            <v>RAW</v>
          </cell>
          <cell r="H223" t="str">
            <v>Date Analysed</v>
          </cell>
          <cell r="I223" t="str">
            <v>01/08/2011 03:32:00 AM</v>
          </cell>
        </row>
        <row r="224">
          <cell r="A224">
            <v>709159</v>
          </cell>
          <cell r="G224" t="str">
            <v>RAW</v>
          </cell>
          <cell r="H224" t="str">
            <v>Date Analysed</v>
          </cell>
          <cell r="I224" t="str">
            <v>01/08/2011 03:34:00 AM</v>
          </cell>
        </row>
        <row r="225">
          <cell r="A225">
            <v>709159</v>
          </cell>
          <cell r="G225" t="str">
            <v>RAW</v>
          </cell>
          <cell r="H225" t="str">
            <v>Moisture Individual</v>
          </cell>
          <cell r="I225" t="str">
            <v>8.57</v>
          </cell>
        </row>
        <row r="226">
          <cell r="A226">
            <v>709159</v>
          </cell>
          <cell r="G226" t="str">
            <v>RAW</v>
          </cell>
          <cell r="H226" t="str">
            <v>Moisture Individual</v>
          </cell>
          <cell r="I226" t="str">
            <v>8.62</v>
          </cell>
        </row>
        <row r="227">
          <cell r="A227">
            <v>709159</v>
          </cell>
          <cell r="G227" t="str">
            <v>RAW</v>
          </cell>
          <cell r="H227" t="str">
            <v>Replicates Required</v>
          </cell>
          <cell r="I227" t="str">
            <v>2</v>
          </cell>
        </row>
        <row r="228">
          <cell r="A228">
            <v>709159</v>
          </cell>
          <cell r="G228" t="str">
            <v>RAW</v>
          </cell>
          <cell r="H228" t="str">
            <v>RD Deviation</v>
          </cell>
          <cell r="I228" t="str">
            <v>0.003</v>
          </cell>
        </row>
        <row r="229">
          <cell r="A229">
            <v>709159</v>
          </cell>
          <cell r="G229" t="str">
            <v>RAW</v>
          </cell>
          <cell r="H229" t="str">
            <v>Relative Density (air-dry)</v>
          </cell>
          <cell r="I229" t="str">
            <v>1.642</v>
          </cell>
        </row>
        <row r="230">
          <cell r="A230">
            <v>709159</v>
          </cell>
          <cell r="G230" t="str">
            <v>RAW</v>
          </cell>
          <cell r="H230" t="str">
            <v>Primary Moisture</v>
          </cell>
          <cell r="I230" t="str">
            <v>8.60</v>
          </cell>
        </row>
        <row r="231">
          <cell r="A231">
            <v>709159</v>
          </cell>
          <cell r="G231" t="str">
            <v>RAW</v>
          </cell>
          <cell r="H231" t="str">
            <v>Relative Density (dry)</v>
          </cell>
          <cell r="I231" t="str">
            <v>1.748</v>
          </cell>
        </row>
        <row r="232">
          <cell r="A232">
            <v>709159</v>
          </cell>
          <cell r="G232" t="str">
            <v>RAW</v>
          </cell>
          <cell r="H232" t="str">
            <v>Bottle Number</v>
          </cell>
          <cell r="I232" t="str">
            <v>59</v>
          </cell>
        </row>
        <row r="233">
          <cell r="A233">
            <v>709159</v>
          </cell>
          <cell r="G233" t="str">
            <v>RAW</v>
          </cell>
          <cell r="H233" t="str">
            <v>Bottle Number</v>
          </cell>
          <cell r="I233" t="str">
            <v>60</v>
          </cell>
        </row>
        <row r="234">
          <cell r="A234">
            <v>709159</v>
          </cell>
          <cell r="G234" t="str">
            <v>RAW</v>
          </cell>
          <cell r="H234" t="str">
            <v>Sample Weight</v>
          </cell>
          <cell r="I234" t="str">
            <v>2.0020</v>
          </cell>
        </row>
        <row r="235">
          <cell r="A235">
            <v>709159</v>
          </cell>
          <cell r="G235" t="str">
            <v>RAW</v>
          </cell>
          <cell r="H235" t="str">
            <v>Sample Weight</v>
          </cell>
          <cell r="I235" t="str">
            <v>2.0015</v>
          </cell>
        </row>
        <row r="236">
          <cell r="A236">
            <v>709159</v>
          </cell>
          <cell r="G236" t="str">
            <v>RAW</v>
          </cell>
          <cell r="H236" t="str">
            <v>Date Analysed</v>
          </cell>
          <cell r="I236" t="str">
            <v>31/07/2011 10:48:00 PM</v>
          </cell>
        </row>
        <row r="237">
          <cell r="A237">
            <v>709159</v>
          </cell>
          <cell r="G237" t="str">
            <v>RAW</v>
          </cell>
          <cell r="H237" t="str">
            <v>Date Analysed</v>
          </cell>
          <cell r="I237" t="str">
            <v>31/07/2011 10:49:00 PM</v>
          </cell>
        </row>
        <row r="238">
          <cell r="A238">
            <v>709159</v>
          </cell>
          <cell r="G238" t="str">
            <v>RAW</v>
          </cell>
          <cell r="H238" t="str">
            <v>Bottle Wt</v>
          </cell>
          <cell r="I238" t="str">
            <v>84.1085</v>
          </cell>
        </row>
        <row r="239">
          <cell r="A239">
            <v>709159</v>
          </cell>
          <cell r="G239" t="str">
            <v>RAW</v>
          </cell>
          <cell r="H239" t="str">
            <v>Bottle Wt</v>
          </cell>
          <cell r="I239" t="str">
            <v>84.1639</v>
          </cell>
        </row>
        <row r="240">
          <cell r="A240">
            <v>709159</v>
          </cell>
          <cell r="G240" t="str">
            <v>RAW</v>
          </cell>
          <cell r="H240" t="str">
            <v>Final Bottle</v>
          </cell>
          <cell r="I240" t="str">
            <v>84.8896</v>
          </cell>
        </row>
        <row r="241">
          <cell r="A241">
            <v>709159</v>
          </cell>
          <cell r="G241" t="str">
            <v>RAW</v>
          </cell>
          <cell r="H241" t="str">
            <v>Final Bottle</v>
          </cell>
          <cell r="I241" t="str">
            <v>84.9470</v>
          </cell>
        </row>
        <row r="242">
          <cell r="A242">
            <v>709159</v>
          </cell>
          <cell r="G242" t="str">
            <v>RAW</v>
          </cell>
          <cell r="H242" t="str">
            <v>RD Raw</v>
          </cell>
          <cell r="I242" t="str">
            <v>1.640</v>
          </cell>
        </row>
        <row r="243">
          <cell r="A243">
            <v>709159</v>
          </cell>
          <cell r="G243" t="str">
            <v>RAW</v>
          </cell>
          <cell r="H243" t="str">
            <v>RD Raw</v>
          </cell>
          <cell r="I243" t="str">
            <v>1.643</v>
          </cell>
        </row>
        <row r="244">
          <cell r="A244">
            <v>709159</v>
          </cell>
          <cell r="G244" t="str">
            <v>RAW</v>
          </cell>
          <cell r="H244" t="str">
            <v>RD Individuals</v>
          </cell>
          <cell r="I244" t="str">
            <v>1.640</v>
          </cell>
        </row>
        <row r="245">
          <cell r="A245">
            <v>709159</v>
          </cell>
          <cell r="G245" t="str">
            <v>RAW</v>
          </cell>
          <cell r="H245" t="str">
            <v>RD Individuals</v>
          </cell>
          <cell r="I245" t="str">
            <v>1.643</v>
          </cell>
        </row>
        <row r="246">
          <cell r="A246">
            <v>709159</v>
          </cell>
          <cell r="G246" t="str">
            <v>RAW</v>
          </cell>
          <cell r="H246" t="str">
            <v>Associated Moisture</v>
          </cell>
          <cell r="I246" t="str">
            <v>8.60</v>
          </cell>
        </row>
        <row r="247">
          <cell r="A247">
            <v>709159</v>
          </cell>
          <cell r="G247" t="str">
            <v>RAW</v>
          </cell>
          <cell r="H247" t="str">
            <v>Associated Moisture</v>
          </cell>
          <cell r="I247" t="str">
            <v>8.60</v>
          </cell>
        </row>
        <row r="248">
          <cell r="A248">
            <v>709159</v>
          </cell>
          <cell r="G248" t="str">
            <v>DIVIDE</v>
          </cell>
          <cell r="H248" t="str">
            <v>Initial Mass</v>
          </cell>
          <cell r="I248" t="str">
            <v>639</v>
          </cell>
        </row>
        <row r="249">
          <cell r="A249">
            <v>709159</v>
          </cell>
          <cell r="G249" t="str">
            <v>DIVIDE</v>
          </cell>
          <cell r="H249" t="str">
            <v>Date Analysed</v>
          </cell>
        </row>
        <row r="250">
          <cell r="A250">
            <v>709159</v>
          </cell>
          <cell r="G250" t="str">
            <v>DIVIDE</v>
          </cell>
          <cell r="H250" t="str">
            <v>Initial Mass</v>
          </cell>
        </row>
        <row r="251">
          <cell r="A251">
            <v>709159</v>
          </cell>
          <cell r="G251" t="str">
            <v>DIVIDE</v>
          </cell>
          <cell r="H251" t="str">
            <v>Sum Mass</v>
          </cell>
        </row>
        <row r="252">
          <cell r="A252">
            <v>709159</v>
          </cell>
          <cell r="G252" t="str">
            <v>DIVIDE</v>
          </cell>
          <cell r="H252" t="str">
            <v>Final Mass</v>
          </cell>
        </row>
        <row r="253">
          <cell r="A253">
            <v>709159</v>
          </cell>
          <cell r="G253" t="str">
            <v>DIVIDE</v>
          </cell>
          <cell r="H253" t="str">
            <v>+0.500 mm</v>
          </cell>
        </row>
        <row r="254">
          <cell r="A254">
            <v>709159</v>
          </cell>
          <cell r="G254" t="str">
            <v>DIVIDE</v>
          </cell>
          <cell r="H254" t="str">
            <v>+0.00 mm</v>
          </cell>
        </row>
        <row r="255">
          <cell r="A255">
            <v>709159</v>
          </cell>
          <cell r="G255" t="str">
            <v>DIVIDE</v>
          </cell>
          <cell r="H255" t="str">
            <v>+0.500mm Mass%</v>
          </cell>
        </row>
        <row r="256">
          <cell r="A256">
            <v>709159</v>
          </cell>
          <cell r="G256" t="str">
            <v>DIVIDE</v>
          </cell>
          <cell r="H256" t="str">
            <v>+0.00mm Mass%</v>
          </cell>
        </row>
        <row r="257">
          <cell r="A257">
            <v>709159</v>
          </cell>
          <cell r="G257" t="str">
            <v>SIZE_FRACT</v>
          </cell>
          <cell r="H257" t="str">
            <v>Replicates Required</v>
          </cell>
        </row>
        <row r="258">
          <cell r="A258">
            <v>709159</v>
          </cell>
          <cell r="G258" t="str">
            <v>SIZE_FRACT</v>
          </cell>
          <cell r="H258" t="str">
            <v>Ash Deviation</v>
          </cell>
        </row>
        <row r="259">
          <cell r="A259">
            <v>709159</v>
          </cell>
          <cell r="G259" t="str">
            <v>SIZE_FRACT</v>
          </cell>
          <cell r="H259" t="str">
            <v>Ash (air-dry)</v>
          </cell>
        </row>
        <row r="260">
          <cell r="A260">
            <v>709160</v>
          </cell>
          <cell r="G260" t="str">
            <v>WET_MASS</v>
          </cell>
          <cell r="H260" t="str">
            <v>Wet Mass</v>
          </cell>
          <cell r="I260" t="str">
            <v>917</v>
          </cell>
        </row>
        <row r="261">
          <cell r="A261">
            <v>709160</v>
          </cell>
          <cell r="G261" t="str">
            <v>WET_MASS</v>
          </cell>
          <cell r="H261" t="str">
            <v>Dry Mass</v>
          </cell>
          <cell r="I261" t="str">
            <v>761</v>
          </cell>
        </row>
        <row r="262">
          <cell r="A262">
            <v>709160</v>
          </cell>
          <cell r="G262" t="str">
            <v>RAW</v>
          </cell>
          <cell r="H262" t="str">
            <v>Replicates Required</v>
          </cell>
          <cell r="I262" t="str">
            <v>2</v>
          </cell>
        </row>
        <row r="263">
          <cell r="A263">
            <v>709160</v>
          </cell>
          <cell r="G263" t="str">
            <v>RAW</v>
          </cell>
          <cell r="H263" t="str">
            <v>Ash Deviation</v>
          </cell>
          <cell r="I263" t="str">
            <v>0.061</v>
          </cell>
        </row>
        <row r="264">
          <cell r="A264">
            <v>709160</v>
          </cell>
          <cell r="G264" t="str">
            <v>RAW</v>
          </cell>
          <cell r="H264" t="str">
            <v>Ash (air-dry)</v>
          </cell>
          <cell r="I264" t="str">
            <v>64.98</v>
          </cell>
        </row>
        <row r="265">
          <cell r="A265">
            <v>709160</v>
          </cell>
          <cell r="G265" t="str">
            <v>RAW</v>
          </cell>
          <cell r="H265" t="str">
            <v>Primary Moisture</v>
          </cell>
          <cell r="I265" t="str">
            <v>9.36</v>
          </cell>
        </row>
        <row r="266">
          <cell r="A266">
            <v>709160</v>
          </cell>
          <cell r="G266" t="str">
            <v>RAW</v>
          </cell>
          <cell r="H266" t="str">
            <v>Date Analysed</v>
          </cell>
          <cell r="I266" t="str">
            <v>01/08/2011 06:44:00 AM</v>
          </cell>
        </row>
        <row r="267">
          <cell r="A267">
            <v>709160</v>
          </cell>
          <cell r="G267" t="str">
            <v>RAW</v>
          </cell>
          <cell r="H267" t="str">
            <v>Date Analysed</v>
          </cell>
          <cell r="I267" t="str">
            <v>01/08/2011 06:45:00 AM</v>
          </cell>
        </row>
        <row r="268">
          <cell r="A268">
            <v>709160</v>
          </cell>
          <cell r="G268" t="str">
            <v>RAW</v>
          </cell>
          <cell r="H268" t="str">
            <v>Ash raw</v>
          </cell>
          <cell r="I268" t="str">
            <v>65.008</v>
          </cell>
        </row>
        <row r="269">
          <cell r="A269">
            <v>709160</v>
          </cell>
          <cell r="G269" t="str">
            <v>RAW</v>
          </cell>
          <cell r="H269" t="str">
            <v>Ash raw</v>
          </cell>
          <cell r="I269" t="str">
            <v>64.947</v>
          </cell>
        </row>
        <row r="270">
          <cell r="A270">
            <v>709160</v>
          </cell>
          <cell r="G270" t="str">
            <v>RAW</v>
          </cell>
          <cell r="H270" t="str">
            <v>Ash Individuals</v>
          </cell>
          <cell r="I270" t="str">
            <v>65.008</v>
          </cell>
        </row>
        <row r="271">
          <cell r="A271">
            <v>709160</v>
          </cell>
          <cell r="G271" t="str">
            <v>RAW</v>
          </cell>
          <cell r="H271" t="str">
            <v>Ash Individuals</v>
          </cell>
          <cell r="I271" t="str">
            <v>64.947</v>
          </cell>
        </row>
        <row r="272">
          <cell r="A272">
            <v>709160</v>
          </cell>
          <cell r="G272" t="str">
            <v>RAW</v>
          </cell>
          <cell r="H272" t="str">
            <v>Associated Moisture</v>
          </cell>
          <cell r="I272" t="str">
            <v>9.36</v>
          </cell>
        </row>
        <row r="273">
          <cell r="A273">
            <v>709160</v>
          </cell>
          <cell r="G273" t="str">
            <v>RAW</v>
          </cell>
          <cell r="H273" t="str">
            <v>Associated Moisture</v>
          </cell>
          <cell r="I273" t="str">
            <v>9.36</v>
          </cell>
        </row>
        <row r="274">
          <cell r="A274">
            <v>709160</v>
          </cell>
          <cell r="G274" t="str">
            <v>RAW</v>
          </cell>
          <cell r="H274" t="str">
            <v>Replicates Required</v>
          </cell>
          <cell r="I274" t="str">
            <v>2</v>
          </cell>
        </row>
        <row r="275">
          <cell r="A275">
            <v>709160</v>
          </cell>
          <cell r="G275" t="str">
            <v>RAW</v>
          </cell>
          <cell r="H275" t="str">
            <v>Moisture Deviation</v>
          </cell>
          <cell r="I275" t="str">
            <v>0.090</v>
          </cell>
        </row>
        <row r="276">
          <cell r="A276">
            <v>709160</v>
          </cell>
          <cell r="G276" t="str">
            <v>RAW</v>
          </cell>
          <cell r="H276" t="str">
            <v>Moisture (air-dry)</v>
          </cell>
          <cell r="I276" t="str">
            <v>9.36</v>
          </cell>
        </row>
        <row r="277">
          <cell r="A277">
            <v>709160</v>
          </cell>
          <cell r="G277" t="str">
            <v>RAW</v>
          </cell>
          <cell r="H277" t="str">
            <v>Date Analysed</v>
          </cell>
          <cell r="I277" t="str">
            <v>01/08/2011 05:23:00 AM</v>
          </cell>
        </row>
        <row r="278">
          <cell r="A278">
            <v>709160</v>
          </cell>
          <cell r="G278" t="str">
            <v>RAW</v>
          </cell>
          <cell r="H278" t="str">
            <v>Date Analysed</v>
          </cell>
          <cell r="I278" t="str">
            <v>01/08/2011 05:24:00 AM</v>
          </cell>
        </row>
        <row r="279">
          <cell r="A279">
            <v>709160</v>
          </cell>
          <cell r="G279" t="str">
            <v>RAW</v>
          </cell>
          <cell r="H279" t="str">
            <v>Moisture Individual</v>
          </cell>
          <cell r="I279" t="str">
            <v>9.32</v>
          </cell>
        </row>
        <row r="280">
          <cell r="A280">
            <v>709160</v>
          </cell>
          <cell r="G280" t="str">
            <v>RAW</v>
          </cell>
          <cell r="H280" t="str">
            <v>Moisture Individual</v>
          </cell>
          <cell r="I280" t="str">
            <v>9.41</v>
          </cell>
        </row>
        <row r="281">
          <cell r="A281">
            <v>709160</v>
          </cell>
          <cell r="G281" t="str">
            <v>RAW</v>
          </cell>
          <cell r="H281" t="str">
            <v>Replicates Required</v>
          </cell>
          <cell r="I281" t="str">
            <v>2</v>
          </cell>
        </row>
        <row r="282">
          <cell r="A282">
            <v>709160</v>
          </cell>
          <cell r="G282" t="str">
            <v>RAW</v>
          </cell>
          <cell r="H282" t="str">
            <v>RD Deviation</v>
          </cell>
          <cell r="I282" t="str">
            <v>0.027</v>
          </cell>
        </row>
        <row r="283">
          <cell r="A283">
            <v>709160</v>
          </cell>
          <cell r="G283" t="str">
            <v>RAW</v>
          </cell>
          <cell r="H283" t="str">
            <v>Relative Density (air-dry)</v>
          </cell>
          <cell r="I283" t="str">
            <v>2.022</v>
          </cell>
        </row>
        <row r="284">
          <cell r="A284">
            <v>709160</v>
          </cell>
          <cell r="G284" t="str">
            <v>RAW</v>
          </cell>
          <cell r="H284" t="str">
            <v>Primary Moisture</v>
          </cell>
          <cell r="I284" t="str">
            <v>9.36</v>
          </cell>
        </row>
        <row r="285">
          <cell r="A285">
            <v>709160</v>
          </cell>
          <cell r="G285" t="str">
            <v>RAW</v>
          </cell>
          <cell r="H285" t="str">
            <v>Relative Density (dry)</v>
          </cell>
          <cell r="I285" t="str">
            <v>2.261</v>
          </cell>
        </row>
        <row r="286">
          <cell r="A286">
            <v>709160</v>
          </cell>
          <cell r="G286" t="str">
            <v>RAW</v>
          </cell>
          <cell r="H286" t="str">
            <v>Bottle Number</v>
          </cell>
          <cell r="I286" t="str">
            <v>65</v>
          </cell>
        </row>
        <row r="287">
          <cell r="A287">
            <v>709160</v>
          </cell>
          <cell r="G287" t="str">
            <v>RAW</v>
          </cell>
          <cell r="H287" t="str">
            <v>Bottle Number</v>
          </cell>
          <cell r="I287" t="str">
            <v>66</v>
          </cell>
        </row>
        <row r="288">
          <cell r="A288">
            <v>709160</v>
          </cell>
          <cell r="G288" t="str">
            <v>RAW</v>
          </cell>
          <cell r="H288" t="str">
            <v>Sample Weight</v>
          </cell>
          <cell r="I288" t="str">
            <v>2.0036</v>
          </cell>
        </row>
        <row r="289">
          <cell r="A289">
            <v>709160</v>
          </cell>
          <cell r="G289" t="str">
            <v>RAW</v>
          </cell>
          <cell r="H289" t="str">
            <v>Sample Weight</v>
          </cell>
          <cell r="I289" t="str">
            <v>2.0015</v>
          </cell>
        </row>
        <row r="290">
          <cell r="A290">
            <v>709160</v>
          </cell>
          <cell r="G290" t="str">
            <v>RAW</v>
          </cell>
          <cell r="H290" t="str">
            <v>Date Analysed</v>
          </cell>
          <cell r="I290" t="str">
            <v>31/07/2011 10:53:00 PM</v>
          </cell>
        </row>
        <row r="291">
          <cell r="A291">
            <v>709160</v>
          </cell>
          <cell r="G291" t="str">
            <v>RAW</v>
          </cell>
          <cell r="H291" t="str">
            <v>Date Analysed</v>
          </cell>
          <cell r="I291" t="str">
            <v>31/07/2011 10:53:00 PM</v>
          </cell>
        </row>
        <row r="292">
          <cell r="A292">
            <v>709160</v>
          </cell>
          <cell r="G292" t="str">
            <v>RAW</v>
          </cell>
          <cell r="H292" t="str">
            <v>Bottle Wt</v>
          </cell>
          <cell r="I292" t="str">
            <v>84.0839</v>
          </cell>
        </row>
        <row r="293">
          <cell r="A293">
            <v>709160</v>
          </cell>
          <cell r="G293" t="str">
            <v>RAW</v>
          </cell>
          <cell r="H293" t="str">
            <v>Bottle Wt</v>
          </cell>
          <cell r="I293" t="str">
            <v>85.2400</v>
          </cell>
        </row>
        <row r="294">
          <cell r="A294">
            <v>709160</v>
          </cell>
          <cell r="G294" t="str">
            <v>RAW</v>
          </cell>
          <cell r="H294" t="str">
            <v>Final Bottle</v>
          </cell>
          <cell r="I294" t="str">
            <v>85.1034</v>
          </cell>
        </row>
        <row r="295">
          <cell r="A295">
            <v>709160</v>
          </cell>
          <cell r="G295" t="str">
            <v>RAW</v>
          </cell>
          <cell r="H295" t="str">
            <v>Final Bottle</v>
          </cell>
          <cell r="I295" t="str">
            <v>86.2454</v>
          </cell>
        </row>
        <row r="296">
          <cell r="A296">
            <v>709160</v>
          </cell>
          <cell r="G296" t="str">
            <v>RAW</v>
          </cell>
          <cell r="H296" t="str">
            <v>RD Raw</v>
          </cell>
          <cell r="I296" t="str">
            <v>2.036</v>
          </cell>
        </row>
        <row r="297">
          <cell r="A297">
            <v>709160</v>
          </cell>
          <cell r="G297" t="str">
            <v>RAW</v>
          </cell>
          <cell r="H297" t="str">
            <v>RD Raw</v>
          </cell>
          <cell r="I297" t="str">
            <v>2.009</v>
          </cell>
        </row>
        <row r="298">
          <cell r="A298">
            <v>709160</v>
          </cell>
          <cell r="G298" t="str">
            <v>RAW</v>
          </cell>
          <cell r="H298" t="str">
            <v>RD Individuals</v>
          </cell>
          <cell r="I298" t="str">
            <v>2.036</v>
          </cell>
        </row>
        <row r="299">
          <cell r="A299">
            <v>709160</v>
          </cell>
          <cell r="G299" t="str">
            <v>RAW</v>
          </cell>
          <cell r="H299" t="str">
            <v>RD Individuals</v>
          </cell>
          <cell r="I299" t="str">
            <v>2.009</v>
          </cell>
        </row>
        <row r="300">
          <cell r="A300">
            <v>709160</v>
          </cell>
          <cell r="G300" t="str">
            <v>RAW</v>
          </cell>
          <cell r="H300" t="str">
            <v>Associated Moisture</v>
          </cell>
          <cell r="I300" t="str">
            <v>9.36</v>
          </cell>
        </row>
        <row r="301">
          <cell r="A301">
            <v>709160</v>
          </cell>
          <cell r="G301" t="str">
            <v>RAW</v>
          </cell>
          <cell r="H301" t="str">
            <v>Associated Moisture</v>
          </cell>
          <cell r="I301" t="str">
            <v>9.36</v>
          </cell>
        </row>
        <row r="302">
          <cell r="A302">
            <v>709160</v>
          </cell>
          <cell r="G302" t="str">
            <v>DIVIDE</v>
          </cell>
          <cell r="H302" t="str">
            <v>Initial Mass</v>
          </cell>
          <cell r="I302" t="str">
            <v>675</v>
          </cell>
        </row>
        <row r="303">
          <cell r="A303">
            <v>709160</v>
          </cell>
          <cell r="G303" t="str">
            <v>DIVIDE</v>
          </cell>
          <cell r="H303" t="str">
            <v>Date Analysed</v>
          </cell>
        </row>
        <row r="304">
          <cell r="A304">
            <v>709160</v>
          </cell>
          <cell r="G304" t="str">
            <v>DIVIDE</v>
          </cell>
          <cell r="H304" t="str">
            <v>Initial Mass</v>
          </cell>
        </row>
        <row r="305">
          <cell r="A305">
            <v>709160</v>
          </cell>
          <cell r="G305" t="str">
            <v>DIVIDE</v>
          </cell>
          <cell r="H305" t="str">
            <v>Sum Mass</v>
          </cell>
        </row>
        <row r="306">
          <cell r="A306">
            <v>709160</v>
          </cell>
          <cell r="G306" t="str">
            <v>DIVIDE</v>
          </cell>
          <cell r="H306" t="str">
            <v>Final Mass</v>
          </cell>
        </row>
        <row r="307">
          <cell r="A307">
            <v>709160</v>
          </cell>
          <cell r="G307" t="str">
            <v>DIVIDE</v>
          </cell>
          <cell r="H307" t="str">
            <v>+0.500 mm</v>
          </cell>
        </row>
        <row r="308">
          <cell r="A308">
            <v>709160</v>
          </cell>
          <cell r="G308" t="str">
            <v>DIVIDE</v>
          </cell>
          <cell r="H308" t="str">
            <v>+0.00 mm</v>
          </cell>
        </row>
        <row r="309">
          <cell r="A309">
            <v>709160</v>
          </cell>
          <cell r="G309" t="str">
            <v>DIVIDE</v>
          </cell>
          <cell r="H309" t="str">
            <v>+0.500mm Mass%</v>
          </cell>
        </row>
        <row r="310">
          <cell r="A310">
            <v>709160</v>
          </cell>
          <cell r="G310" t="str">
            <v>DIVIDE</v>
          </cell>
          <cell r="H310" t="str">
            <v>+0.00mm Mass%</v>
          </cell>
        </row>
        <row r="311">
          <cell r="A311">
            <v>709160</v>
          </cell>
          <cell r="G311" t="str">
            <v>SIZE_FRACT</v>
          </cell>
          <cell r="H311" t="str">
            <v>Replicates Required</v>
          </cell>
        </row>
        <row r="312">
          <cell r="A312">
            <v>709160</v>
          </cell>
          <cell r="G312" t="str">
            <v>SIZE_FRACT</v>
          </cell>
          <cell r="H312" t="str">
            <v>Ash Deviation</v>
          </cell>
        </row>
        <row r="313">
          <cell r="A313">
            <v>709160</v>
          </cell>
          <cell r="G313" t="str">
            <v>SIZE_FRACT</v>
          </cell>
          <cell r="H313" t="str">
            <v>Ash (air-dry)</v>
          </cell>
        </row>
        <row r="314">
          <cell r="A314">
            <v>709161</v>
          </cell>
          <cell r="G314" t="str">
            <v>WET_MASS</v>
          </cell>
          <cell r="H314" t="str">
            <v>Wet Mass</v>
          </cell>
          <cell r="I314" t="str">
            <v>575</v>
          </cell>
        </row>
        <row r="315">
          <cell r="A315">
            <v>709161</v>
          </cell>
          <cell r="G315" t="str">
            <v>WET_MASS</v>
          </cell>
          <cell r="H315" t="str">
            <v>Dry Mass</v>
          </cell>
          <cell r="I315" t="str">
            <v>416</v>
          </cell>
        </row>
        <row r="316">
          <cell r="A316">
            <v>709161</v>
          </cell>
          <cell r="G316" t="str">
            <v>RAW</v>
          </cell>
          <cell r="H316" t="str">
            <v>Replicates Required</v>
          </cell>
          <cell r="I316" t="str">
            <v>2</v>
          </cell>
        </row>
        <row r="317">
          <cell r="A317">
            <v>709161</v>
          </cell>
          <cell r="G317" t="str">
            <v>RAW</v>
          </cell>
          <cell r="H317" t="str">
            <v>Ash Deviation</v>
          </cell>
          <cell r="I317" t="str">
            <v>0.122</v>
          </cell>
        </row>
        <row r="318">
          <cell r="A318">
            <v>709161</v>
          </cell>
          <cell r="G318" t="str">
            <v>RAW</v>
          </cell>
          <cell r="H318" t="str">
            <v>Ash (air-dry)</v>
          </cell>
          <cell r="I318" t="str">
            <v>23.30</v>
          </cell>
        </row>
        <row r="319">
          <cell r="A319">
            <v>709161</v>
          </cell>
          <cell r="G319" t="str">
            <v>RAW</v>
          </cell>
          <cell r="H319" t="str">
            <v>Primary Moisture</v>
          </cell>
          <cell r="I319" t="str">
            <v>11.49</v>
          </cell>
        </row>
        <row r="320">
          <cell r="A320">
            <v>709161</v>
          </cell>
          <cell r="G320" t="str">
            <v>RAW</v>
          </cell>
          <cell r="H320" t="str">
            <v>Date Analysed</v>
          </cell>
          <cell r="I320" t="str">
            <v>01/08/2011 06:45:00 AM</v>
          </cell>
        </row>
        <row r="321">
          <cell r="A321">
            <v>709161</v>
          </cell>
          <cell r="G321" t="str">
            <v>RAW</v>
          </cell>
          <cell r="H321" t="str">
            <v>Date Analysed</v>
          </cell>
          <cell r="I321" t="str">
            <v>01/08/2011 06:46:00 AM</v>
          </cell>
        </row>
        <row r="322">
          <cell r="A322">
            <v>709161</v>
          </cell>
          <cell r="G322" t="str">
            <v>RAW</v>
          </cell>
          <cell r="H322" t="str">
            <v>Ash raw</v>
          </cell>
          <cell r="I322" t="str">
            <v>23.240</v>
          </cell>
        </row>
        <row r="323">
          <cell r="A323">
            <v>709161</v>
          </cell>
          <cell r="G323" t="str">
            <v>RAW</v>
          </cell>
          <cell r="H323" t="str">
            <v>Ash raw</v>
          </cell>
          <cell r="I323" t="str">
            <v>23.362</v>
          </cell>
        </row>
        <row r="324">
          <cell r="A324">
            <v>709161</v>
          </cell>
          <cell r="G324" t="str">
            <v>RAW</v>
          </cell>
          <cell r="H324" t="str">
            <v>Ash Individuals</v>
          </cell>
          <cell r="I324" t="str">
            <v>23.240</v>
          </cell>
        </row>
        <row r="325">
          <cell r="A325">
            <v>709161</v>
          </cell>
          <cell r="G325" t="str">
            <v>RAW</v>
          </cell>
          <cell r="H325" t="str">
            <v>Ash Individuals</v>
          </cell>
          <cell r="I325" t="str">
            <v>23.362</v>
          </cell>
        </row>
        <row r="326">
          <cell r="A326">
            <v>709161</v>
          </cell>
          <cell r="G326" t="str">
            <v>RAW</v>
          </cell>
          <cell r="H326" t="str">
            <v>Associated Moisture</v>
          </cell>
          <cell r="I326" t="str">
            <v>11.49</v>
          </cell>
        </row>
        <row r="327">
          <cell r="A327">
            <v>709161</v>
          </cell>
          <cell r="G327" t="str">
            <v>RAW</v>
          </cell>
          <cell r="H327" t="str">
            <v>Associated Moisture</v>
          </cell>
          <cell r="I327" t="str">
            <v>11.49</v>
          </cell>
        </row>
        <row r="328">
          <cell r="A328">
            <v>709161</v>
          </cell>
          <cell r="G328" t="str">
            <v>RAW</v>
          </cell>
          <cell r="H328" t="str">
            <v>Replicates Required</v>
          </cell>
          <cell r="I328" t="str">
            <v>2</v>
          </cell>
        </row>
        <row r="329">
          <cell r="A329">
            <v>709161</v>
          </cell>
          <cell r="G329" t="str">
            <v>RAW</v>
          </cell>
          <cell r="H329" t="str">
            <v>Moisture Deviation</v>
          </cell>
          <cell r="I329" t="str">
            <v>0.020</v>
          </cell>
        </row>
        <row r="330">
          <cell r="A330">
            <v>709161</v>
          </cell>
          <cell r="G330" t="str">
            <v>RAW</v>
          </cell>
          <cell r="H330" t="str">
            <v>Moisture (air-dry)</v>
          </cell>
          <cell r="I330" t="str">
            <v>11.49</v>
          </cell>
        </row>
        <row r="331">
          <cell r="A331">
            <v>709161</v>
          </cell>
          <cell r="G331" t="str">
            <v>RAW</v>
          </cell>
          <cell r="H331" t="str">
            <v>Date Analysed</v>
          </cell>
          <cell r="I331" t="str">
            <v>01/08/2011 05:26:00 AM</v>
          </cell>
        </row>
        <row r="332">
          <cell r="A332">
            <v>709161</v>
          </cell>
          <cell r="G332" t="str">
            <v>RAW</v>
          </cell>
          <cell r="H332" t="str">
            <v>Date Analysed</v>
          </cell>
          <cell r="I332" t="str">
            <v>01/08/2011 05:28:00 AM</v>
          </cell>
        </row>
        <row r="333">
          <cell r="A333">
            <v>709161</v>
          </cell>
          <cell r="G333" t="str">
            <v>RAW</v>
          </cell>
          <cell r="H333" t="str">
            <v>Moisture Individual</v>
          </cell>
          <cell r="I333" t="str">
            <v>11.50</v>
          </cell>
        </row>
        <row r="334">
          <cell r="A334">
            <v>709161</v>
          </cell>
          <cell r="G334" t="str">
            <v>RAW</v>
          </cell>
          <cell r="H334" t="str">
            <v>Moisture Individual</v>
          </cell>
          <cell r="I334" t="str">
            <v>11.48</v>
          </cell>
        </row>
        <row r="335">
          <cell r="A335">
            <v>709161</v>
          </cell>
          <cell r="G335" t="str">
            <v>RAW</v>
          </cell>
          <cell r="H335" t="str">
            <v>Replicates Required</v>
          </cell>
          <cell r="I335" t="str">
            <v>2</v>
          </cell>
        </row>
        <row r="336">
          <cell r="A336">
            <v>709161</v>
          </cell>
          <cell r="G336" t="str">
            <v>RAW</v>
          </cell>
          <cell r="H336" t="str">
            <v>RD Deviation</v>
          </cell>
          <cell r="I336" t="str">
            <v>0.004</v>
          </cell>
        </row>
        <row r="337">
          <cell r="A337">
            <v>709161</v>
          </cell>
          <cell r="G337" t="str">
            <v>RAW</v>
          </cell>
          <cell r="H337" t="str">
            <v>Relative Density (air-dry)</v>
          </cell>
          <cell r="I337" t="str">
            <v>1.447</v>
          </cell>
        </row>
        <row r="338">
          <cell r="A338">
            <v>709161</v>
          </cell>
          <cell r="G338" t="str">
            <v>RAW</v>
          </cell>
          <cell r="H338" t="str">
            <v>Primary Moisture</v>
          </cell>
          <cell r="I338" t="str">
            <v>11.49</v>
          </cell>
        </row>
        <row r="339">
          <cell r="A339">
            <v>709161</v>
          </cell>
          <cell r="G339" t="str">
            <v>RAW</v>
          </cell>
          <cell r="H339" t="str">
            <v>Relative Density (dry)</v>
          </cell>
          <cell r="I339" t="str">
            <v>1.536</v>
          </cell>
        </row>
        <row r="340">
          <cell r="A340">
            <v>709161</v>
          </cell>
          <cell r="G340" t="str">
            <v>RAW</v>
          </cell>
          <cell r="H340" t="str">
            <v>Bottle Number</v>
          </cell>
          <cell r="I340" t="str">
            <v>69</v>
          </cell>
        </row>
        <row r="341">
          <cell r="A341">
            <v>709161</v>
          </cell>
          <cell r="G341" t="str">
            <v>RAW</v>
          </cell>
          <cell r="H341" t="str">
            <v>Bottle Number</v>
          </cell>
          <cell r="I341" t="str">
            <v>80</v>
          </cell>
        </row>
        <row r="342">
          <cell r="A342">
            <v>709161</v>
          </cell>
          <cell r="G342" t="str">
            <v>RAW</v>
          </cell>
          <cell r="H342" t="str">
            <v>Sample Weight</v>
          </cell>
          <cell r="I342" t="str">
            <v>2.0018</v>
          </cell>
        </row>
        <row r="343">
          <cell r="A343">
            <v>709161</v>
          </cell>
          <cell r="G343" t="str">
            <v>RAW</v>
          </cell>
          <cell r="H343" t="str">
            <v>Sample Weight</v>
          </cell>
          <cell r="I343" t="str">
            <v>2.0005</v>
          </cell>
        </row>
        <row r="344">
          <cell r="A344">
            <v>709161</v>
          </cell>
          <cell r="G344" t="str">
            <v>RAW</v>
          </cell>
          <cell r="H344" t="str">
            <v>Date Analysed</v>
          </cell>
          <cell r="I344" t="str">
            <v>31/07/2011 10:54:00 PM</v>
          </cell>
        </row>
        <row r="345">
          <cell r="A345">
            <v>709161</v>
          </cell>
          <cell r="G345" t="str">
            <v>RAW</v>
          </cell>
          <cell r="H345" t="str">
            <v>Date Analysed</v>
          </cell>
          <cell r="I345" t="str">
            <v>31/07/2011 10:55:00 PM</v>
          </cell>
        </row>
        <row r="346">
          <cell r="A346">
            <v>709161</v>
          </cell>
          <cell r="G346" t="str">
            <v>RAW</v>
          </cell>
          <cell r="H346" t="str">
            <v>Bottle Wt</v>
          </cell>
          <cell r="I346" t="str">
            <v>84.8827</v>
          </cell>
        </row>
        <row r="347">
          <cell r="A347">
            <v>709161</v>
          </cell>
          <cell r="G347" t="str">
            <v>RAW</v>
          </cell>
          <cell r="H347" t="str">
            <v>Bottle Wt</v>
          </cell>
          <cell r="I347" t="str">
            <v>84.9615</v>
          </cell>
        </row>
        <row r="348">
          <cell r="A348">
            <v>709161</v>
          </cell>
          <cell r="G348" t="str">
            <v>RAW</v>
          </cell>
          <cell r="H348" t="str">
            <v>Final Bottle</v>
          </cell>
          <cell r="I348" t="str">
            <v>85.4991</v>
          </cell>
        </row>
        <row r="349">
          <cell r="A349">
            <v>709161</v>
          </cell>
          <cell r="G349" t="str">
            <v>RAW</v>
          </cell>
          <cell r="H349" t="str">
            <v>Final Bottle</v>
          </cell>
          <cell r="I349" t="str">
            <v>85.5811</v>
          </cell>
        </row>
        <row r="350">
          <cell r="A350">
            <v>709161</v>
          </cell>
          <cell r="G350" t="str">
            <v>RAW</v>
          </cell>
          <cell r="H350" t="str">
            <v>RD Raw</v>
          </cell>
          <cell r="I350" t="str">
            <v>1.445</v>
          </cell>
        </row>
        <row r="351">
          <cell r="A351">
            <v>709161</v>
          </cell>
          <cell r="G351" t="str">
            <v>RAW</v>
          </cell>
          <cell r="H351" t="str">
            <v>RD Raw</v>
          </cell>
          <cell r="I351" t="str">
            <v>1.449</v>
          </cell>
        </row>
        <row r="352">
          <cell r="A352">
            <v>709161</v>
          </cell>
          <cell r="G352" t="str">
            <v>RAW</v>
          </cell>
          <cell r="H352" t="str">
            <v>RD Individuals</v>
          </cell>
          <cell r="I352" t="str">
            <v>1.445</v>
          </cell>
        </row>
        <row r="353">
          <cell r="A353">
            <v>709161</v>
          </cell>
          <cell r="G353" t="str">
            <v>RAW</v>
          </cell>
          <cell r="H353" t="str">
            <v>RD Individuals</v>
          </cell>
          <cell r="I353" t="str">
            <v>1.449</v>
          </cell>
        </row>
        <row r="354">
          <cell r="A354">
            <v>709161</v>
          </cell>
          <cell r="G354" t="str">
            <v>RAW</v>
          </cell>
          <cell r="H354" t="str">
            <v>Associated Moisture</v>
          </cell>
          <cell r="I354" t="str">
            <v>11.49</v>
          </cell>
        </row>
        <row r="355">
          <cell r="A355">
            <v>709161</v>
          </cell>
          <cell r="G355" t="str">
            <v>RAW</v>
          </cell>
          <cell r="H355" t="str">
            <v>Associated Moisture</v>
          </cell>
          <cell r="I355" t="str">
            <v>11.49</v>
          </cell>
        </row>
        <row r="356">
          <cell r="A356">
            <v>709161</v>
          </cell>
          <cell r="G356" t="str">
            <v>DIVIDE</v>
          </cell>
          <cell r="H356" t="str">
            <v>Initial Mass</v>
          </cell>
          <cell r="I356" t="str">
            <v>366</v>
          </cell>
        </row>
        <row r="357">
          <cell r="A357">
            <v>709161</v>
          </cell>
          <cell r="G357" t="str">
            <v>DIVIDE</v>
          </cell>
          <cell r="H357" t="str">
            <v>Date Analysed</v>
          </cell>
        </row>
        <row r="358">
          <cell r="A358">
            <v>709161</v>
          </cell>
          <cell r="G358" t="str">
            <v>DIVIDE</v>
          </cell>
          <cell r="H358" t="str">
            <v>Initial Mass</v>
          </cell>
        </row>
        <row r="359">
          <cell r="A359">
            <v>709161</v>
          </cell>
          <cell r="G359" t="str">
            <v>DIVIDE</v>
          </cell>
          <cell r="H359" t="str">
            <v>Sum Mass</v>
          </cell>
        </row>
        <row r="360">
          <cell r="A360">
            <v>709161</v>
          </cell>
          <cell r="G360" t="str">
            <v>DIVIDE</v>
          </cell>
          <cell r="H360" t="str">
            <v>Final Mass</v>
          </cell>
        </row>
        <row r="361">
          <cell r="A361">
            <v>709161</v>
          </cell>
          <cell r="G361" t="str">
            <v>DIVIDE</v>
          </cell>
          <cell r="H361" t="str">
            <v>+0.500 mm</v>
          </cell>
        </row>
        <row r="362">
          <cell r="A362">
            <v>709161</v>
          </cell>
          <cell r="G362" t="str">
            <v>DIVIDE</v>
          </cell>
          <cell r="H362" t="str">
            <v>+0.00 mm</v>
          </cell>
        </row>
        <row r="363">
          <cell r="A363">
            <v>709161</v>
          </cell>
          <cell r="G363" t="str">
            <v>DIVIDE</v>
          </cell>
          <cell r="H363" t="str">
            <v>+0.500mm Mass%</v>
          </cell>
        </row>
        <row r="364">
          <cell r="A364">
            <v>709161</v>
          </cell>
          <cell r="G364" t="str">
            <v>DIVIDE</v>
          </cell>
          <cell r="H364" t="str">
            <v>+0.00mm Mass%</v>
          </cell>
        </row>
        <row r="365">
          <cell r="A365">
            <v>709161</v>
          </cell>
          <cell r="G365" t="str">
            <v>SIZE_FRACT</v>
          </cell>
          <cell r="H365" t="str">
            <v>Replicates Required</v>
          </cell>
        </row>
        <row r="366">
          <cell r="A366">
            <v>709161</v>
          </cell>
          <cell r="G366" t="str">
            <v>SIZE_FRACT</v>
          </cell>
          <cell r="H366" t="str">
            <v>Ash Deviation</v>
          </cell>
        </row>
        <row r="367">
          <cell r="A367">
            <v>709161</v>
          </cell>
          <cell r="G367" t="str">
            <v>SIZE_FRACT</v>
          </cell>
          <cell r="H367" t="str">
            <v>Ash (air-dry)</v>
          </cell>
        </row>
        <row r="368">
          <cell r="A368">
            <v>709162</v>
          </cell>
          <cell r="G368" t="str">
            <v>WET_MASS</v>
          </cell>
          <cell r="H368" t="str">
            <v>Wet Mass</v>
          </cell>
          <cell r="I368" t="str">
            <v>986</v>
          </cell>
        </row>
        <row r="369">
          <cell r="A369">
            <v>709162</v>
          </cell>
          <cell r="G369" t="str">
            <v>WET_MASS</v>
          </cell>
          <cell r="H369" t="str">
            <v>Dry Mass</v>
          </cell>
          <cell r="I369" t="str">
            <v>815</v>
          </cell>
        </row>
        <row r="370">
          <cell r="A370">
            <v>709162</v>
          </cell>
          <cell r="G370" t="str">
            <v>RAW</v>
          </cell>
          <cell r="H370" t="str">
            <v>Replicates Required</v>
          </cell>
          <cell r="I370" t="str">
            <v>2</v>
          </cell>
        </row>
        <row r="371">
          <cell r="A371">
            <v>709162</v>
          </cell>
          <cell r="G371" t="str">
            <v>RAW</v>
          </cell>
          <cell r="H371" t="str">
            <v>Ash Deviation</v>
          </cell>
          <cell r="I371" t="str">
            <v>0.021</v>
          </cell>
        </row>
        <row r="372">
          <cell r="A372">
            <v>709162</v>
          </cell>
          <cell r="G372" t="str">
            <v>RAW</v>
          </cell>
          <cell r="H372" t="str">
            <v>Ash (air-dry)</v>
          </cell>
          <cell r="I372" t="str">
            <v>80.09</v>
          </cell>
        </row>
        <row r="373">
          <cell r="A373">
            <v>709162</v>
          </cell>
          <cell r="G373" t="str">
            <v>RAW</v>
          </cell>
          <cell r="H373" t="str">
            <v>Primary Moisture</v>
          </cell>
          <cell r="I373" t="str">
            <v>8.38</v>
          </cell>
        </row>
        <row r="374">
          <cell r="A374">
            <v>709162</v>
          </cell>
          <cell r="G374" t="str">
            <v>RAW</v>
          </cell>
          <cell r="H374" t="str">
            <v>Date Analysed</v>
          </cell>
          <cell r="I374" t="str">
            <v>01/08/2011 06:47:00 AM</v>
          </cell>
        </row>
        <row r="375">
          <cell r="A375">
            <v>709162</v>
          </cell>
          <cell r="G375" t="str">
            <v>RAW</v>
          </cell>
          <cell r="H375" t="str">
            <v>Date Analysed</v>
          </cell>
          <cell r="I375" t="str">
            <v>01/08/2011 06:48:00 AM</v>
          </cell>
        </row>
        <row r="376">
          <cell r="A376">
            <v>709162</v>
          </cell>
          <cell r="G376" t="str">
            <v>RAW</v>
          </cell>
          <cell r="H376" t="str">
            <v>Ash raw</v>
          </cell>
          <cell r="I376" t="str">
            <v>80.103</v>
          </cell>
        </row>
        <row r="377">
          <cell r="A377">
            <v>709162</v>
          </cell>
          <cell r="G377" t="str">
            <v>RAW</v>
          </cell>
          <cell r="H377" t="str">
            <v>Ash raw</v>
          </cell>
          <cell r="I377" t="str">
            <v>80.082</v>
          </cell>
        </row>
        <row r="378">
          <cell r="A378">
            <v>709162</v>
          </cell>
          <cell r="G378" t="str">
            <v>RAW</v>
          </cell>
          <cell r="H378" t="str">
            <v>Ash Individuals</v>
          </cell>
          <cell r="I378" t="str">
            <v>80.103</v>
          </cell>
        </row>
        <row r="379">
          <cell r="A379">
            <v>709162</v>
          </cell>
          <cell r="G379" t="str">
            <v>RAW</v>
          </cell>
          <cell r="H379" t="str">
            <v>Ash Individuals</v>
          </cell>
          <cell r="I379" t="str">
            <v>80.082</v>
          </cell>
        </row>
        <row r="380">
          <cell r="A380">
            <v>709162</v>
          </cell>
          <cell r="G380" t="str">
            <v>RAW</v>
          </cell>
          <cell r="H380" t="str">
            <v>Associated Moisture</v>
          </cell>
          <cell r="I380" t="str">
            <v>8.38</v>
          </cell>
        </row>
        <row r="381">
          <cell r="A381">
            <v>709162</v>
          </cell>
          <cell r="G381" t="str">
            <v>RAW</v>
          </cell>
          <cell r="H381" t="str">
            <v>Associated Moisture</v>
          </cell>
          <cell r="I381" t="str">
            <v>8.38</v>
          </cell>
        </row>
        <row r="382">
          <cell r="A382">
            <v>709162</v>
          </cell>
          <cell r="G382" t="str">
            <v>RAW</v>
          </cell>
          <cell r="H382" t="str">
            <v>Replicates Required</v>
          </cell>
          <cell r="I382" t="str">
            <v>2</v>
          </cell>
        </row>
        <row r="383">
          <cell r="A383">
            <v>709162</v>
          </cell>
          <cell r="G383" t="str">
            <v>RAW</v>
          </cell>
          <cell r="H383" t="str">
            <v>Moisture Deviation</v>
          </cell>
          <cell r="I383" t="str">
            <v>0.010</v>
          </cell>
        </row>
        <row r="384">
          <cell r="A384">
            <v>709162</v>
          </cell>
          <cell r="G384" t="str">
            <v>RAW</v>
          </cell>
          <cell r="H384" t="str">
            <v>Moisture (air-dry)</v>
          </cell>
          <cell r="I384" t="str">
            <v>8.38</v>
          </cell>
        </row>
        <row r="385">
          <cell r="A385">
            <v>709162</v>
          </cell>
          <cell r="G385" t="str">
            <v>RAW</v>
          </cell>
          <cell r="H385" t="str">
            <v>Date Analysed</v>
          </cell>
          <cell r="I385" t="str">
            <v>01/08/2011 05:29:00 AM</v>
          </cell>
        </row>
        <row r="386">
          <cell r="A386">
            <v>709162</v>
          </cell>
          <cell r="G386" t="str">
            <v>RAW</v>
          </cell>
          <cell r="H386" t="str">
            <v>Date Analysed</v>
          </cell>
          <cell r="I386" t="str">
            <v>01/08/2011 05:30:00 AM</v>
          </cell>
        </row>
        <row r="387">
          <cell r="A387">
            <v>709162</v>
          </cell>
          <cell r="G387" t="str">
            <v>RAW</v>
          </cell>
          <cell r="H387" t="str">
            <v>Moisture Individual</v>
          </cell>
          <cell r="I387" t="str">
            <v>8.37</v>
          </cell>
        </row>
        <row r="388">
          <cell r="A388">
            <v>709162</v>
          </cell>
          <cell r="G388" t="str">
            <v>RAW</v>
          </cell>
          <cell r="H388" t="str">
            <v>Moisture Individual</v>
          </cell>
          <cell r="I388" t="str">
            <v>8.38</v>
          </cell>
        </row>
        <row r="389">
          <cell r="A389">
            <v>709162</v>
          </cell>
          <cell r="G389" t="str">
            <v>RAW</v>
          </cell>
          <cell r="H389" t="str">
            <v>Replicates Required</v>
          </cell>
          <cell r="I389" t="str">
            <v>2</v>
          </cell>
        </row>
        <row r="390">
          <cell r="A390">
            <v>709162</v>
          </cell>
          <cell r="G390" t="str">
            <v>RAW</v>
          </cell>
          <cell r="H390" t="str">
            <v>RD Deviation</v>
          </cell>
          <cell r="I390" t="str">
            <v>0.001</v>
          </cell>
        </row>
        <row r="391">
          <cell r="A391">
            <v>709162</v>
          </cell>
          <cell r="G391" t="str">
            <v>RAW</v>
          </cell>
          <cell r="H391" t="str">
            <v>Relative Density (air-dry)</v>
          </cell>
          <cell r="I391" t="str">
            <v>2.296</v>
          </cell>
        </row>
        <row r="392">
          <cell r="A392">
            <v>709162</v>
          </cell>
          <cell r="G392" t="str">
            <v>RAW</v>
          </cell>
          <cell r="H392" t="str">
            <v>Primary Moisture</v>
          </cell>
          <cell r="I392" t="str">
            <v>8.38</v>
          </cell>
        </row>
        <row r="393">
          <cell r="A393">
            <v>709162</v>
          </cell>
          <cell r="G393" t="str">
            <v>RAW</v>
          </cell>
          <cell r="H393" t="str">
            <v>Relative Density (dry)</v>
          </cell>
          <cell r="I393" t="str">
            <v>2.605</v>
          </cell>
        </row>
        <row r="394">
          <cell r="A394">
            <v>709162</v>
          </cell>
          <cell r="G394" t="str">
            <v>RAW</v>
          </cell>
          <cell r="H394" t="str">
            <v>Bottle Number</v>
          </cell>
          <cell r="I394" t="str">
            <v>83</v>
          </cell>
        </row>
        <row r="395">
          <cell r="A395">
            <v>709162</v>
          </cell>
          <cell r="G395" t="str">
            <v>RAW</v>
          </cell>
          <cell r="H395" t="str">
            <v>Bottle Number</v>
          </cell>
          <cell r="I395" t="str">
            <v>85</v>
          </cell>
        </row>
        <row r="396">
          <cell r="A396">
            <v>709162</v>
          </cell>
          <cell r="G396" t="str">
            <v>RAW</v>
          </cell>
          <cell r="H396" t="str">
            <v>Sample Weight</v>
          </cell>
          <cell r="I396" t="str">
            <v>2.0019</v>
          </cell>
        </row>
        <row r="397">
          <cell r="A397">
            <v>709162</v>
          </cell>
          <cell r="G397" t="str">
            <v>RAW</v>
          </cell>
          <cell r="H397" t="str">
            <v>Sample Weight</v>
          </cell>
          <cell r="I397" t="str">
            <v>2.0013</v>
          </cell>
        </row>
        <row r="398">
          <cell r="A398">
            <v>709162</v>
          </cell>
          <cell r="G398" t="str">
            <v>RAW</v>
          </cell>
          <cell r="H398" t="str">
            <v>Date Analysed</v>
          </cell>
          <cell r="I398" t="str">
            <v>31/07/2011 10:56:00 PM</v>
          </cell>
        </row>
        <row r="399">
          <cell r="A399">
            <v>709162</v>
          </cell>
          <cell r="G399" t="str">
            <v>RAW</v>
          </cell>
          <cell r="H399" t="str">
            <v>Date Analysed</v>
          </cell>
          <cell r="I399" t="str">
            <v>31/07/2011 10:57:00 PM</v>
          </cell>
        </row>
        <row r="400">
          <cell r="A400">
            <v>709162</v>
          </cell>
          <cell r="G400" t="str">
            <v>RAW</v>
          </cell>
          <cell r="H400" t="str">
            <v>Bottle Wt</v>
          </cell>
          <cell r="I400" t="str">
            <v>85.3873</v>
          </cell>
        </row>
        <row r="401">
          <cell r="A401">
            <v>709162</v>
          </cell>
          <cell r="G401" t="str">
            <v>RAW</v>
          </cell>
          <cell r="H401" t="str">
            <v>Bottle Wt</v>
          </cell>
          <cell r="I401" t="str">
            <v>84.2192</v>
          </cell>
        </row>
        <row r="402">
          <cell r="A402">
            <v>709162</v>
          </cell>
          <cell r="G402" t="str">
            <v>RAW</v>
          </cell>
          <cell r="H402" t="str">
            <v>Final Bottle</v>
          </cell>
          <cell r="I402" t="str">
            <v>86.5168</v>
          </cell>
        </row>
        <row r="403">
          <cell r="A403">
            <v>709162</v>
          </cell>
          <cell r="G403" t="str">
            <v>RAW</v>
          </cell>
          <cell r="H403" t="str">
            <v>Final Bottle</v>
          </cell>
          <cell r="I403" t="str">
            <v>85.3488</v>
          </cell>
        </row>
        <row r="404">
          <cell r="A404">
            <v>709162</v>
          </cell>
          <cell r="G404" t="str">
            <v>RAW</v>
          </cell>
          <cell r="H404" t="str">
            <v>RD Raw</v>
          </cell>
          <cell r="I404" t="str">
            <v>2.295</v>
          </cell>
        </row>
        <row r="405">
          <cell r="A405">
            <v>709162</v>
          </cell>
          <cell r="G405" t="str">
            <v>RAW</v>
          </cell>
          <cell r="H405" t="str">
            <v>RD Raw</v>
          </cell>
          <cell r="I405" t="str">
            <v>2.296</v>
          </cell>
        </row>
        <row r="406">
          <cell r="A406">
            <v>709162</v>
          </cell>
          <cell r="G406" t="str">
            <v>RAW</v>
          </cell>
          <cell r="H406" t="str">
            <v>RD Individuals</v>
          </cell>
          <cell r="I406" t="str">
            <v>2.295</v>
          </cell>
        </row>
        <row r="407">
          <cell r="A407">
            <v>709162</v>
          </cell>
          <cell r="G407" t="str">
            <v>RAW</v>
          </cell>
          <cell r="H407" t="str">
            <v>RD Individuals</v>
          </cell>
          <cell r="I407" t="str">
            <v>2.296</v>
          </cell>
        </row>
        <row r="408">
          <cell r="A408">
            <v>709162</v>
          </cell>
          <cell r="G408" t="str">
            <v>RAW</v>
          </cell>
          <cell r="H408" t="str">
            <v>Associated Moisture</v>
          </cell>
          <cell r="I408" t="str">
            <v>8.38</v>
          </cell>
        </row>
        <row r="409">
          <cell r="A409">
            <v>709162</v>
          </cell>
          <cell r="G409" t="str">
            <v>RAW</v>
          </cell>
          <cell r="H409" t="str">
            <v>Associated Moisture</v>
          </cell>
          <cell r="I409" t="str">
            <v>8.38</v>
          </cell>
        </row>
        <row r="410">
          <cell r="A410">
            <v>709162</v>
          </cell>
          <cell r="G410" t="str">
            <v>DIVIDE</v>
          </cell>
          <cell r="H410" t="str">
            <v>Initial Mass</v>
          </cell>
          <cell r="I410" t="str">
            <v>713</v>
          </cell>
        </row>
        <row r="411">
          <cell r="A411">
            <v>709162</v>
          </cell>
          <cell r="G411" t="str">
            <v>DIVIDE</v>
          </cell>
          <cell r="H411" t="str">
            <v>Date Analysed</v>
          </cell>
        </row>
        <row r="412">
          <cell r="A412">
            <v>709162</v>
          </cell>
          <cell r="G412" t="str">
            <v>DIVIDE</v>
          </cell>
          <cell r="H412" t="str">
            <v>Initial Mass</v>
          </cell>
        </row>
        <row r="413">
          <cell r="A413">
            <v>709162</v>
          </cell>
          <cell r="G413" t="str">
            <v>DIVIDE</v>
          </cell>
          <cell r="H413" t="str">
            <v>Sum Mass</v>
          </cell>
        </row>
        <row r="414">
          <cell r="A414">
            <v>709162</v>
          </cell>
          <cell r="G414" t="str">
            <v>DIVIDE</v>
          </cell>
          <cell r="H414" t="str">
            <v>Final Mass</v>
          </cell>
        </row>
        <row r="415">
          <cell r="A415">
            <v>709162</v>
          </cell>
          <cell r="G415" t="str">
            <v>DIVIDE</v>
          </cell>
          <cell r="H415" t="str">
            <v>+0.500 mm</v>
          </cell>
        </row>
        <row r="416">
          <cell r="A416">
            <v>709162</v>
          </cell>
          <cell r="G416" t="str">
            <v>DIVIDE</v>
          </cell>
          <cell r="H416" t="str">
            <v>+0.00 mm</v>
          </cell>
        </row>
        <row r="417">
          <cell r="A417">
            <v>709162</v>
          </cell>
          <cell r="G417" t="str">
            <v>DIVIDE</v>
          </cell>
          <cell r="H417" t="str">
            <v>+0.500mm Mass%</v>
          </cell>
        </row>
        <row r="418">
          <cell r="A418">
            <v>709162</v>
          </cell>
          <cell r="G418" t="str">
            <v>DIVIDE</v>
          </cell>
          <cell r="H418" t="str">
            <v>+0.00mm Mass%</v>
          </cell>
        </row>
        <row r="419">
          <cell r="A419">
            <v>709162</v>
          </cell>
          <cell r="G419" t="str">
            <v>SIZE_FRACT</v>
          </cell>
          <cell r="H419" t="str">
            <v>Replicates Required</v>
          </cell>
        </row>
        <row r="420">
          <cell r="A420">
            <v>709162</v>
          </cell>
          <cell r="G420" t="str">
            <v>SIZE_FRACT</v>
          </cell>
          <cell r="H420" t="str">
            <v>Ash Deviation</v>
          </cell>
        </row>
        <row r="421">
          <cell r="A421">
            <v>709162</v>
          </cell>
          <cell r="G421" t="str">
            <v>SIZE_FRACT</v>
          </cell>
          <cell r="H421" t="str">
            <v>Ash (air-dry)</v>
          </cell>
        </row>
        <row r="422">
          <cell r="A422">
            <v>709163</v>
          </cell>
          <cell r="G422" t="str">
            <v>WET_MASS</v>
          </cell>
          <cell r="H422" t="str">
            <v>Wet Mass</v>
          </cell>
          <cell r="I422" t="str">
            <v>4678</v>
          </cell>
        </row>
        <row r="423">
          <cell r="A423">
            <v>709163</v>
          </cell>
          <cell r="G423" t="str">
            <v>WET_MASS</v>
          </cell>
          <cell r="H423" t="str">
            <v>Dry Mass</v>
          </cell>
          <cell r="I423" t="str">
            <v>4094</v>
          </cell>
        </row>
        <row r="424">
          <cell r="A424">
            <v>709163</v>
          </cell>
          <cell r="G424" t="str">
            <v>RAW</v>
          </cell>
          <cell r="H424" t="str">
            <v>Replicates Required</v>
          </cell>
          <cell r="I424" t="str">
            <v>2</v>
          </cell>
        </row>
        <row r="425">
          <cell r="A425">
            <v>709163</v>
          </cell>
          <cell r="G425" t="str">
            <v>RAW</v>
          </cell>
          <cell r="H425" t="str">
            <v>Ash Deviation</v>
          </cell>
          <cell r="I425" t="str">
            <v>0.038</v>
          </cell>
        </row>
        <row r="426">
          <cell r="A426">
            <v>709163</v>
          </cell>
          <cell r="G426" t="str">
            <v>RAW</v>
          </cell>
          <cell r="H426" t="str">
            <v>Ash (air-dry)</v>
          </cell>
          <cell r="I426" t="str">
            <v>14.74</v>
          </cell>
        </row>
        <row r="427">
          <cell r="A427">
            <v>709163</v>
          </cell>
          <cell r="G427" t="str">
            <v>RAW</v>
          </cell>
          <cell r="H427" t="str">
            <v>Primary Moisture</v>
          </cell>
          <cell r="I427" t="str">
            <v>12.18</v>
          </cell>
        </row>
        <row r="428">
          <cell r="A428">
            <v>709163</v>
          </cell>
          <cell r="G428" t="str">
            <v>RAW</v>
          </cell>
          <cell r="H428" t="str">
            <v>Date Analysed</v>
          </cell>
          <cell r="I428" t="str">
            <v>01/08/2011 06:49:00 AM</v>
          </cell>
        </row>
        <row r="429">
          <cell r="A429">
            <v>709163</v>
          </cell>
          <cell r="G429" t="str">
            <v>RAW</v>
          </cell>
          <cell r="H429" t="str">
            <v>Date Analysed</v>
          </cell>
          <cell r="I429" t="str">
            <v>01/08/2011 06:50:00 AM</v>
          </cell>
        </row>
        <row r="430">
          <cell r="A430">
            <v>709163</v>
          </cell>
          <cell r="G430" t="str">
            <v>RAW</v>
          </cell>
          <cell r="H430" t="str">
            <v>Ash raw</v>
          </cell>
          <cell r="I430" t="str">
            <v>14.764</v>
          </cell>
        </row>
        <row r="431">
          <cell r="A431">
            <v>709163</v>
          </cell>
          <cell r="G431" t="str">
            <v>RAW</v>
          </cell>
          <cell r="H431" t="str">
            <v>Ash raw</v>
          </cell>
          <cell r="I431" t="str">
            <v>14.726</v>
          </cell>
        </row>
        <row r="432">
          <cell r="A432">
            <v>709163</v>
          </cell>
          <cell r="G432" t="str">
            <v>RAW</v>
          </cell>
          <cell r="H432" t="str">
            <v>Ash Individuals</v>
          </cell>
          <cell r="I432" t="str">
            <v>14.764</v>
          </cell>
        </row>
        <row r="433">
          <cell r="A433">
            <v>709163</v>
          </cell>
          <cell r="G433" t="str">
            <v>RAW</v>
          </cell>
          <cell r="H433" t="str">
            <v>Ash Individuals</v>
          </cell>
          <cell r="I433" t="str">
            <v>14.726</v>
          </cell>
        </row>
        <row r="434">
          <cell r="A434">
            <v>709163</v>
          </cell>
          <cell r="G434" t="str">
            <v>RAW</v>
          </cell>
          <cell r="H434" t="str">
            <v>Associated Moisture</v>
          </cell>
          <cell r="I434" t="str">
            <v>12.18</v>
          </cell>
        </row>
        <row r="435">
          <cell r="A435">
            <v>709163</v>
          </cell>
          <cell r="G435" t="str">
            <v>RAW</v>
          </cell>
          <cell r="H435" t="str">
            <v>Associated Moisture</v>
          </cell>
          <cell r="I435" t="str">
            <v>12.18</v>
          </cell>
        </row>
        <row r="436">
          <cell r="A436">
            <v>709163</v>
          </cell>
          <cell r="G436" t="str">
            <v>RAW</v>
          </cell>
          <cell r="H436" t="str">
            <v>Replicates Required</v>
          </cell>
          <cell r="I436" t="str">
            <v>2</v>
          </cell>
        </row>
        <row r="437">
          <cell r="A437">
            <v>709163</v>
          </cell>
          <cell r="G437" t="str">
            <v>RAW</v>
          </cell>
          <cell r="H437" t="str">
            <v>Moisture Deviation</v>
          </cell>
          <cell r="I437" t="str">
            <v>0.030</v>
          </cell>
        </row>
        <row r="438">
          <cell r="A438">
            <v>709163</v>
          </cell>
          <cell r="G438" t="str">
            <v>RAW</v>
          </cell>
          <cell r="H438" t="str">
            <v>Moisture (air-dry)</v>
          </cell>
          <cell r="I438" t="str">
            <v>12.18</v>
          </cell>
        </row>
        <row r="439">
          <cell r="A439">
            <v>709163</v>
          </cell>
          <cell r="G439" t="str">
            <v>RAW</v>
          </cell>
          <cell r="H439" t="str">
            <v>Date Analysed</v>
          </cell>
          <cell r="I439" t="str">
            <v>01/08/2011 05:33:00 AM</v>
          </cell>
        </row>
        <row r="440">
          <cell r="A440">
            <v>709163</v>
          </cell>
          <cell r="G440" t="str">
            <v>RAW</v>
          </cell>
          <cell r="H440" t="str">
            <v>Date Analysed</v>
          </cell>
          <cell r="I440" t="str">
            <v>01/08/2011 05:34:00 AM</v>
          </cell>
        </row>
        <row r="441">
          <cell r="A441">
            <v>709163</v>
          </cell>
          <cell r="G441" t="str">
            <v>RAW</v>
          </cell>
          <cell r="H441" t="str">
            <v>Moisture Individual</v>
          </cell>
          <cell r="I441" t="str">
            <v>12.20</v>
          </cell>
        </row>
        <row r="442">
          <cell r="A442">
            <v>709163</v>
          </cell>
          <cell r="G442" t="str">
            <v>RAW</v>
          </cell>
          <cell r="H442" t="str">
            <v>Moisture Individual</v>
          </cell>
          <cell r="I442" t="str">
            <v>12.17</v>
          </cell>
        </row>
        <row r="443">
          <cell r="A443">
            <v>709163</v>
          </cell>
          <cell r="G443" t="str">
            <v>RAW</v>
          </cell>
          <cell r="H443" t="str">
            <v>Replicates Required</v>
          </cell>
          <cell r="I443" t="str">
            <v>2</v>
          </cell>
        </row>
        <row r="444">
          <cell r="A444">
            <v>709163</v>
          </cell>
          <cell r="G444" t="str">
            <v>RAW</v>
          </cell>
          <cell r="H444" t="str">
            <v>RD Deviation</v>
          </cell>
          <cell r="I444" t="str">
            <v>0.007</v>
          </cell>
        </row>
        <row r="445">
          <cell r="A445">
            <v>709163</v>
          </cell>
          <cell r="G445" t="str">
            <v>RAW</v>
          </cell>
          <cell r="H445" t="str">
            <v>Relative Density (air-dry)</v>
          </cell>
          <cell r="I445" t="str">
            <v>1.426</v>
          </cell>
        </row>
        <row r="446">
          <cell r="A446">
            <v>709163</v>
          </cell>
          <cell r="G446" t="str">
            <v>RAW</v>
          </cell>
          <cell r="H446" t="str">
            <v>Primary Moisture</v>
          </cell>
          <cell r="I446" t="str">
            <v>12.18</v>
          </cell>
        </row>
        <row r="447">
          <cell r="A447">
            <v>709163</v>
          </cell>
          <cell r="G447" t="str">
            <v>RAW</v>
          </cell>
          <cell r="H447" t="str">
            <v>Relative Density (dry)</v>
          </cell>
          <cell r="I447" t="str">
            <v>1.516</v>
          </cell>
        </row>
        <row r="448">
          <cell r="A448">
            <v>709163</v>
          </cell>
          <cell r="G448" t="str">
            <v>RAW</v>
          </cell>
          <cell r="H448" t="str">
            <v>Bottle Number</v>
          </cell>
          <cell r="I448" t="str">
            <v>86</v>
          </cell>
        </row>
        <row r="449">
          <cell r="A449">
            <v>709163</v>
          </cell>
          <cell r="G449" t="str">
            <v>RAW</v>
          </cell>
          <cell r="H449" t="str">
            <v>Bottle Number</v>
          </cell>
          <cell r="I449" t="str">
            <v>87</v>
          </cell>
        </row>
        <row r="450">
          <cell r="A450">
            <v>709163</v>
          </cell>
          <cell r="G450" t="str">
            <v>RAW</v>
          </cell>
          <cell r="H450" t="str">
            <v>Sample Weight</v>
          </cell>
          <cell r="I450" t="str">
            <v>2.0029</v>
          </cell>
        </row>
        <row r="451">
          <cell r="A451">
            <v>709163</v>
          </cell>
          <cell r="G451" t="str">
            <v>RAW</v>
          </cell>
          <cell r="H451" t="str">
            <v>Sample Weight</v>
          </cell>
          <cell r="I451" t="str">
            <v>2.0017</v>
          </cell>
        </row>
        <row r="452">
          <cell r="A452">
            <v>709163</v>
          </cell>
          <cell r="G452" t="str">
            <v>RAW</v>
          </cell>
          <cell r="H452" t="str">
            <v>Date Analysed</v>
          </cell>
          <cell r="I452" t="str">
            <v>31/07/2011 10:58:00 PM</v>
          </cell>
        </row>
        <row r="453">
          <cell r="A453">
            <v>709163</v>
          </cell>
          <cell r="G453" t="str">
            <v>RAW</v>
          </cell>
          <cell r="H453" t="str">
            <v>Date Analysed</v>
          </cell>
          <cell r="I453" t="str">
            <v>31/07/2011 10:59:00 PM</v>
          </cell>
        </row>
        <row r="454">
          <cell r="A454">
            <v>709163</v>
          </cell>
          <cell r="G454" t="str">
            <v>RAW</v>
          </cell>
          <cell r="H454" t="str">
            <v>Bottle Wt</v>
          </cell>
          <cell r="I454" t="str">
            <v>84.7899</v>
          </cell>
        </row>
        <row r="455">
          <cell r="A455">
            <v>709163</v>
          </cell>
          <cell r="G455" t="str">
            <v>RAW</v>
          </cell>
          <cell r="H455" t="str">
            <v>Bottle Wt</v>
          </cell>
          <cell r="I455" t="str">
            <v>84.1829</v>
          </cell>
        </row>
        <row r="456">
          <cell r="A456">
            <v>709163</v>
          </cell>
          <cell r="G456" t="str">
            <v>RAW</v>
          </cell>
          <cell r="H456" t="str">
            <v>Final Bottle</v>
          </cell>
          <cell r="I456" t="str">
            <v>85.3918</v>
          </cell>
        </row>
        <row r="457">
          <cell r="A457">
            <v>709163</v>
          </cell>
          <cell r="G457" t="str">
            <v>RAW</v>
          </cell>
          <cell r="H457" t="str">
            <v>Final Bottle</v>
          </cell>
          <cell r="I457" t="str">
            <v>84.7776</v>
          </cell>
        </row>
        <row r="458">
          <cell r="A458">
            <v>709163</v>
          </cell>
          <cell r="G458" t="str">
            <v>RAW</v>
          </cell>
          <cell r="H458" t="str">
            <v>RD Raw</v>
          </cell>
          <cell r="I458" t="str">
            <v>1.430</v>
          </cell>
        </row>
        <row r="459">
          <cell r="A459">
            <v>709163</v>
          </cell>
          <cell r="G459" t="str">
            <v>RAW</v>
          </cell>
          <cell r="H459" t="str">
            <v>RD Raw</v>
          </cell>
          <cell r="I459" t="str">
            <v>1.423</v>
          </cell>
        </row>
        <row r="460">
          <cell r="A460">
            <v>709163</v>
          </cell>
          <cell r="G460" t="str">
            <v>RAW</v>
          </cell>
          <cell r="H460" t="str">
            <v>RD Individuals</v>
          </cell>
          <cell r="I460" t="str">
            <v>1.430</v>
          </cell>
        </row>
        <row r="461">
          <cell r="A461">
            <v>709163</v>
          </cell>
          <cell r="G461" t="str">
            <v>RAW</v>
          </cell>
          <cell r="H461" t="str">
            <v>RD Individuals</v>
          </cell>
          <cell r="I461" t="str">
            <v>1.423</v>
          </cell>
        </row>
        <row r="462">
          <cell r="A462">
            <v>709163</v>
          </cell>
          <cell r="G462" t="str">
            <v>RAW</v>
          </cell>
          <cell r="H462" t="str">
            <v>Associated Moisture</v>
          </cell>
          <cell r="I462" t="str">
            <v>12.18</v>
          </cell>
        </row>
        <row r="463">
          <cell r="A463">
            <v>709163</v>
          </cell>
          <cell r="G463" t="str">
            <v>RAW</v>
          </cell>
          <cell r="H463" t="str">
            <v>Associated Moisture</v>
          </cell>
          <cell r="I463" t="str">
            <v>12.18</v>
          </cell>
        </row>
        <row r="464">
          <cell r="A464">
            <v>709163</v>
          </cell>
          <cell r="G464" t="str">
            <v>DIVIDE</v>
          </cell>
          <cell r="H464" t="str">
            <v>Initial Mass</v>
          </cell>
          <cell r="I464" t="str">
            <v>3640</v>
          </cell>
        </row>
        <row r="465">
          <cell r="A465">
            <v>709163</v>
          </cell>
          <cell r="G465" t="str">
            <v>DIVIDE</v>
          </cell>
          <cell r="H465" t="str">
            <v>Date Analysed</v>
          </cell>
        </row>
        <row r="466">
          <cell r="A466">
            <v>709163</v>
          </cell>
          <cell r="G466" t="str">
            <v>DIVIDE</v>
          </cell>
          <cell r="H466" t="str">
            <v>Initial Mass</v>
          </cell>
        </row>
        <row r="467">
          <cell r="A467">
            <v>709163</v>
          </cell>
          <cell r="G467" t="str">
            <v>DIVIDE</v>
          </cell>
          <cell r="H467" t="str">
            <v>Sum Mass</v>
          </cell>
        </row>
        <row r="468">
          <cell r="A468">
            <v>709163</v>
          </cell>
          <cell r="G468" t="str">
            <v>DIVIDE</v>
          </cell>
          <cell r="H468" t="str">
            <v>Final Mass</v>
          </cell>
        </row>
        <row r="469">
          <cell r="A469">
            <v>709163</v>
          </cell>
          <cell r="G469" t="str">
            <v>DIVIDE</v>
          </cell>
          <cell r="H469" t="str">
            <v>+0.500 mm</v>
          </cell>
        </row>
        <row r="470">
          <cell r="A470">
            <v>709163</v>
          </cell>
          <cell r="G470" t="str">
            <v>DIVIDE</v>
          </cell>
          <cell r="H470" t="str">
            <v>+0.00 mm</v>
          </cell>
        </row>
        <row r="471">
          <cell r="A471">
            <v>709163</v>
          </cell>
          <cell r="G471" t="str">
            <v>DIVIDE</v>
          </cell>
          <cell r="H471" t="str">
            <v>+0.500mm Mass%</v>
          </cell>
        </row>
        <row r="472">
          <cell r="A472">
            <v>709163</v>
          </cell>
          <cell r="G472" t="str">
            <v>DIVIDE</v>
          </cell>
          <cell r="H472" t="str">
            <v>+0.00mm Mass%</v>
          </cell>
        </row>
        <row r="473">
          <cell r="A473">
            <v>709163</v>
          </cell>
          <cell r="G473" t="str">
            <v>SIZE_FRACT</v>
          </cell>
          <cell r="H473" t="str">
            <v>Replicates Required</v>
          </cell>
        </row>
        <row r="474">
          <cell r="A474">
            <v>709163</v>
          </cell>
          <cell r="G474" t="str">
            <v>SIZE_FRACT</v>
          </cell>
          <cell r="H474" t="str">
            <v>Ash Deviation</v>
          </cell>
        </row>
        <row r="475">
          <cell r="A475">
            <v>709163</v>
          </cell>
          <cell r="G475" t="str">
            <v>SIZE_FRACT</v>
          </cell>
          <cell r="H475" t="str">
            <v>Ash (air-dry)</v>
          </cell>
        </row>
        <row r="476">
          <cell r="A476">
            <v>709164</v>
          </cell>
          <cell r="G476" t="str">
            <v>WET_MASS</v>
          </cell>
          <cell r="H476" t="str">
            <v>Wet Mass</v>
          </cell>
          <cell r="I476" t="str">
            <v>1168</v>
          </cell>
        </row>
        <row r="477">
          <cell r="A477">
            <v>709164</v>
          </cell>
          <cell r="G477" t="str">
            <v>WET_MASS</v>
          </cell>
          <cell r="H477" t="str">
            <v>Dry Mass</v>
          </cell>
          <cell r="I477" t="str">
            <v>961</v>
          </cell>
        </row>
        <row r="478">
          <cell r="A478">
            <v>709164</v>
          </cell>
          <cell r="G478" t="str">
            <v>RAW</v>
          </cell>
          <cell r="H478" t="str">
            <v>Replicates Required</v>
          </cell>
          <cell r="I478" t="str">
            <v>2</v>
          </cell>
        </row>
        <row r="479">
          <cell r="A479">
            <v>709164</v>
          </cell>
          <cell r="G479" t="str">
            <v>RAW</v>
          </cell>
          <cell r="H479" t="str">
            <v>Ash Deviation</v>
          </cell>
          <cell r="I479" t="str">
            <v>0.035</v>
          </cell>
        </row>
        <row r="480">
          <cell r="A480">
            <v>709164</v>
          </cell>
          <cell r="G480" t="str">
            <v>RAW</v>
          </cell>
          <cell r="H480" t="str">
            <v>Ash (air-dry)</v>
          </cell>
          <cell r="I480" t="str">
            <v>7.12</v>
          </cell>
        </row>
        <row r="481">
          <cell r="A481">
            <v>709164</v>
          </cell>
          <cell r="G481" t="str">
            <v>RAW</v>
          </cell>
          <cell r="H481" t="str">
            <v>Primary Moisture</v>
          </cell>
          <cell r="I481" t="str">
            <v>11.90</v>
          </cell>
        </row>
        <row r="482">
          <cell r="A482">
            <v>709164</v>
          </cell>
          <cell r="G482" t="str">
            <v>RAW</v>
          </cell>
          <cell r="H482" t="str">
            <v>Date Analysed</v>
          </cell>
          <cell r="I482" t="str">
            <v>01/08/2011 06:51:00 AM</v>
          </cell>
        </row>
        <row r="483">
          <cell r="A483">
            <v>709164</v>
          </cell>
          <cell r="G483" t="str">
            <v>RAW</v>
          </cell>
          <cell r="H483" t="str">
            <v>Date Analysed</v>
          </cell>
          <cell r="I483" t="str">
            <v>01/08/2011 06:52:00 AM</v>
          </cell>
        </row>
        <row r="484">
          <cell r="A484">
            <v>709164</v>
          </cell>
          <cell r="G484" t="str">
            <v>RAW</v>
          </cell>
          <cell r="H484" t="str">
            <v>Ash raw</v>
          </cell>
          <cell r="I484" t="str">
            <v>7.136</v>
          </cell>
        </row>
        <row r="485">
          <cell r="A485">
            <v>709164</v>
          </cell>
          <cell r="G485" t="str">
            <v>RAW</v>
          </cell>
          <cell r="H485" t="str">
            <v>Ash raw</v>
          </cell>
          <cell r="I485" t="str">
            <v>7.101</v>
          </cell>
        </row>
        <row r="486">
          <cell r="A486">
            <v>709164</v>
          </cell>
          <cell r="G486" t="str">
            <v>RAW</v>
          </cell>
          <cell r="H486" t="str">
            <v>Ash Individuals</v>
          </cell>
          <cell r="I486" t="str">
            <v>7.136</v>
          </cell>
        </row>
        <row r="487">
          <cell r="A487">
            <v>709164</v>
          </cell>
          <cell r="G487" t="str">
            <v>RAW</v>
          </cell>
          <cell r="H487" t="str">
            <v>Ash Individuals</v>
          </cell>
          <cell r="I487" t="str">
            <v>7.101</v>
          </cell>
        </row>
        <row r="488">
          <cell r="A488">
            <v>709164</v>
          </cell>
          <cell r="G488" t="str">
            <v>RAW</v>
          </cell>
          <cell r="H488" t="str">
            <v>Associated Moisture</v>
          </cell>
          <cell r="I488" t="str">
            <v>11.90</v>
          </cell>
        </row>
        <row r="489">
          <cell r="A489">
            <v>709164</v>
          </cell>
          <cell r="G489" t="str">
            <v>RAW</v>
          </cell>
          <cell r="H489" t="str">
            <v>Associated Moisture</v>
          </cell>
          <cell r="I489" t="str">
            <v>11.90</v>
          </cell>
        </row>
        <row r="490">
          <cell r="A490">
            <v>709164</v>
          </cell>
          <cell r="G490" t="str">
            <v>RAW</v>
          </cell>
          <cell r="H490" t="str">
            <v>Replicates Required</v>
          </cell>
          <cell r="I490" t="str">
            <v>2</v>
          </cell>
        </row>
        <row r="491">
          <cell r="A491">
            <v>709164</v>
          </cell>
          <cell r="G491" t="str">
            <v>RAW</v>
          </cell>
          <cell r="H491" t="str">
            <v>Moisture Deviation</v>
          </cell>
          <cell r="I491" t="str">
            <v>0.040</v>
          </cell>
        </row>
        <row r="492">
          <cell r="A492">
            <v>709164</v>
          </cell>
          <cell r="G492" t="str">
            <v>RAW</v>
          </cell>
          <cell r="H492" t="str">
            <v>Moisture (air-dry)</v>
          </cell>
          <cell r="I492" t="str">
            <v>11.90</v>
          </cell>
        </row>
        <row r="493">
          <cell r="A493">
            <v>709164</v>
          </cell>
          <cell r="G493" t="str">
            <v>RAW</v>
          </cell>
          <cell r="H493" t="str">
            <v>Date Analysed</v>
          </cell>
          <cell r="I493" t="str">
            <v>01/08/2011 05:35:00 AM</v>
          </cell>
        </row>
        <row r="494">
          <cell r="A494">
            <v>709164</v>
          </cell>
          <cell r="G494" t="str">
            <v>RAW</v>
          </cell>
          <cell r="H494" t="str">
            <v>Date Analysed</v>
          </cell>
          <cell r="I494" t="str">
            <v>01/08/2011 05:36:00 AM</v>
          </cell>
        </row>
        <row r="495">
          <cell r="A495">
            <v>709164</v>
          </cell>
          <cell r="G495" t="str">
            <v>RAW</v>
          </cell>
          <cell r="H495" t="str">
            <v>Moisture Individual</v>
          </cell>
          <cell r="I495" t="str">
            <v>11.88</v>
          </cell>
        </row>
        <row r="496">
          <cell r="A496">
            <v>709164</v>
          </cell>
          <cell r="G496" t="str">
            <v>RAW</v>
          </cell>
          <cell r="H496" t="str">
            <v>Moisture Individual</v>
          </cell>
          <cell r="I496" t="str">
            <v>11.92</v>
          </cell>
        </row>
        <row r="497">
          <cell r="A497">
            <v>709164</v>
          </cell>
          <cell r="G497" t="str">
            <v>RAW</v>
          </cell>
          <cell r="H497" t="str">
            <v>Replicates Required</v>
          </cell>
          <cell r="I497" t="str">
            <v>2</v>
          </cell>
        </row>
        <row r="498">
          <cell r="A498">
            <v>709164</v>
          </cell>
          <cell r="G498" t="str">
            <v>RAW</v>
          </cell>
          <cell r="H498" t="str">
            <v>RD Deviation</v>
          </cell>
          <cell r="I498" t="str">
            <v>0.003</v>
          </cell>
        </row>
        <row r="499">
          <cell r="A499">
            <v>709164</v>
          </cell>
          <cell r="G499" t="str">
            <v>RAW</v>
          </cell>
          <cell r="H499" t="str">
            <v>Relative Density (air-dry)</v>
          </cell>
          <cell r="I499" t="str">
            <v>1.354</v>
          </cell>
        </row>
        <row r="500">
          <cell r="A500">
            <v>709164</v>
          </cell>
          <cell r="G500" t="str">
            <v>RAW</v>
          </cell>
          <cell r="H500" t="str">
            <v>Primary Moisture</v>
          </cell>
          <cell r="I500" t="str">
            <v>11.90</v>
          </cell>
        </row>
        <row r="501">
          <cell r="A501">
            <v>709164</v>
          </cell>
          <cell r="G501" t="str">
            <v>RAW</v>
          </cell>
          <cell r="H501" t="str">
            <v>Relative Density (dry)</v>
          </cell>
          <cell r="I501" t="str">
            <v>1.422</v>
          </cell>
        </row>
        <row r="502">
          <cell r="A502">
            <v>709164</v>
          </cell>
          <cell r="G502" t="str">
            <v>RAW</v>
          </cell>
          <cell r="H502" t="str">
            <v>Bottle Number</v>
          </cell>
          <cell r="I502" t="str">
            <v>89</v>
          </cell>
        </row>
        <row r="503">
          <cell r="A503">
            <v>709164</v>
          </cell>
          <cell r="G503" t="str">
            <v>RAW</v>
          </cell>
          <cell r="H503" t="str">
            <v>Bottle Number</v>
          </cell>
          <cell r="I503" t="str">
            <v>92</v>
          </cell>
        </row>
        <row r="504">
          <cell r="A504">
            <v>709164</v>
          </cell>
          <cell r="G504" t="str">
            <v>RAW</v>
          </cell>
          <cell r="H504" t="str">
            <v>Sample Weight</v>
          </cell>
          <cell r="I504" t="str">
            <v>2.0020</v>
          </cell>
        </row>
        <row r="505">
          <cell r="A505">
            <v>709164</v>
          </cell>
          <cell r="G505" t="str">
            <v>RAW</v>
          </cell>
          <cell r="H505" t="str">
            <v>Sample Weight</v>
          </cell>
          <cell r="I505" t="str">
            <v>2.0024</v>
          </cell>
        </row>
        <row r="506">
          <cell r="A506">
            <v>709164</v>
          </cell>
          <cell r="G506" t="str">
            <v>RAW</v>
          </cell>
          <cell r="H506" t="str">
            <v>Date Analysed</v>
          </cell>
          <cell r="I506" t="str">
            <v>31/07/2011 11:01:00 PM</v>
          </cell>
        </row>
        <row r="507">
          <cell r="A507">
            <v>709164</v>
          </cell>
          <cell r="G507" t="str">
            <v>RAW</v>
          </cell>
          <cell r="H507" t="str">
            <v>Bottle Wt</v>
          </cell>
          <cell r="I507" t="str">
            <v>83.9043</v>
          </cell>
        </row>
        <row r="508">
          <cell r="A508">
            <v>709164</v>
          </cell>
          <cell r="G508" t="str">
            <v>RAW</v>
          </cell>
          <cell r="H508" t="str">
            <v>Bottle Wt</v>
          </cell>
          <cell r="I508" t="str">
            <v>85.0977</v>
          </cell>
        </row>
        <row r="509">
          <cell r="A509">
            <v>709164</v>
          </cell>
          <cell r="G509" t="str">
            <v>RAW</v>
          </cell>
          <cell r="H509" t="str">
            <v>Final Bottle</v>
          </cell>
          <cell r="I509" t="str">
            <v>84.4288</v>
          </cell>
        </row>
        <row r="510">
          <cell r="A510">
            <v>709164</v>
          </cell>
          <cell r="G510" t="str">
            <v>RAW</v>
          </cell>
          <cell r="H510" t="str">
            <v>Final Bottle</v>
          </cell>
          <cell r="I510" t="str">
            <v>85.6191</v>
          </cell>
        </row>
        <row r="511">
          <cell r="A511">
            <v>709164</v>
          </cell>
          <cell r="G511" t="str">
            <v>RAW</v>
          </cell>
          <cell r="H511" t="str">
            <v>RD Raw</v>
          </cell>
          <cell r="I511" t="str">
            <v>1.355</v>
          </cell>
        </row>
        <row r="512">
          <cell r="A512">
            <v>709164</v>
          </cell>
          <cell r="G512" t="str">
            <v>RAW</v>
          </cell>
          <cell r="H512" t="str">
            <v>RD Raw</v>
          </cell>
          <cell r="I512" t="str">
            <v>1.352</v>
          </cell>
        </row>
        <row r="513">
          <cell r="A513">
            <v>709164</v>
          </cell>
          <cell r="G513" t="str">
            <v>RAW</v>
          </cell>
          <cell r="H513" t="str">
            <v>Date Analysed</v>
          </cell>
          <cell r="I513" t="str">
            <v>01/08/2011 05:26:00 AM</v>
          </cell>
        </row>
        <row r="514">
          <cell r="A514">
            <v>709164</v>
          </cell>
          <cell r="G514" t="str">
            <v>RAW</v>
          </cell>
          <cell r="H514" t="str">
            <v>RD Individuals</v>
          </cell>
          <cell r="I514" t="str">
            <v>1.355</v>
          </cell>
        </row>
        <row r="515">
          <cell r="A515">
            <v>709164</v>
          </cell>
          <cell r="G515" t="str">
            <v>RAW</v>
          </cell>
          <cell r="H515" t="str">
            <v>RD Individuals</v>
          </cell>
          <cell r="I515" t="str">
            <v>1.352</v>
          </cell>
        </row>
        <row r="516">
          <cell r="A516">
            <v>709164</v>
          </cell>
          <cell r="G516" t="str">
            <v>RAW</v>
          </cell>
          <cell r="H516" t="str">
            <v>Associated Moisture</v>
          </cell>
          <cell r="I516" t="str">
            <v>11.90</v>
          </cell>
        </row>
        <row r="517">
          <cell r="A517">
            <v>709164</v>
          </cell>
          <cell r="G517" t="str">
            <v>RAW</v>
          </cell>
          <cell r="H517" t="str">
            <v>Associated Moisture</v>
          </cell>
          <cell r="I517" t="str">
            <v>11.90</v>
          </cell>
        </row>
        <row r="518">
          <cell r="A518">
            <v>709164</v>
          </cell>
          <cell r="G518" t="str">
            <v>DIVIDE</v>
          </cell>
          <cell r="H518" t="str">
            <v>Initial Mass</v>
          </cell>
          <cell r="I518" t="str">
            <v>857</v>
          </cell>
        </row>
        <row r="519">
          <cell r="A519">
            <v>709164</v>
          </cell>
          <cell r="G519" t="str">
            <v>DIVIDE</v>
          </cell>
          <cell r="H519" t="str">
            <v>Date Analysed</v>
          </cell>
        </row>
        <row r="520">
          <cell r="A520">
            <v>709164</v>
          </cell>
          <cell r="G520" t="str">
            <v>DIVIDE</v>
          </cell>
          <cell r="H520" t="str">
            <v>Initial Mass</v>
          </cell>
        </row>
        <row r="521">
          <cell r="A521">
            <v>709164</v>
          </cell>
          <cell r="G521" t="str">
            <v>DIVIDE</v>
          </cell>
          <cell r="H521" t="str">
            <v>Sum Mass</v>
          </cell>
        </row>
        <row r="522">
          <cell r="A522">
            <v>709164</v>
          </cell>
          <cell r="G522" t="str">
            <v>DIVIDE</v>
          </cell>
          <cell r="H522" t="str">
            <v>Final Mass</v>
          </cell>
        </row>
        <row r="523">
          <cell r="A523">
            <v>709164</v>
          </cell>
          <cell r="G523" t="str">
            <v>DIVIDE</v>
          </cell>
          <cell r="H523" t="str">
            <v>+0.500 mm</v>
          </cell>
        </row>
        <row r="524">
          <cell r="A524">
            <v>709164</v>
          </cell>
          <cell r="G524" t="str">
            <v>DIVIDE</v>
          </cell>
          <cell r="H524" t="str">
            <v>+0.00 mm</v>
          </cell>
        </row>
        <row r="525">
          <cell r="A525">
            <v>709164</v>
          </cell>
          <cell r="G525" t="str">
            <v>DIVIDE</v>
          </cell>
          <cell r="H525" t="str">
            <v>+0.500mm Mass%</v>
          </cell>
        </row>
        <row r="526">
          <cell r="A526">
            <v>709164</v>
          </cell>
          <cell r="G526" t="str">
            <v>DIVIDE</v>
          </cell>
          <cell r="H526" t="str">
            <v>+0.00mm Mass%</v>
          </cell>
        </row>
        <row r="527">
          <cell r="A527">
            <v>709164</v>
          </cell>
          <cell r="G527" t="str">
            <v>SIZE_FRACT</v>
          </cell>
          <cell r="H527" t="str">
            <v>Replicates Required</v>
          </cell>
        </row>
        <row r="528">
          <cell r="A528">
            <v>709164</v>
          </cell>
          <cell r="G528" t="str">
            <v>SIZE_FRACT</v>
          </cell>
          <cell r="H528" t="str">
            <v>Ash Deviation</v>
          </cell>
        </row>
        <row r="529">
          <cell r="A529">
            <v>709164</v>
          </cell>
          <cell r="G529" t="str">
            <v>SIZE_FRACT</v>
          </cell>
          <cell r="H529" t="str">
            <v>Ash (air-dry)</v>
          </cell>
        </row>
        <row r="530">
          <cell r="A530">
            <v>709165</v>
          </cell>
          <cell r="G530" t="str">
            <v>WET_MASS</v>
          </cell>
          <cell r="H530" t="str">
            <v>Wet Mass</v>
          </cell>
          <cell r="I530" t="str">
            <v>2522</v>
          </cell>
        </row>
        <row r="531">
          <cell r="A531">
            <v>709165</v>
          </cell>
          <cell r="G531" t="str">
            <v>WET_MASS</v>
          </cell>
          <cell r="H531" t="str">
            <v>Dry Mass</v>
          </cell>
          <cell r="I531" t="str">
            <v>2276</v>
          </cell>
        </row>
        <row r="532">
          <cell r="A532">
            <v>709165</v>
          </cell>
          <cell r="G532" t="str">
            <v>RAW</v>
          </cell>
          <cell r="H532" t="str">
            <v>Replicates Required</v>
          </cell>
          <cell r="I532" t="str">
            <v>2</v>
          </cell>
        </row>
        <row r="533">
          <cell r="A533">
            <v>709165</v>
          </cell>
          <cell r="G533" t="str">
            <v>RAW</v>
          </cell>
          <cell r="H533" t="str">
            <v>Ash Deviation</v>
          </cell>
          <cell r="I533" t="str">
            <v>0.003</v>
          </cell>
        </row>
        <row r="534">
          <cell r="A534">
            <v>709165</v>
          </cell>
          <cell r="G534" t="str">
            <v>RAW</v>
          </cell>
          <cell r="H534" t="str">
            <v>Ash (air-dry)</v>
          </cell>
          <cell r="I534" t="str">
            <v>15.57</v>
          </cell>
        </row>
        <row r="535">
          <cell r="A535">
            <v>709165</v>
          </cell>
          <cell r="G535" t="str">
            <v>RAW</v>
          </cell>
          <cell r="H535" t="str">
            <v>Primary Moisture</v>
          </cell>
          <cell r="I535" t="str">
            <v>11.84</v>
          </cell>
        </row>
        <row r="536">
          <cell r="A536">
            <v>709165</v>
          </cell>
          <cell r="G536" t="str">
            <v>RAW</v>
          </cell>
          <cell r="H536" t="str">
            <v>Date Analysed</v>
          </cell>
          <cell r="I536" t="str">
            <v>01/08/2011 06:53:00 AM</v>
          </cell>
        </row>
        <row r="537">
          <cell r="A537">
            <v>709165</v>
          </cell>
          <cell r="G537" t="str">
            <v>RAW</v>
          </cell>
          <cell r="H537" t="str">
            <v>Date Analysed</v>
          </cell>
          <cell r="I537" t="str">
            <v>01/08/2011 06:54:00 AM</v>
          </cell>
        </row>
        <row r="538">
          <cell r="A538">
            <v>709165</v>
          </cell>
          <cell r="G538" t="str">
            <v>RAW</v>
          </cell>
          <cell r="H538" t="str">
            <v>Ash raw</v>
          </cell>
          <cell r="I538" t="str">
            <v>15.570</v>
          </cell>
        </row>
        <row r="539">
          <cell r="A539">
            <v>709165</v>
          </cell>
          <cell r="G539" t="str">
            <v>RAW</v>
          </cell>
          <cell r="H539" t="str">
            <v>Ash raw</v>
          </cell>
          <cell r="I539" t="str">
            <v>15.567</v>
          </cell>
        </row>
        <row r="540">
          <cell r="A540">
            <v>709165</v>
          </cell>
          <cell r="G540" t="str">
            <v>RAW</v>
          </cell>
          <cell r="H540" t="str">
            <v>Ash Individuals</v>
          </cell>
          <cell r="I540" t="str">
            <v>15.570</v>
          </cell>
        </row>
        <row r="541">
          <cell r="A541">
            <v>709165</v>
          </cell>
          <cell r="G541" t="str">
            <v>RAW</v>
          </cell>
          <cell r="H541" t="str">
            <v>Ash Individuals</v>
          </cell>
          <cell r="I541" t="str">
            <v>15.567</v>
          </cell>
        </row>
        <row r="542">
          <cell r="A542">
            <v>709165</v>
          </cell>
          <cell r="G542" t="str">
            <v>RAW</v>
          </cell>
          <cell r="H542" t="str">
            <v>Associated Moisture</v>
          </cell>
          <cell r="I542" t="str">
            <v>11.84</v>
          </cell>
        </row>
        <row r="543">
          <cell r="A543">
            <v>709165</v>
          </cell>
          <cell r="G543" t="str">
            <v>RAW</v>
          </cell>
          <cell r="H543" t="str">
            <v>Associated Moisture</v>
          </cell>
          <cell r="I543" t="str">
            <v>11.84</v>
          </cell>
        </row>
        <row r="544">
          <cell r="A544">
            <v>709165</v>
          </cell>
          <cell r="G544" t="str">
            <v>RAW</v>
          </cell>
          <cell r="H544" t="str">
            <v>Replicates Required</v>
          </cell>
          <cell r="I544" t="str">
            <v>2</v>
          </cell>
        </row>
        <row r="545">
          <cell r="A545">
            <v>709165</v>
          </cell>
          <cell r="G545" t="str">
            <v>RAW</v>
          </cell>
          <cell r="H545" t="str">
            <v>Moisture Deviation</v>
          </cell>
          <cell r="I545" t="str">
            <v>0.040</v>
          </cell>
        </row>
        <row r="546">
          <cell r="A546">
            <v>709165</v>
          </cell>
          <cell r="G546" t="str">
            <v>RAW</v>
          </cell>
          <cell r="H546" t="str">
            <v>Moisture (air-dry)</v>
          </cell>
          <cell r="I546" t="str">
            <v>11.84</v>
          </cell>
        </row>
        <row r="547">
          <cell r="A547">
            <v>709165</v>
          </cell>
          <cell r="G547" t="str">
            <v>RAW</v>
          </cell>
          <cell r="H547" t="str">
            <v>Date Analysed</v>
          </cell>
          <cell r="I547" t="str">
            <v>01/08/2011 05:38:00 AM</v>
          </cell>
        </row>
        <row r="548">
          <cell r="A548">
            <v>709165</v>
          </cell>
          <cell r="G548" t="str">
            <v>RAW</v>
          </cell>
          <cell r="H548" t="str">
            <v>Date Analysed</v>
          </cell>
          <cell r="I548" t="str">
            <v>01/08/2011 05:39:00 AM</v>
          </cell>
        </row>
        <row r="549">
          <cell r="A549">
            <v>709165</v>
          </cell>
          <cell r="G549" t="str">
            <v>RAW</v>
          </cell>
          <cell r="H549" t="str">
            <v>Moisture Individual</v>
          </cell>
          <cell r="I549" t="str">
            <v>11.86</v>
          </cell>
        </row>
        <row r="550">
          <cell r="A550">
            <v>709165</v>
          </cell>
          <cell r="G550" t="str">
            <v>RAW</v>
          </cell>
          <cell r="H550" t="str">
            <v>Moisture Individual</v>
          </cell>
          <cell r="I550" t="str">
            <v>11.82</v>
          </cell>
        </row>
        <row r="551">
          <cell r="A551">
            <v>709165</v>
          </cell>
          <cell r="G551" t="str">
            <v>RAW</v>
          </cell>
          <cell r="H551" t="str">
            <v>Replicates Required</v>
          </cell>
          <cell r="I551" t="str">
            <v>2</v>
          </cell>
        </row>
        <row r="552">
          <cell r="A552">
            <v>709165</v>
          </cell>
          <cell r="G552" t="str">
            <v>RAW</v>
          </cell>
          <cell r="H552" t="str">
            <v>RD Deviation</v>
          </cell>
          <cell r="I552" t="str">
            <v>0.002</v>
          </cell>
        </row>
        <row r="553">
          <cell r="A553">
            <v>709165</v>
          </cell>
          <cell r="G553" t="str">
            <v>RAW</v>
          </cell>
          <cell r="H553" t="str">
            <v>Relative Density (air-dry)</v>
          </cell>
          <cell r="I553" t="str">
            <v>1.405</v>
          </cell>
        </row>
        <row r="554">
          <cell r="A554">
            <v>709165</v>
          </cell>
          <cell r="G554" t="str">
            <v>RAW</v>
          </cell>
          <cell r="H554" t="str">
            <v>Primary Moisture</v>
          </cell>
          <cell r="I554" t="str">
            <v>11.84</v>
          </cell>
        </row>
        <row r="555">
          <cell r="A555">
            <v>709165</v>
          </cell>
          <cell r="G555" t="str">
            <v>RAW</v>
          </cell>
          <cell r="H555" t="str">
            <v>Relative Density (dry)</v>
          </cell>
          <cell r="I555" t="str">
            <v>1.486</v>
          </cell>
        </row>
        <row r="556">
          <cell r="A556">
            <v>709165</v>
          </cell>
          <cell r="G556" t="str">
            <v>RAW</v>
          </cell>
          <cell r="H556" t="str">
            <v>Bottle Number</v>
          </cell>
          <cell r="I556" t="str">
            <v>93</v>
          </cell>
        </row>
        <row r="557">
          <cell r="A557">
            <v>709165</v>
          </cell>
          <cell r="G557" t="str">
            <v>RAW</v>
          </cell>
          <cell r="H557" t="str">
            <v>Bottle Number</v>
          </cell>
          <cell r="I557" t="str">
            <v>94</v>
          </cell>
        </row>
        <row r="558">
          <cell r="A558">
            <v>709165</v>
          </cell>
          <cell r="G558" t="str">
            <v>RAW</v>
          </cell>
          <cell r="H558" t="str">
            <v>Sample Weight</v>
          </cell>
          <cell r="I558" t="str">
            <v>2.0024</v>
          </cell>
        </row>
        <row r="559">
          <cell r="A559">
            <v>709165</v>
          </cell>
          <cell r="G559" t="str">
            <v>RAW</v>
          </cell>
          <cell r="H559" t="str">
            <v>Sample Weight</v>
          </cell>
          <cell r="I559" t="str">
            <v>2.0035</v>
          </cell>
        </row>
        <row r="560">
          <cell r="A560">
            <v>709165</v>
          </cell>
          <cell r="G560" t="str">
            <v>RAW</v>
          </cell>
          <cell r="H560" t="str">
            <v>Date Analysed</v>
          </cell>
          <cell r="I560" t="str">
            <v>31/07/2011 11:02:00 PM</v>
          </cell>
        </row>
        <row r="561">
          <cell r="A561">
            <v>709165</v>
          </cell>
          <cell r="G561" t="str">
            <v>RAW</v>
          </cell>
          <cell r="H561" t="str">
            <v>Date Analysed</v>
          </cell>
          <cell r="I561" t="str">
            <v>31/07/2011 11:03:00 PM</v>
          </cell>
        </row>
        <row r="562">
          <cell r="A562">
            <v>709165</v>
          </cell>
          <cell r="G562" t="str">
            <v>RAW</v>
          </cell>
          <cell r="H562" t="str">
            <v>Bottle Wt</v>
          </cell>
          <cell r="I562" t="str">
            <v>84.2449</v>
          </cell>
        </row>
        <row r="563">
          <cell r="A563">
            <v>709165</v>
          </cell>
          <cell r="G563" t="str">
            <v>RAW</v>
          </cell>
          <cell r="H563" t="str">
            <v>Bottle Wt</v>
          </cell>
          <cell r="I563" t="str">
            <v>84.9273</v>
          </cell>
        </row>
        <row r="564">
          <cell r="A564">
            <v>709165</v>
          </cell>
          <cell r="G564" t="str">
            <v>RAW</v>
          </cell>
          <cell r="H564" t="str">
            <v>Final Bottle</v>
          </cell>
          <cell r="I564" t="str">
            <v>84.8236</v>
          </cell>
        </row>
        <row r="565">
          <cell r="A565">
            <v>709165</v>
          </cell>
          <cell r="G565" t="str">
            <v>RAW</v>
          </cell>
          <cell r="H565" t="str">
            <v>Final Bottle</v>
          </cell>
          <cell r="I565" t="str">
            <v>85.5043</v>
          </cell>
        </row>
        <row r="566">
          <cell r="A566">
            <v>709165</v>
          </cell>
          <cell r="G566" t="str">
            <v>RAW</v>
          </cell>
          <cell r="H566" t="str">
            <v>RD Raw</v>
          </cell>
          <cell r="I566" t="str">
            <v>1.406</v>
          </cell>
        </row>
        <row r="567">
          <cell r="A567">
            <v>709165</v>
          </cell>
          <cell r="G567" t="str">
            <v>RAW</v>
          </cell>
          <cell r="H567" t="str">
            <v>RD Raw</v>
          </cell>
          <cell r="I567" t="str">
            <v>1.404</v>
          </cell>
        </row>
        <row r="568">
          <cell r="A568">
            <v>709165</v>
          </cell>
          <cell r="G568" t="str">
            <v>RAW</v>
          </cell>
          <cell r="H568" t="str">
            <v>RD Individuals</v>
          </cell>
          <cell r="I568" t="str">
            <v>1.406</v>
          </cell>
        </row>
        <row r="569">
          <cell r="A569">
            <v>709165</v>
          </cell>
          <cell r="G569" t="str">
            <v>RAW</v>
          </cell>
          <cell r="H569" t="str">
            <v>RD Individuals</v>
          </cell>
          <cell r="I569" t="str">
            <v>1.404</v>
          </cell>
        </row>
        <row r="570">
          <cell r="A570">
            <v>709165</v>
          </cell>
          <cell r="G570" t="str">
            <v>RAW</v>
          </cell>
          <cell r="H570" t="str">
            <v>Associated Moisture</v>
          </cell>
          <cell r="I570" t="str">
            <v>11.84</v>
          </cell>
        </row>
        <row r="571">
          <cell r="A571">
            <v>709165</v>
          </cell>
          <cell r="G571" t="str">
            <v>RAW</v>
          </cell>
          <cell r="H571" t="str">
            <v>Associated Moisture</v>
          </cell>
          <cell r="I571" t="str">
            <v>11.84</v>
          </cell>
        </row>
        <row r="572">
          <cell r="A572">
            <v>709165</v>
          </cell>
          <cell r="G572" t="str">
            <v>DIVIDE</v>
          </cell>
          <cell r="H572" t="str">
            <v>Initial Mass</v>
          </cell>
          <cell r="I572" t="str">
            <v>1991</v>
          </cell>
        </row>
        <row r="573">
          <cell r="A573">
            <v>709165</v>
          </cell>
          <cell r="G573" t="str">
            <v>DIVIDE</v>
          </cell>
          <cell r="H573" t="str">
            <v>Date Analysed</v>
          </cell>
        </row>
        <row r="574">
          <cell r="A574">
            <v>709165</v>
          </cell>
          <cell r="G574" t="str">
            <v>DIVIDE</v>
          </cell>
          <cell r="H574" t="str">
            <v>Initial Mass</v>
          </cell>
        </row>
        <row r="575">
          <cell r="A575">
            <v>709165</v>
          </cell>
          <cell r="G575" t="str">
            <v>DIVIDE</v>
          </cell>
          <cell r="H575" t="str">
            <v>Sum Mass</v>
          </cell>
        </row>
        <row r="576">
          <cell r="A576">
            <v>709165</v>
          </cell>
          <cell r="G576" t="str">
            <v>DIVIDE</v>
          </cell>
          <cell r="H576" t="str">
            <v>Final Mass</v>
          </cell>
        </row>
        <row r="577">
          <cell r="A577">
            <v>709165</v>
          </cell>
          <cell r="G577" t="str">
            <v>DIVIDE</v>
          </cell>
          <cell r="H577" t="str">
            <v>+0.500 mm</v>
          </cell>
        </row>
        <row r="578">
          <cell r="A578">
            <v>709165</v>
          </cell>
          <cell r="G578" t="str">
            <v>DIVIDE</v>
          </cell>
          <cell r="H578" t="str">
            <v>+0.00 mm</v>
          </cell>
        </row>
        <row r="579">
          <cell r="A579">
            <v>709165</v>
          </cell>
          <cell r="G579" t="str">
            <v>DIVIDE</v>
          </cell>
          <cell r="H579" t="str">
            <v>+0.500mm Mass%</v>
          </cell>
        </row>
        <row r="580">
          <cell r="A580">
            <v>709165</v>
          </cell>
          <cell r="G580" t="str">
            <v>DIVIDE</v>
          </cell>
          <cell r="H580" t="str">
            <v>+0.00mm Mass%</v>
          </cell>
        </row>
        <row r="581">
          <cell r="A581">
            <v>709165</v>
          </cell>
          <cell r="G581" t="str">
            <v>SIZE_FRACT</v>
          </cell>
          <cell r="H581" t="str">
            <v>Replicates Required</v>
          </cell>
        </row>
        <row r="582">
          <cell r="A582">
            <v>709165</v>
          </cell>
          <cell r="G582" t="str">
            <v>SIZE_FRACT</v>
          </cell>
          <cell r="H582" t="str">
            <v>Ash Deviation</v>
          </cell>
        </row>
        <row r="583">
          <cell r="A583">
            <v>709165</v>
          </cell>
          <cell r="G583" t="str">
            <v>SIZE_FRACT</v>
          </cell>
          <cell r="H583" t="str">
            <v>Ash (air-dry)</v>
          </cell>
        </row>
        <row r="584">
          <cell r="A584">
            <v>709166</v>
          </cell>
          <cell r="G584" t="str">
            <v>WET_MASS</v>
          </cell>
          <cell r="H584" t="str">
            <v>Wet Mass</v>
          </cell>
          <cell r="I584" t="str">
            <v>1351</v>
          </cell>
        </row>
        <row r="585">
          <cell r="A585">
            <v>709166</v>
          </cell>
          <cell r="G585" t="str">
            <v>WET_MASS</v>
          </cell>
          <cell r="H585" t="str">
            <v>Dry Mass</v>
          </cell>
          <cell r="I585" t="str">
            <v>1182</v>
          </cell>
        </row>
        <row r="586">
          <cell r="A586">
            <v>709166</v>
          </cell>
          <cell r="G586" t="str">
            <v>RAW</v>
          </cell>
          <cell r="H586" t="str">
            <v>Replicates Required</v>
          </cell>
          <cell r="I586" t="str">
            <v>2</v>
          </cell>
        </row>
        <row r="587">
          <cell r="A587">
            <v>709166</v>
          </cell>
          <cell r="G587" t="str">
            <v>RAW</v>
          </cell>
          <cell r="H587" t="str">
            <v>Ash Deviation</v>
          </cell>
          <cell r="I587" t="str">
            <v>0.004</v>
          </cell>
        </row>
        <row r="588">
          <cell r="A588">
            <v>709166</v>
          </cell>
          <cell r="G588" t="str">
            <v>RAW</v>
          </cell>
          <cell r="H588" t="str">
            <v>Ash (air-dry)</v>
          </cell>
          <cell r="I588" t="str">
            <v>82.67</v>
          </cell>
        </row>
        <row r="589">
          <cell r="A589">
            <v>709166</v>
          </cell>
          <cell r="G589" t="str">
            <v>RAW</v>
          </cell>
          <cell r="H589" t="str">
            <v>Primary Moisture</v>
          </cell>
          <cell r="I589" t="str">
            <v>6.84</v>
          </cell>
        </row>
        <row r="590">
          <cell r="A590">
            <v>709166</v>
          </cell>
          <cell r="G590" t="str">
            <v>RAW</v>
          </cell>
          <cell r="H590" t="str">
            <v>Date Analysed</v>
          </cell>
          <cell r="I590" t="str">
            <v>01/08/2011 06:54:00 AM</v>
          </cell>
        </row>
        <row r="591">
          <cell r="A591">
            <v>709166</v>
          </cell>
          <cell r="G591" t="str">
            <v>RAW</v>
          </cell>
          <cell r="H591" t="str">
            <v>Date Analysed</v>
          </cell>
          <cell r="I591" t="str">
            <v>01/08/2011 06:55:00 AM</v>
          </cell>
        </row>
        <row r="592">
          <cell r="A592">
            <v>709166</v>
          </cell>
          <cell r="G592" t="str">
            <v>RAW</v>
          </cell>
          <cell r="H592" t="str">
            <v>Ash raw</v>
          </cell>
          <cell r="I592" t="str">
            <v>82.668</v>
          </cell>
        </row>
        <row r="593">
          <cell r="A593">
            <v>709166</v>
          </cell>
          <cell r="G593" t="str">
            <v>RAW</v>
          </cell>
          <cell r="H593" t="str">
            <v>Ash raw</v>
          </cell>
          <cell r="I593" t="str">
            <v>82.672</v>
          </cell>
        </row>
        <row r="594">
          <cell r="A594">
            <v>709166</v>
          </cell>
          <cell r="G594" t="str">
            <v>RAW</v>
          </cell>
          <cell r="H594" t="str">
            <v>Ash Individuals</v>
          </cell>
          <cell r="I594" t="str">
            <v>82.668</v>
          </cell>
        </row>
        <row r="595">
          <cell r="A595">
            <v>709166</v>
          </cell>
          <cell r="G595" t="str">
            <v>RAW</v>
          </cell>
          <cell r="H595" t="str">
            <v>Ash Individuals</v>
          </cell>
          <cell r="I595" t="str">
            <v>82.672</v>
          </cell>
        </row>
        <row r="596">
          <cell r="A596">
            <v>709166</v>
          </cell>
          <cell r="G596" t="str">
            <v>RAW</v>
          </cell>
          <cell r="H596" t="str">
            <v>Associated Moisture</v>
          </cell>
          <cell r="I596" t="str">
            <v>6.84</v>
          </cell>
        </row>
        <row r="597">
          <cell r="A597">
            <v>709166</v>
          </cell>
          <cell r="G597" t="str">
            <v>RAW</v>
          </cell>
          <cell r="H597" t="str">
            <v>Associated Moisture</v>
          </cell>
          <cell r="I597" t="str">
            <v>6.84</v>
          </cell>
        </row>
        <row r="598">
          <cell r="A598">
            <v>709166</v>
          </cell>
          <cell r="G598" t="str">
            <v>RAW</v>
          </cell>
          <cell r="H598" t="str">
            <v>Replicates Required</v>
          </cell>
          <cell r="I598" t="str">
            <v>2</v>
          </cell>
        </row>
        <row r="599">
          <cell r="A599">
            <v>709166</v>
          </cell>
          <cell r="G599" t="str">
            <v>RAW</v>
          </cell>
          <cell r="H599" t="str">
            <v>Moisture Deviation</v>
          </cell>
          <cell r="I599" t="str">
            <v>0.090</v>
          </cell>
        </row>
        <row r="600">
          <cell r="A600">
            <v>709166</v>
          </cell>
          <cell r="G600" t="str">
            <v>RAW</v>
          </cell>
          <cell r="H600" t="str">
            <v>Moisture (air-dry)</v>
          </cell>
          <cell r="I600" t="str">
            <v>6.84</v>
          </cell>
        </row>
        <row r="601">
          <cell r="A601">
            <v>709166</v>
          </cell>
          <cell r="G601" t="str">
            <v>RAW</v>
          </cell>
          <cell r="H601" t="str">
            <v>Date Analysed</v>
          </cell>
          <cell r="I601" t="str">
            <v>01/08/2011 05:40:00 AM</v>
          </cell>
        </row>
        <row r="602">
          <cell r="A602">
            <v>709166</v>
          </cell>
          <cell r="G602" t="str">
            <v>RAW</v>
          </cell>
          <cell r="H602" t="str">
            <v>Date Analysed</v>
          </cell>
          <cell r="I602" t="str">
            <v>01/08/2011 05:41:00 AM</v>
          </cell>
        </row>
        <row r="603">
          <cell r="A603">
            <v>709166</v>
          </cell>
          <cell r="G603" t="str">
            <v>RAW</v>
          </cell>
          <cell r="H603" t="str">
            <v>Moisture Individual</v>
          </cell>
          <cell r="I603" t="str">
            <v>6.80</v>
          </cell>
        </row>
        <row r="604">
          <cell r="A604">
            <v>709166</v>
          </cell>
          <cell r="G604" t="str">
            <v>RAW</v>
          </cell>
          <cell r="H604" t="str">
            <v>Moisture Individual</v>
          </cell>
          <cell r="I604" t="str">
            <v>6.89</v>
          </cell>
        </row>
        <row r="605">
          <cell r="A605">
            <v>709166</v>
          </cell>
          <cell r="G605" t="str">
            <v>RAW</v>
          </cell>
          <cell r="H605" t="str">
            <v>Replicates Required</v>
          </cell>
          <cell r="I605" t="str">
            <v>2</v>
          </cell>
        </row>
        <row r="606">
          <cell r="A606">
            <v>709166</v>
          </cell>
          <cell r="G606" t="str">
            <v>RAW</v>
          </cell>
          <cell r="H606" t="str">
            <v>RD Deviation</v>
          </cell>
          <cell r="I606" t="str">
            <v>0.010</v>
          </cell>
        </row>
        <row r="607">
          <cell r="A607">
            <v>709166</v>
          </cell>
          <cell r="G607" t="str">
            <v>RAW</v>
          </cell>
          <cell r="H607" t="str">
            <v>Relative Density (air-dry)</v>
          </cell>
          <cell r="I607" t="str">
            <v>2.293</v>
          </cell>
        </row>
        <row r="608">
          <cell r="A608">
            <v>709166</v>
          </cell>
          <cell r="G608" t="str">
            <v>RAW</v>
          </cell>
          <cell r="H608" t="str">
            <v>Primary Moisture</v>
          </cell>
          <cell r="I608" t="str">
            <v>6.84</v>
          </cell>
        </row>
        <row r="609">
          <cell r="A609">
            <v>709166</v>
          </cell>
          <cell r="G609" t="str">
            <v>RAW</v>
          </cell>
          <cell r="H609" t="str">
            <v>Relative Density (dry)</v>
          </cell>
          <cell r="I609" t="str">
            <v>2.534</v>
          </cell>
        </row>
        <row r="610">
          <cell r="A610">
            <v>709166</v>
          </cell>
          <cell r="G610" t="str">
            <v>RAW</v>
          </cell>
          <cell r="H610" t="str">
            <v>Bottle Number</v>
          </cell>
          <cell r="I610" t="str">
            <v>95</v>
          </cell>
        </row>
        <row r="611">
          <cell r="A611">
            <v>709166</v>
          </cell>
          <cell r="G611" t="str">
            <v>RAW</v>
          </cell>
          <cell r="H611" t="str">
            <v>Bottle Number</v>
          </cell>
          <cell r="I611" t="str">
            <v>96</v>
          </cell>
        </row>
        <row r="612">
          <cell r="A612">
            <v>709166</v>
          </cell>
          <cell r="G612" t="str">
            <v>RAW</v>
          </cell>
          <cell r="H612" t="str">
            <v>Sample Weight</v>
          </cell>
          <cell r="I612" t="str">
            <v>2.0030</v>
          </cell>
        </row>
        <row r="613">
          <cell r="A613">
            <v>709166</v>
          </cell>
          <cell r="G613" t="str">
            <v>RAW</v>
          </cell>
          <cell r="H613" t="str">
            <v>Sample Weight</v>
          </cell>
          <cell r="I613" t="str">
            <v>2.0017</v>
          </cell>
        </row>
        <row r="614">
          <cell r="A614">
            <v>709166</v>
          </cell>
          <cell r="G614" t="str">
            <v>RAW</v>
          </cell>
          <cell r="H614" t="str">
            <v>Date Analysed</v>
          </cell>
          <cell r="I614" t="str">
            <v>31/07/2011 11:04:00 PM</v>
          </cell>
        </row>
        <row r="615">
          <cell r="A615">
            <v>709166</v>
          </cell>
          <cell r="G615" t="str">
            <v>RAW</v>
          </cell>
          <cell r="H615" t="str">
            <v>Date Analysed</v>
          </cell>
          <cell r="I615" t="str">
            <v>31/07/2011 11:05:00 PM</v>
          </cell>
        </row>
        <row r="616">
          <cell r="A616">
            <v>709166</v>
          </cell>
          <cell r="G616" t="str">
            <v>RAW</v>
          </cell>
          <cell r="H616" t="str">
            <v>Bottle Wt</v>
          </cell>
          <cell r="I616" t="str">
            <v>84.5748</v>
          </cell>
        </row>
        <row r="617">
          <cell r="A617">
            <v>709166</v>
          </cell>
          <cell r="G617" t="str">
            <v>RAW</v>
          </cell>
          <cell r="H617" t="str">
            <v>Bottle Wt</v>
          </cell>
          <cell r="I617" t="str">
            <v>84.6353</v>
          </cell>
        </row>
        <row r="618">
          <cell r="A618">
            <v>709166</v>
          </cell>
          <cell r="G618" t="str">
            <v>RAW</v>
          </cell>
          <cell r="H618" t="str">
            <v>Final Bottle</v>
          </cell>
          <cell r="I618" t="str">
            <v>85.7024</v>
          </cell>
        </row>
        <row r="619">
          <cell r="A619">
            <v>709166</v>
          </cell>
          <cell r="G619" t="str">
            <v>RAW</v>
          </cell>
          <cell r="H619" t="str">
            <v>Final Bottle</v>
          </cell>
          <cell r="I619" t="str">
            <v>85.7658</v>
          </cell>
        </row>
        <row r="620">
          <cell r="A620">
            <v>709166</v>
          </cell>
          <cell r="G620" t="str">
            <v>RAW</v>
          </cell>
          <cell r="H620" t="str">
            <v>RD Raw</v>
          </cell>
          <cell r="I620" t="str">
            <v>2.288</v>
          </cell>
        </row>
        <row r="621">
          <cell r="A621">
            <v>709166</v>
          </cell>
          <cell r="G621" t="str">
            <v>RAW</v>
          </cell>
          <cell r="H621" t="str">
            <v>RD Raw</v>
          </cell>
          <cell r="I621" t="str">
            <v>2.298</v>
          </cell>
        </row>
        <row r="622">
          <cell r="A622">
            <v>709166</v>
          </cell>
          <cell r="G622" t="str">
            <v>RAW</v>
          </cell>
          <cell r="H622" t="str">
            <v>RD Individuals</v>
          </cell>
          <cell r="I622" t="str">
            <v>2.288</v>
          </cell>
        </row>
        <row r="623">
          <cell r="A623">
            <v>709166</v>
          </cell>
          <cell r="G623" t="str">
            <v>RAW</v>
          </cell>
          <cell r="H623" t="str">
            <v>RD Individuals</v>
          </cell>
          <cell r="I623" t="str">
            <v>2.298</v>
          </cell>
        </row>
        <row r="624">
          <cell r="A624">
            <v>709166</v>
          </cell>
          <cell r="G624" t="str">
            <v>RAW</v>
          </cell>
          <cell r="H624" t="str">
            <v>Associated Moisture</v>
          </cell>
          <cell r="I624" t="str">
            <v>6.84</v>
          </cell>
        </row>
        <row r="625">
          <cell r="A625">
            <v>709166</v>
          </cell>
          <cell r="G625" t="str">
            <v>RAW</v>
          </cell>
          <cell r="H625" t="str">
            <v>Associated Moisture</v>
          </cell>
          <cell r="I625" t="str">
            <v>6.84</v>
          </cell>
        </row>
        <row r="626">
          <cell r="A626">
            <v>709166</v>
          </cell>
          <cell r="G626" t="str">
            <v>DIVIDE</v>
          </cell>
          <cell r="H626" t="str">
            <v>Initial Mass</v>
          </cell>
          <cell r="I626" t="str">
            <v>990</v>
          </cell>
        </row>
        <row r="627">
          <cell r="A627">
            <v>709166</v>
          </cell>
          <cell r="G627" t="str">
            <v>DIVIDE</v>
          </cell>
          <cell r="H627" t="str">
            <v>Date Analysed</v>
          </cell>
        </row>
        <row r="628">
          <cell r="A628">
            <v>709166</v>
          </cell>
          <cell r="G628" t="str">
            <v>DIVIDE</v>
          </cell>
          <cell r="H628" t="str">
            <v>Initial Mass</v>
          </cell>
        </row>
        <row r="629">
          <cell r="A629">
            <v>709166</v>
          </cell>
          <cell r="G629" t="str">
            <v>DIVIDE</v>
          </cell>
          <cell r="H629" t="str">
            <v>Sum Mass</v>
          </cell>
        </row>
        <row r="630">
          <cell r="A630">
            <v>709166</v>
          </cell>
          <cell r="G630" t="str">
            <v>DIVIDE</v>
          </cell>
          <cell r="H630" t="str">
            <v>Final Mass</v>
          </cell>
        </row>
        <row r="631">
          <cell r="A631">
            <v>709166</v>
          </cell>
          <cell r="G631" t="str">
            <v>DIVIDE</v>
          </cell>
          <cell r="H631" t="str">
            <v>+0.500 mm</v>
          </cell>
        </row>
        <row r="632">
          <cell r="A632">
            <v>709166</v>
          </cell>
          <cell r="G632" t="str">
            <v>DIVIDE</v>
          </cell>
          <cell r="H632" t="str">
            <v>+0.00 mm</v>
          </cell>
        </row>
        <row r="633">
          <cell r="A633">
            <v>709166</v>
          </cell>
          <cell r="G633" t="str">
            <v>DIVIDE</v>
          </cell>
          <cell r="H633" t="str">
            <v>+0.500mm Mass%</v>
          </cell>
        </row>
        <row r="634">
          <cell r="A634">
            <v>709166</v>
          </cell>
          <cell r="G634" t="str">
            <v>DIVIDE</v>
          </cell>
          <cell r="H634" t="str">
            <v>+0.00mm Mass%</v>
          </cell>
        </row>
        <row r="635">
          <cell r="A635">
            <v>709166</v>
          </cell>
          <cell r="G635" t="str">
            <v>SIZE_FRACT</v>
          </cell>
          <cell r="H635" t="str">
            <v>Replicates Required</v>
          </cell>
        </row>
        <row r="636">
          <cell r="A636">
            <v>709166</v>
          </cell>
          <cell r="G636" t="str">
            <v>SIZE_FRACT</v>
          </cell>
          <cell r="H636" t="str">
            <v>Ash Deviation</v>
          </cell>
        </row>
        <row r="637">
          <cell r="A637">
            <v>709166</v>
          </cell>
          <cell r="G637" t="str">
            <v>SIZE_FRACT</v>
          </cell>
          <cell r="H637" t="str">
            <v>Ash (air-dry)</v>
          </cell>
        </row>
        <row r="638">
          <cell r="A638">
            <v>709167</v>
          </cell>
          <cell r="G638" t="str">
            <v>WET_MASS</v>
          </cell>
          <cell r="H638" t="str">
            <v>Wet Mass</v>
          </cell>
          <cell r="I638" t="str">
            <v>1309</v>
          </cell>
        </row>
        <row r="639">
          <cell r="A639">
            <v>709167</v>
          </cell>
          <cell r="G639" t="str">
            <v>WET_MASS</v>
          </cell>
          <cell r="H639" t="str">
            <v>Dry Mass</v>
          </cell>
          <cell r="I639" t="str">
            <v>1166</v>
          </cell>
        </row>
        <row r="640">
          <cell r="A640">
            <v>709167</v>
          </cell>
          <cell r="G640" t="str">
            <v>RAW</v>
          </cell>
          <cell r="H640" t="str">
            <v>Replicates Required</v>
          </cell>
          <cell r="I640" t="str">
            <v>2</v>
          </cell>
        </row>
        <row r="641">
          <cell r="A641">
            <v>709167</v>
          </cell>
          <cell r="G641" t="str">
            <v>RAW</v>
          </cell>
          <cell r="H641" t="str">
            <v>Ash Deviation</v>
          </cell>
          <cell r="I641" t="str">
            <v>0.003</v>
          </cell>
        </row>
        <row r="642">
          <cell r="A642">
            <v>709167</v>
          </cell>
          <cell r="G642" t="str">
            <v>RAW</v>
          </cell>
          <cell r="H642" t="str">
            <v>Ash (air-dry)</v>
          </cell>
          <cell r="I642" t="str">
            <v>83.29</v>
          </cell>
        </row>
        <row r="643">
          <cell r="A643">
            <v>709167</v>
          </cell>
          <cell r="G643" t="str">
            <v>RAW</v>
          </cell>
          <cell r="H643" t="str">
            <v>Primary Moisture</v>
          </cell>
          <cell r="I643" t="str">
            <v>5.12</v>
          </cell>
        </row>
        <row r="644">
          <cell r="A644">
            <v>709167</v>
          </cell>
          <cell r="G644" t="str">
            <v>RAW</v>
          </cell>
          <cell r="H644" t="str">
            <v>Date Analysed</v>
          </cell>
          <cell r="I644" t="str">
            <v>01/08/2011 06:56:00 AM</v>
          </cell>
        </row>
        <row r="645">
          <cell r="A645">
            <v>709167</v>
          </cell>
          <cell r="G645" t="str">
            <v>RAW</v>
          </cell>
          <cell r="H645" t="str">
            <v>Date Analysed</v>
          </cell>
          <cell r="I645" t="str">
            <v>01/08/2011 06:57:00 AM</v>
          </cell>
        </row>
        <row r="646">
          <cell r="A646">
            <v>709167</v>
          </cell>
          <cell r="G646" t="str">
            <v>RAW</v>
          </cell>
          <cell r="H646" t="str">
            <v>Ash raw</v>
          </cell>
          <cell r="I646" t="str">
            <v>83.287</v>
          </cell>
        </row>
        <row r="647">
          <cell r="A647">
            <v>709167</v>
          </cell>
          <cell r="G647" t="str">
            <v>RAW</v>
          </cell>
          <cell r="H647" t="str">
            <v>Ash raw</v>
          </cell>
          <cell r="I647" t="str">
            <v>83.290</v>
          </cell>
        </row>
        <row r="648">
          <cell r="A648">
            <v>709167</v>
          </cell>
          <cell r="G648" t="str">
            <v>RAW</v>
          </cell>
          <cell r="H648" t="str">
            <v>Ash Individuals</v>
          </cell>
          <cell r="I648" t="str">
            <v>83.287</v>
          </cell>
        </row>
        <row r="649">
          <cell r="A649">
            <v>709167</v>
          </cell>
          <cell r="G649" t="str">
            <v>RAW</v>
          </cell>
          <cell r="H649" t="str">
            <v>Ash Individuals</v>
          </cell>
          <cell r="I649" t="str">
            <v>83.290</v>
          </cell>
        </row>
        <row r="650">
          <cell r="A650">
            <v>709167</v>
          </cell>
          <cell r="G650" t="str">
            <v>RAW</v>
          </cell>
          <cell r="H650" t="str">
            <v>Associated Moisture</v>
          </cell>
          <cell r="I650" t="str">
            <v>5.12</v>
          </cell>
        </row>
        <row r="651">
          <cell r="A651">
            <v>709167</v>
          </cell>
          <cell r="G651" t="str">
            <v>RAW</v>
          </cell>
          <cell r="H651" t="str">
            <v>Associated Moisture</v>
          </cell>
          <cell r="I651" t="str">
            <v>5.12</v>
          </cell>
        </row>
        <row r="652">
          <cell r="A652">
            <v>709167</v>
          </cell>
          <cell r="G652" t="str">
            <v>RAW</v>
          </cell>
          <cell r="H652" t="str">
            <v>Replicates Required</v>
          </cell>
          <cell r="I652" t="str">
            <v>2</v>
          </cell>
        </row>
        <row r="653">
          <cell r="A653">
            <v>709167</v>
          </cell>
          <cell r="G653" t="str">
            <v>RAW</v>
          </cell>
          <cell r="H653" t="str">
            <v>Moisture Deviation</v>
          </cell>
          <cell r="I653" t="str">
            <v>0.060</v>
          </cell>
        </row>
        <row r="654">
          <cell r="A654">
            <v>709167</v>
          </cell>
          <cell r="G654" t="str">
            <v>RAW</v>
          </cell>
          <cell r="H654" t="str">
            <v>Moisture (air-dry)</v>
          </cell>
          <cell r="I654" t="str">
            <v>5.12</v>
          </cell>
        </row>
        <row r="655">
          <cell r="A655">
            <v>709167</v>
          </cell>
          <cell r="G655" t="str">
            <v>RAW</v>
          </cell>
          <cell r="H655" t="str">
            <v>Date Analysed</v>
          </cell>
          <cell r="I655" t="str">
            <v>01/08/2011 07:01:00 AM</v>
          </cell>
        </row>
        <row r="656">
          <cell r="A656">
            <v>709167</v>
          </cell>
          <cell r="G656" t="str">
            <v>RAW</v>
          </cell>
          <cell r="H656" t="str">
            <v>Date Analysed</v>
          </cell>
          <cell r="I656" t="str">
            <v>01/08/2011 07:02:00 AM</v>
          </cell>
        </row>
        <row r="657">
          <cell r="A657">
            <v>709167</v>
          </cell>
          <cell r="G657" t="str">
            <v>RAW</v>
          </cell>
          <cell r="H657" t="str">
            <v>Moisture Individual</v>
          </cell>
          <cell r="I657" t="str">
            <v>5.15</v>
          </cell>
        </row>
        <row r="658">
          <cell r="A658">
            <v>709167</v>
          </cell>
          <cell r="G658" t="str">
            <v>RAW</v>
          </cell>
          <cell r="H658" t="str">
            <v>Moisture Individual</v>
          </cell>
          <cell r="I658" t="str">
            <v>5.09</v>
          </cell>
        </row>
        <row r="659">
          <cell r="A659">
            <v>709167</v>
          </cell>
          <cell r="G659" t="str">
            <v>RAW</v>
          </cell>
          <cell r="H659" t="str">
            <v>Replicates Required</v>
          </cell>
          <cell r="I659" t="str">
            <v>2</v>
          </cell>
        </row>
        <row r="660">
          <cell r="A660">
            <v>709167</v>
          </cell>
          <cell r="G660" t="str">
            <v>RAW</v>
          </cell>
          <cell r="H660" t="str">
            <v>RD Deviation</v>
          </cell>
          <cell r="I660" t="str">
            <v>0.014</v>
          </cell>
        </row>
        <row r="661">
          <cell r="A661">
            <v>709167</v>
          </cell>
          <cell r="G661" t="str">
            <v>RAW</v>
          </cell>
          <cell r="H661" t="str">
            <v>Relative Density (air-dry)</v>
          </cell>
          <cell r="I661" t="str">
            <v>2.404</v>
          </cell>
        </row>
        <row r="662">
          <cell r="A662">
            <v>709167</v>
          </cell>
          <cell r="G662" t="str">
            <v>RAW</v>
          </cell>
          <cell r="H662" t="str">
            <v>Primary Moisture</v>
          </cell>
          <cell r="I662" t="str">
            <v>5.12</v>
          </cell>
        </row>
        <row r="663">
          <cell r="A663">
            <v>709167</v>
          </cell>
          <cell r="G663" t="str">
            <v>RAW</v>
          </cell>
          <cell r="H663" t="str">
            <v>Relative Density (dry)</v>
          </cell>
          <cell r="I663" t="str">
            <v>2.601</v>
          </cell>
        </row>
        <row r="664">
          <cell r="A664">
            <v>709167</v>
          </cell>
          <cell r="G664" t="str">
            <v>RAW</v>
          </cell>
          <cell r="H664" t="str">
            <v>Bottle Number</v>
          </cell>
          <cell r="I664" t="str">
            <v>45</v>
          </cell>
        </row>
        <row r="665">
          <cell r="A665">
            <v>709167</v>
          </cell>
          <cell r="G665" t="str">
            <v>RAW</v>
          </cell>
          <cell r="H665" t="str">
            <v>Bottle Number</v>
          </cell>
          <cell r="I665" t="str">
            <v>47</v>
          </cell>
        </row>
        <row r="666">
          <cell r="A666">
            <v>709167</v>
          </cell>
          <cell r="G666" t="str">
            <v>RAW</v>
          </cell>
          <cell r="H666" t="str">
            <v>Sample Weight</v>
          </cell>
          <cell r="I666" t="str">
            <v>2.0022</v>
          </cell>
        </row>
        <row r="667">
          <cell r="A667">
            <v>709167</v>
          </cell>
          <cell r="G667" t="str">
            <v>RAW</v>
          </cell>
          <cell r="H667" t="str">
            <v>Sample Weight</v>
          </cell>
          <cell r="I667" t="str">
            <v>2.0009</v>
          </cell>
        </row>
        <row r="668">
          <cell r="A668">
            <v>709167</v>
          </cell>
          <cell r="G668" t="str">
            <v>RAW</v>
          </cell>
          <cell r="H668" t="str">
            <v>Bottle Wt</v>
          </cell>
          <cell r="I668" t="str">
            <v>83.2186</v>
          </cell>
        </row>
        <row r="669">
          <cell r="A669">
            <v>709167</v>
          </cell>
          <cell r="G669" t="str">
            <v>RAW</v>
          </cell>
          <cell r="H669" t="str">
            <v>Bottle Wt</v>
          </cell>
          <cell r="I669" t="str">
            <v>83.8121</v>
          </cell>
        </row>
        <row r="670">
          <cell r="A670">
            <v>709167</v>
          </cell>
          <cell r="G670" t="str">
            <v>RAW</v>
          </cell>
          <cell r="H670" t="str">
            <v>Date Analysed</v>
          </cell>
          <cell r="I670" t="str">
            <v>31/07/2011 11:49:00 PM</v>
          </cell>
        </row>
        <row r="671">
          <cell r="A671">
            <v>709167</v>
          </cell>
          <cell r="G671" t="str">
            <v>RAW</v>
          </cell>
          <cell r="H671" t="str">
            <v>Final Bottle</v>
          </cell>
          <cell r="I671" t="str">
            <v>84.3854</v>
          </cell>
        </row>
        <row r="672">
          <cell r="A672">
            <v>709167</v>
          </cell>
          <cell r="G672" t="str">
            <v>RAW</v>
          </cell>
          <cell r="H672" t="str">
            <v>Final Bottle</v>
          </cell>
          <cell r="I672" t="str">
            <v>84.9832</v>
          </cell>
        </row>
        <row r="673">
          <cell r="A673">
            <v>709167</v>
          </cell>
          <cell r="G673" t="str">
            <v>RAW</v>
          </cell>
          <cell r="H673" t="str">
            <v>RD Raw</v>
          </cell>
          <cell r="I673" t="str">
            <v>2.397</v>
          </cell>
        </row>
        <row r="674">
          <cell r="A674">
            <v>709167</v>
          </cell>
          <cell r="G674" t="str">
            <v>RAW</v>
          </cell>
          <cell r="H674" t="str">
            <v>RD Raw</v>
          </cell>
          <cell r="I674" t="str">
            <v>2.411</v>
          </cell>
        </row>
        <row r="675">
          <cell r="A675">
            <v>709167</v>
          </cell>
          <cell r="G675" t="str">
            <v>RAW</v>
          </cell>
          <cell r="H675" t="str">
            <v>Date Analysed</v>
          </cell>
          <cell r="I675" t="str">
            <v>01/08/2011 05:32:00 AM</v>
          </cell>
        </row>
        <row r="676">
          <cell r="A676">
            <v>709167</v>
          </cell>
          <cell r="G676" t="str">
            <v>RAW</v>
          </cell>
          <cell r="H676" t="str">
            <v>RD Individuals</v>
          </cell>
          <cell r="I676" t="str">
            <v>2.397</v>
          </cell>
        </row>
        <row r="677">
          <cell r="A677">
            <v>709167</v>
          </cell>
          <cell r="G677" t="str">
            <v>RAW</v>
          </cell>
          <cell r="H677" t="str">
            <v>RD Individuals</v>
          </cell>
          <cell r="I677" t="str">
            <v>2.411</v>
          </cell>
        </row>
        <row r="678">
          <cell r="A678">
            <v>709167</v>
          </cell>
          <cell r="G678" t="str">
            <v>RAW</v>
          </cell>
          <cell r="H678" t="str">
            <v>Associated Moisture</v>
          </cell>
          <cell r="I678" t="str">
            <v>5.12</v>
          </cell>
        </row>
        <row r="679">
          <cell r="A679">
            <v>709167</v>
          </cell>
          <cell r="G679" t="str">
            <v>RAW</v>
          </cell>
          <cell r="H679" t="str">
            <v>Associated Moisture</v>
          </cell>
          <cell r="I679" t="str">
            <v>5.12</v>
          </cell>
        </row>
        <row r="680">
          <cell r="A680">
            <v>709167</v>
          </cell>
          <cell r="G680" t="str">
            <v>DIVIDE</v>
          </cell>
          <cell r="H680" t="str">
            <v>Initial Mass</v>
          </cell>
          <cell r="I680" t="str">
            <v>1052</v>
          </cell>
        </row>
        <row r="681">
          <cell r="A681">
            <v>709167</v>
          </cell>
          <cell r="G681" t="str">
            <v>DIVIDE</v>
          </cell>
          <cell r="H681" t="str">
            <v>Date Analysed</v>
          </cell>
        </row>
        <row r="682">
          <cell r="A682">
            <v>709167</v>
          </cell>
          <cell r="G682" t="str">
            <v>DIVIDE</v>
          </cell>
          <cell r="H682" t="str">
            <v>Initial Mass</v>
          </cell>
        </row>
        <row r="683">
          <cell r="A683">
            <v>709167</v>
          </cell>
          <cell r="G683" t="str">
            <v>DIVIDE</v>
          </cell>
          <cell r="H683" t="str">
            <v>Sum Mass</v>
          </cell>
        </row>
        <row r="684">
          <cell r="A684">
            <v>709167</v>
          </cell>
          <cell r="G684" t="str">
            <v>DIVIDE</v>
          </cell>
          <cell r="H684" t="str">
            <v>Final Mass</v>
          </cell>
        </row>
        <row r="685">
          <cell r="A685">
            <v>709167</v>
          </cell>
          <cell r="G685" t="str">
            <v>DIVIDE</v>
          </cell>
          <cell r="H685" t="str">
            <v>+0.500 mm</v>
          </cell>
        </row>
        <row r="686">
          <cell r="A686">
            <v>709167</v>
          </cell>
          <cell r="G686" t="str">
            <v>DIVIDE</v>
          </cell>
          <cell r="H686" t="str">
            <v>+0.00 mm</v>
          </cell>
        </row>
        <row r="687">
          <cell r="A687">
            <v>709167</v>
          </cell>
          <cell r="G687" t="str">
            <v>DIVIDE</v>
          </cell>
          <cell r="H687" t="str">
            <v>+0.500mm Mass%</v>
          </cell>
        </row>
        <row r="688">
          <cell r="A688">
            <v>709167</v>
          </cell>
          <cell r="G688" t="str">
            <v>DIVIDE</v>
          </cell>
          <cell r="H688" t="str">
            <v>+0.00mm Mass%</v>
          </cell>
        </row>
        <row r="689">
          <cell r="A689">
            <v>709167</v>
          </cell>
          <cell r="G689" t="str">
            <v>SIZE_FRACT</v>
          </cell>
          <cell r="H689" t="str">
            <v>Replicates Required</v>
          </cell>
        </row>
        <row r="690">
          <cell r="A690">
            <v>709167</v>
          </cell>
          <cell r="G690" t="str">
            <v>SIZE_FRACT</v>
          </cell>
          <cell r="H690" t="str">
            <v>Ash Deviation</v>
          </cell>
        </row>
        <row r="691">
          <cell r="A691">
            <v>709167</v>
          </cell>
          <cell r="G691" t="str">
            <v>SIZE_FRACT</v>
          </cell>
          <cell r="H691" t="str">
            <v>Ash (air-dry)</v>
          </cell>
        </row>
        <row r="692">
          <cell r="A692">
            <v>709168</v>
          </cell>
          <cell r="G692" t="str">
            <v>WET_MASS</v>
          </cell>
          <cell r="H692" t="str">
            <v>Wet Mass</v>
          </cell>
          <cell r="I692" t="str">
            <v>2887</v>
          </cell>
        </row>
        <row r="693">
          <cell r="A693">
            <v>709168</v>
          </cell>
          <cell r="G693" t="str">
            <v>WET_MASS</v>
          </cell>
          <cell r="H693" t="str">
            <v>Dry Mass</v>
          </cell>
          <cell r="I693" t="str">
            <v>2548</v>
          </cell>
        </row>
        <row r="694">
          <cell r="A694">
            <v>709168</v>
          </cell>
          <cell r="G694" t="str">
            <v>RAW</v>
          </cell>
          <cell r="H694" t="str">
            <v>Replicates Required</v>
          </cell>
          <cell r="I694" t="str">
            <v>2</v>
          </cell>
        </row>
        <row r="695">
          <cell r="A695">
            <v>709168</v>
          </cell>
          <cell r="G695" t="str">
            <v>RAW</v>
          </cell>
          <cell r="H695" t="str">
            <v>Ash Deviation</v>
          </cell>
          <cell r="I695" t="str">
            <v>0.031</v>
          </cell>
        </row>
        <row r="696">
          <cell r="A696">
            <v>709168</v>
          </cell>
          <cell r="G696" t="str">
            <v>RAW</v>
          </cell>
          <cell r="H696" t="str">
            <v>Ash (air-dry)</v>
          </cell>
          <cell r="I696" t="str">
            <v>69.05</v>
          </cell>
        </row>
        <row r="697">
          <cell r="A697">
            <v>709168</v>
          </cell>
          <cell r="G697" t="str">
            <v>RAW</v>
          </cell>
          <cell r="H697" t="str">
            <v>Primary Moisture</v>
          </cell>
          <cell r="I697" t="str">
            <v>10.20</v>
          </cell>
        </row>
        <row r="698">
          <cell r="A698">
            <v>709168</v>
          </cell>
          <cell r="G698" t="str">
            <v>RAW</v>
          </cell>
          <cell r="H698" t="str">
            <v>Date Analysed</v>
          </cell>
          <cell r="I698" t="str">
            <v>01/08/2011 06:58:00 AM</v>
          </cell>
        </row>
        <row r="699">
          <cell r="A699">
            <v>709168</v>
          </cell>
          <cell r="G699" t="str">
            <v>RAW</v>
          </cell>
          <cell r="H699" t="str">
            <v>Date Analysed</v>
          </cell>
          <cell r="I699" t="str">
            <v>01/08/2011 06:58:00 AM</v>
          </cell>
        </row>
        <row r="700">
          <cell r="A700">
            <v>709168</v>
          </cell>
          <cell r="G700" t="str">
            <v>RAW</v>
          </cell>
          <cell r="H700" t="str">
            <v>Ash raw</v>
          </cell>
          <cell r="I700" t="str">
            <v>69.032</v>
          </cell>
        </row>
        <row r="701">
          <cell r="A701">
            <v>709168</v>
          </cell>
          <cell r="G701" t="str">
            <v>RAW</v>
          </cell>
          <cell r="H701" t="str">
            <v>Ash raw</v>
          </cell>
          <cell r="I701" t="str">
            <v>69.063</v>
          </cell>
        </row>
        <row r="702">
          <cell r="A702">
            <v>709168</v>
          </cell>
          <cell r="G702" t="str">
            <v>RAW</v>
          </cell>
          <cell r="H702" t="str">
            <v>Ash Individuals</v>
          </cell>
          <cell r="I702" t="str">
            <v>69.032</v>
          </cell>
        </row>
        <row r="703">
          <cell r="A703">
            <v>709168</v>
          </cell>
          <cell r="G703" t="str">
            <v>RAW</v>
          </cell>
          <cell r="H703" t="str">
            <v>Ash Individuals</v>
          </cell>
          <cell r="I703" t="str">
            <v>69.063</v>
          </cell>
        </row>
        <row r="704">
          <cell r="A704">
            <v>709168</v>
          </cell>
          <cell r="G704" t="str">
            <v>RAW</v>
          </cell>
          <cell r="H704" t="str">
            <v>Associated Moisture</v>
          </cell>
          <cell r="I704" t="str">
            <v>10.20</v>
          </cell>
        </row>
        <row r="705">
          <cell r="A705">
            <v>709168</v>
          </cell>
          <cell r="G705" t="str">
            <v>RAW</v>
          </cell>
          <cell r="H705" t="str">
            <v>Associated Moisture</v>
          </cell>
          <cell r="I705" t="str">
            <v>10.20</v>
          </cell>
        </row>
        <row r="706">
          <cell r="A706">
            <v>709168</v>
          </cell>
          <cell r="G706" t="str">
            <v>RAW</v>
          </cell>
          <cell r="H706" t="str">
            <v>Replicates Required</v>
          </cell>
          <cell r="I706" t="str">
            <v>2</v>
          </cell>
        </row>
        <row r="707">
          <cell r="A707">
            <v>709168</v>
          </cell>
          <cell r="G707" t="str">
            <v>RAW</v>
          </cell>
          <cell r="H707" t="str">
            <v>Moisture Deviation</v>
          </cell>
          <cell r="I707" t="str">
            <v>0.020</v>
          </cell>
        </row>
        <row r="708">
          <cell r="A708">
            <v>709168</v>
          </cell>
          <cell r="G708" t="str">
            <v>RAW</v>
          </cell>
          <cell r="H708" t="str">
            <v>Moisture (air-dry)</v>
          </cell>
          <cell r="I708" t="str">
            <v>10.20</v>
          </cell>
        </row>
        <row r="709">
          <cell r="A709">
            <v>709168</v>
          </cell>
          <cell r="G709" t="str">
            <v>RAW</v>
          </cell>
          <cell r="H709" t="str">
            <v>Date Analysed</v>
          </cell>
          <cell r="I709" t="str">
            <v>01/08/2011 07:03:00 AM</v>
          </cell>
        </row>
        <row r="710">
          <cell r="A710">
            <v>709168</v>
          </cell>
          <cell r="G710" t="str">
            <v>RAW</v>
          </cell>
          <cell r="H710" t="str">
            <v>Date Analysed</v>
          </cell>
          <cell r="I710" t="str">
            <v>01/08/2011 07:04:00 AM</v>
          </cell>
        </row>
        <row r="711">
          <cell r="A711">
            <v>709168</v>
          </cell>
          <cell r="G711" t="str">
            <v>RAW</v>
          </cell>
          <cell r="H711" t="str">
            <v>Moisture Individual</v>
          </cell>
          <cell r="I711" t="str">
            <v>10.19</v>
          </cell>
        </row>
        <row r="712">
          <cell r="A712">
            <v>709168</v>
          </cell>
          <cell r="G712" t="str">
            <v>RAW</v>
          </cell>
          <cell r="H712" t="str">
            <v>Moisture Individual</v>
          </cell>
          <cell r="I712" t="str">
            <v>10.21</v>
          </cell>
        </row>
        <row r="713">
          <cell r="A713">
            <v>709168</v>
          </cell>
          <cell r="G713" t="str">
            <v>RAW</v>
          </cell>
          <cell r="H713" t="str">
            <v>Replicates Required</v>
          </cell>
          <cell r="I713" t="str">
            <v>2</v>
          </cell>
        </row>
        <row r="714">
          <cell r="A714">
            <v>709168</v>
          </cell>
          <cell r="G714" t="str">
            <v>RAW</v>
          </cell>
          <cell r="H714" t="str">
            <v>RD Deviation</v>
          </cell>
          <cell r="I714" t="str">
            <v>0.009</v>
          </cell>
        </row>
        <row r="715">
          <cell r="A715">
            <v>709168</v>
          </cell>
          <cell r="G715" t="str">
            <v>RAW</v>
          </cell>
          <cell r="H715" t="str">
            <v>Relative Density (air-dry)</v>
          </cell>
          <cell r="I715" t="str">
            <v>2.128</v>
          </cell>
        </row>
        <row r="716">
          <cell r="A716">
            <v>709168</v>
          </cell>
          <cell r="G716" t="str">
            <v>RAW</v>
          </cell>
          <cell r="H716" t="str">
            <v>Primary Moisture</v>
          </cell>
          <cell r="I716" t="str">
            <v>10.20</v>
          </cell>
        </row>
        <row r="717">
          <cell r="A717">
            <v>709168</v>
          </cell>
          <cell r="G717" t="str">
            <v>RAW</v>
          </cell>
          <cell r="H717" t="str">
            <v>Relative Density (dry)</v>
          </cell>
          <cell r="I717" t="str">
            <v>2.441</v>
          </cell>
        </row>
        <row r="718">
          <cell r="A718">
            <v>709168</v>
          </cell>
          <cell r="G718" t="str">
            <v>RAW</v>
          </cell>
          <cell r="H718" t="str">
            <v>Bottle Number</v>
          </cell>
          <cell r="I718" t="str">
            <v>48</v>
          </cell>
        </row>
        <row r="719">
          <cell r="A719">
            <v>709168</v>
          </cell>
          <cell r="G719" t="str">
            <v>RAW</v>
          </cell>
          <cell r="H719" t="str">
            <v>Bottle Number</v>
          </cell>
          <cell r="I719" t="str">
            <v>49</v>
          </cell>
        </row>
        <row r="720">
          <cell r="A720">
            <v>709168</v>
          </cell>
          <cell r="G720" t="str">
            <v>RAW</v>
          </cell>
          <cell r="H720" t="str">
            <v>Sample Weight</v>
          </cell>
          <cell r="I720" t="str">
            <v>2.0037</v>
          </cell>
        </row>
        <row r="721">
          <cell r="A721">
            <v>709168</v>
          </cell>
          <cell r="G721" t="str">
            <v>RAW</v>
          </cell>
          <cell r="H721" t="str">
            <v>Sample Weight</v>
          </cell>
          <cell r="I721" t="str">
            <v>2.0024</v>
          </cell>
        </row>
        <row r="722">
          <cell r="A722">
            <v>709168</v>
          </cell>
          <cell r="G722" t="str">
            <v>RAW</v>
          </cell>
          <cell r="H722" t="str">
            <v>Bottle Wt</v>
          </cell>
          <cell r="I722" t="str">
            <v>84.7987</v>
          </cell>
        </row>
        <row r="723">
          <cell r="A723">
            <v>709168</v>
          </cell>
          <cell r="G723" t="str">
            <v>RAW</v>
          </cell>
          <cell r="H723" t="str">
            <v>Bottle Wt</v>
          </cell>
          <cell r="I723" t="str">
            <v>83.4222</v>
          </cell>
        </row>
        <row r="724">
          <cell r="A724">
            <v>709168</v>
          </cell>
          <cell r="G724" t="str">
            <v>RAW</v>
          </cell>
          <cell r="H724" t="str">
            <v>Date Analysed</v>
          </cell>
          <cell r="I724" t="str">
            <v>31/07/2011 11:50:00 PM</v>
          </cell>
        </row>
        <row r="725">
          <cell r="A725">
            <v>709168</v>
          </cell>
          <cell r="G725" t="str">
            <v>RAW</v>
          </cell>
          <cell r="H725" t="str">
            <v>Date Analysed</v>
          </cell>
          <cell r="I725" t="str">
            <v>31/07/2011 11:51:00 PM</v>
          </cell>
        </row>
        <row r="726">
          <cell r="A726">
            <v>709168</v>
          </cell>
          <cell r="G726" t="str">
            <v>RAW</v>
          </cell>
          <cell r="H726" t="str">
            <v>Final Bottle</v>
          </cell>
          <cell r="I726" t="str">
            <v>85.8630</v>
          </cell>
        </row>
        <row r="727">
          <cell r="A727">
            <v>709168</v>
          </cell>
          <cell r="G727" t="str">
            <v>RAW</v>
          </cell>
          <cell r="H727" t="str">
            <v>Final Bottle</v>
          </cell>
          <cell r="I727" t="str">
            <v>84.4819</v>
          </cell>
        </row>
        <row r="728">
          <cell r="A728">
            <v>709168</v>
          </cell>
          <cell r="G728" t="str">
            <v>RAW</v>
          </cell>
          <cell r="H728" t="str">
            <v>RD Raw</v>
          </cell>
          <cell r="I728" t="str">
            <v>2.133</v>
          </cell>
        </row>
        <row r="729">
          <cell r="A729">
            <v>709168</v>
          </cell>
          <cell r="G729" t="str">
            <v>RAW</v>
          </cell>
          <cell r="H729" t="str">
            <v>RD Raw</v>
          </cell>
          <cell r="I729" t="str">
            <v>2.124</v>
          </cell>
        </row>
        <row r="730">
          <cell r="A730">
            <v>709168</v>
          </cell>
          <cell r="G730" t="str">
            <v>RAW</v>
          </cell>
          <cell r="H730" t="str">
            <v>RD Individuals</v>
          </cell>
          <cell r="I730" t="str">
            <v>2.133</v>
          </cell>
        </row>
        <row r="731">
          <cell r="A731">
            <v>709168</v>
          </cell>
          <cell r="G731" t="str">
            <v>RAW</v>
          </cell>
          <cell r="H731" t="str">
            <v>RD Individuals</v>
          </cell>
          <cell r="I731" t="str">
            <v>2.124</v>
          </cell>
        </row>
        <row r="732">
          <cell r="A732">
            <v>709168</v>
          </cell>
          <cell r="G732" t="str">
            <v>RAW</v>
          </cell>
          <cell r="H732" t="str">
            <v>Associated Moisture</v>
          </cell>
          <cell r="I732" t="str">
            <v>10.20</v>
          </cell>
        </row>
        <row r="733">
          <cell r="A733">
            <v>709168</v>
          </cell>
          <cell r="G733" t="str">
            <v>RAW</v>
          </cell>
          <cell r="H733" t="str">
            <v>Associated Moisture</v>
          </cell>
          <cell r="I733" t="str">
            <v>10.20</v>
          </cell>
        </row>
        <row r="734">
          <cell r="A734">
            <v>709168</v>
          </cell>
          <cell r="G734" t="str">
            <v>DIVIDE</v>
          </cell>
          <cell r="H734" t="str">
            <v>Initial Mass</v>
          </cell>
          <cell r="I734" t="str">
            <v>2191</v>
          </cell>
        </row>
        <row r="735">
          <cell r="A735">
            <v>709168</v>
          </cell>
          <cell r="G735" t="str">
            <v>DIVIDE</v>
          </cell>
          <cell r="H735" t="str">
            <v>Date Analysed</v>
          </cell>
        </row>
        <row r="736">
          <cell r="A736">
            <v>709168</v>
          </cell>
          <cell r="G736" t="str">
            <v>DIVIDE</v>
          </cell>
          <cell r="H736" t="str">
            <v>Initial Mass</v>
          </cell>
        </row>
        <row r="737">
          <cell r="A737">
            <v>709168</v>
          </cell>
          <cell r="G737" t="str">
            <v>DIVIDE</v>
          </cell>
          <cell r="H737" t="str">
            <v>Sum Mass</v>
          </cell>
        </row>
        <row r="738">
          <cell r="A738">
            <v>709168</v>
          </cell>
          <cell r="G738" t="str">
            <v>DIVIDE</v>
          </cell>
          <cell r="H738" t="str">
            <v>Final Mass</v>
          </cell>
        </row>
        <row r="739">
          <cell r="A739">
            <v>709168</v>
          </cell>
          <cell r="G739" t="str">
            <v>DIVIDE</v>
          </cell>
          <cell r="H739" t="str">
            <v>+0.500 mm</v>
          </cell>
        </row>
        <row r="740">
          <cell r="A740">
            <v>709168</v>
          </cell>
          <cell r="G740" t="str">
            <v>DIVIDE</v>
          </cell>
          <cell r="H740" t="str">
            <v>+0.00 mm</v>
          </cell>
        </row>
        <row r="741">
          <cell r="A741">
            <v>709168</v>
          </cell>
          <cell r="G741" t="str">
            <v>DIVIDE</v>
          </cell>
          <cell r="H741" t="str">
            <v>+0.500mm Mass%</v>
          </cell>
        </row>
        <row r="742">
          <cell r="A742">
            <v>709168</v>
          </cell>
          <cell r="G742" t="str">
            <v>DIVIDE</v>
          </cell>
          <cell r="H742" t="str">
            <v>+0.00mm Mass%</v>
          </cell>
        </row>
        <row r="743">
          <cell r="A743">
            <v>709168</v>
          </cell>
          <cell r="G743" t="str">
            <v>SIZE_FRACT</v>
          </cell>
          <cell r="H743" t="str">
            <v>Replicates Required</v>
          </cell>
        </row>
        <row r="744">
          <cell r="A744">
            <v>709168</v>
          </cell>
          <cell r="G744" t="str">
            <v>SIZE_FRACT</v>
          </cell>
          <cell r="H744" t="str">
            <v>Ash Deviation</v>
          </cell>
        </row>
        <row r="745">
          <cell r="A745">
            <v>709168</v>
          </cell>
          <cell r="G745" t="str">
            <v>SIZE_FRACT</v>
          </cell>
          <cell r="H745" t="str">
            <v>Ash (air-dry)</v>
          </cell>
        </row>
        <row r="746">
          <cell r="A746">
            <v>709169</v>
          </cell>
          <cell r="G746" t="str">
            <v>WET_MASS</v>
          </cell>
          <cell r="H746" t="str">
            <v>Wet Mass</v>
          </cell>
          <cell r="I746" t="str">
            <v>7037</v>
          </cell>
        </row>
        <row r="747">
          <cell r="A747">
            <v>709169</v>
          </cell>
          <cell r="G747" t="str">
            <v>WET_MASS</v>
          </cell>
          <cell r="H747" t="str">
            <v>Dry Mass</v>
          </cell>
          <cell r="I747" t="str">
            <v>6491</v>
          </cell>
        </row>
        <row r="748">
          <cell r="A748">
            <v>709169</v>
          </cell>
          <cell r="G748" t="str">
            <v>RAW</v>
          </cell>
          <cell r="H748" t="str">
            <v>Replicates Required</v>
          </cell>
          <cell r="I748" t="str">
            <v>2</v>
          </cell>
        </row>
        <row r="749">
          <cell r="A749">
            <v>709169</v>
          </cell>
          <cell r="G749" t="str">
            <v>RAW</v>
          </cell>
          <cell r="H749" t="str">
            <v>Ash Deviation</v>
          </cell>
          <cell r="I749" t="str">
            <v>0.106</v>
          </cell>
        </row>
        <row r="750">
          <cell r="A750">
            <v>709169</v>
          </cell>
          <cell r="G750" t="str">
            <v>RAW</v>
          </cell>
          <cell r="H750" t="str">
            <v>Ash (air-dry)</v>
          </cell>
          <cell r="I750" t="str">
            <v>60.29</v>
          </cell>
        </row>
        <row r="751">
          <cell r="A751">
            <v>709169</v>
          </cell>
          <cell r="G751" t="str">
            <v>RAW</v>
          </cell>
          <cell r="H751" t="str">
            <v>Primary Moisture</v>
          </cell>
          <cell r="I751" t="str">
            <v>8.50</v>
          </cell>
        </row>
        <row r="752">
          <cell r="A752">
            <v>709169</v>
          </cell>
          <cell r="G752" t="str">
            <v>RAW</v>
          </cell>
          <cell r="H752" t="str">
            <v>Date Analysed</v>
          </cell>
          <cell r="I752" t="str">
            <v>01/08/2011 07:01:00 AM</v>
          </cell>
        </row>
        <row r="753">
          <cell r="A753">
            <v>709169</v>
          </cell>
          <cell r="G753" t="str">
            <v>RAW</v>
          </cell>
          <cell r="H753" t="str">
            <v>Date Analysed</v>
          </cell>
          <cell r="I753" t="str">
            <v>01/08/2011 07:01:00 AM</v>
          </cell>
        </row>
        <row r="754">
          <cell r="A754">
            <v>709169</v>
          </cell>
          <cell r="G754" t="str">
            <v>RAW</v>
          </cell>
          <cell r="H754" t="str">
            <v>Ash raw</v>
          </cell>
          <cell r="I754" t="str">
            <v>60.347</v>
          </cell>
        </row>
        <row r="755">
          <cell r="A755">
            <v>709169</v>
          </cell>
          <cell r="G755" t="str">
            <v>RAW</v>
          </cell>
          <cell r="H755" t="str">
            <v>Ash raw</v>
          </cell>
          <cell r="I755" t="str">
            <v>60.241</v>
          </cell>
        </row>
        <row r="756">
          <cell r="A756">
            <v>709169</v>
          </cell>
          <cell r="G756" t="str">
            <v>RAW</v>
          </cell>
          <cell r="H756" t="str">
            <v>Ash Individuals</v>
          </cell>
          <cell r="I756" t="str">
            <v>60.347</v>
          </cell>
        </row>
        <row r="757">
          <cell r="A757">
            <v>709169</v>
          </cell>
          <cell r="G757" t="str">
            <v>RAW</v>
          </cell>
          <cell r="H757" t="str">
            <v>Ash Individuals</v>
          </cell>
          <cell r="I757" t="str">
            <v>60.241</v>
          </cell>
        </row>
        <row r="758">
          <cell r="A758">
            <v>709169</v>
          </cell>
          <cell r="G758" t="str">
            <v>RAW</v>
          </cell>
          <cell r="H758" t="str">
            <v>Associated Moisture</v>
          </cell>
          <cell r="I758" t="str">
            <v>8.50</v>
          </cell>
        </row>
        <row r="759">
          <cell r="A759">
            <v>709169</v>
          </cell>
          <cell r="G759" t="str">
            <v>RAW</v>
          </cell>
          <cell r="H759" t="str">
            <v>Associated Moisture</v>
          </cell>
          <cell r="I759" t="str">
            <v>8.50</v>
          </cell>
        </row>
        <row r="760">
          <cell r="A760">
            <v>709169</v>
          </cell>
          <cell r="G760" t="str">
            <v>RAW</v>
          </cell>
          <cell r="H760" t="str">
            <v>Replicates Required</v>
          </cell>
          <cell r="I760" t="str">
            <v>2</v>
          </cell>
        </row>
        <row r="761">
          <cell r="A761">
            <v>709169</v>
          </cell>
          <cell r="G761" t="str">
            <v>RAW</v>
          </cell>
          <cell r="H761" t="str">
            <v>Moisture Deviation</v>
          </cell>
          <cell r="I761" t="str">
            <v>0.000</v>
          </cell>
        </row>
        <row r="762">
          <cell r="A762">
            <v>709169</v>
          </cell>
          <cell r="G762" t="str">
            <v>RAW</v>
          </cell>
          <cell r="H762" t="str">
            <v>Moisture (air-dry)</v>
          </cell>
          <cell r="I762" t="str">
            <v>8.50</v>
          </cell>
        </row>
        <row r="763">
          <cell r="A763">
            <v>709169</v>
          </cell>
          <cell r="G763" t="str">
            <v>RAW</v>
          </cell>
          <cell r="H763" t="str">
            <v>Date Analysed</v>
          </cell>
          <cell r="I763" t="str">
            <v>01/08/2011 07:07:00 AM</v>
          </cell>
        </row>
        <row r="764">
          <cell r="A764">
            <v>709169</v>
          </cell>
          <cell r="G764" t="str">
            <v>RAW</v>
          </cell>
          <cell r="H764" t="str">
            <v>Date Analysed</v>
          </cell>
          <cell r="I764" t="str">
            <v>01/08/2011 07:08:00 AM</v>
          </cell>
        </row>
        <row r="765">
          <cell r="A765">
            <v>709169</v>
          </cell>
          <cell r="G765" t="str">
            <v>RAW</v>
          </cell>
          <cell r="H765" t="str">
            <v>Moisture Individual</v>
          </cell>
          <cell r="I765" t="str">
            <v>8.50</v>
          </cell>
        </row>
        <row r="766">
          <cell r="A766">
            <v>709169</v>
          </cell>
          <cell r="G766" t="str">
            <v>RAW</v>
          </cell>
          <cell r="H766" t="str">
            <v>Moisture Individual</v>
          </cell>
          <cell r="I766" t="str">
            <v>8.50</v>
          </cell>
        </row>
        <row r="767">
          <cell r="A767">
            <v>709169</v>
          </cell>
          <cell r="G767" t="str">
            <v>RAW</v>
          </cell>
          <cell r="H767" t="str">
            <v>Replicates Required</v>
          </cell>
          <cell r="I767" t="str">
            <v>2</v>
          </cell>
        </row>
        <row r="768">
          <cell r="A768">
            <v>709169</v>
          </cell>
          <cell r="G768" t="str">
            <v>RAW</v>
          </cell>
          <cell r="H768" t="str">
            <v>RD Deviation</v>
          </cell>
          <cell r="I768" t="str">
            <v>0.012</v>
          </cell>
        </row>
        <row r="769">
          <cell r="A769">
            <v>709169</v>
          </cell>
          <cell r="G769" t="str">
            <v>RAW</v>
          </cell>
          <cell r="H769" t="str">
            <v>Relative Density (air-dry)</v>
          </cell>
          <cell r="I769" t="str">
            <v>2.007</v>
          </cell>
        </row>
        <row r="770">
          <cell r="A770">
            <v>709169</v>
          </cell>
          <cell r="G770" t="str">
            <v>RAW</v>
          </cell>
          <cell r="H770" t="str">
            <v>Primary Moisture</v>
          </cell>
          <cell r="I770" t="str">
            <v>8.50</v>
          </cell>
        </row>
        <row r="771">
          <cell r="A771">
            <v>709169</v>
          </cell>
          <cell r="G771" t="str">
            <v>RAW</v>
          </cell>
          <cell r="H771" t="str">
            <v>Relative Density (dry)</v>
          </cell>
          <cell r="I771" t="str">
            <v>2.214</v>
          </cell>
        </row>
        <row r="772">
          <cell r="A772">
            <v>709169</v>
          </cell>
          <cell r="G772" t="str">
            <v>RAW</v>
          </cell>
          <cell r="H772" t="str">
            <v>Bottle Number</v>
          </cell>
          <cell r="I772" t="str">
            <v>55</v>
          </cell>
        </row>
        <row r="773">
          <cell r="A773">
            <v>709169</v>
          </cell>
          <cell r="G773" t="str">
            <v>RAW</v>
          </cell>
          <cell r="H773" t="str">
            <v>Bottle Number</v>
          </cell>
          <cell r="I773" t="str">
            <v>56</v>
          </cell>
        </row>
        <row r="774">
          <cell r="A774">
            <v>709169</v>
          </cell>
          <cell r="G774" t="str">
            <v>RAW</v>
          </cell>
          <cell r="H774" t="str">
            <v>Sample Weight</v>
          </cell>
          <cell r="I774" t="str">
            <v>2.0018</v>
          </cell>
        </row>
        <row r="775">
          <cell r="A775">
            <v>709169</v>
          </cell>
          <cell r="G775" t="str">
            <v>RAW</v>
          </cell>
          <cell r="H775" t="str">
            <v>Sample Weight</v>
          </cell>
          <cell r="I775" t="str">
            <v>2.0026</v>
          </cell>
        </row>
        <row r="776">
          <cell r="A776">
            <v>709169</v>
          </cell>
          <cell r="G776" t="str">
            <v>RAW</v>
          </cell>
          <cell r="H776" t="str">
            <v>Bottle Wt</v>
          </cell>
          <cell r="I776" t="str">
            <v>84.9277</v>
          </cell>
        </row>
        <row r="777">
          <cell r="A777">
            <v>709169</v>
          </cell>
          <cell r="G777" t="str">
            <v>RAW</v>
          </cell>
          <cell r="H777" t="str">
            <v>Bottle Wt</v>
          </cell>
          <cell r="I777" t="str">
            <v>83.6479</v>
          </cell>
        </row>
        <row r="778">
          <cell r="A778">
            <v>709169</v>
          </cell>
          <cell r="G778" t="str">
            <v>RAW</v>
          </cell>
          <cell r="H778" t="str">
            <v>Date Analysed</v>
          </cell>
          <cell r="I778" t="str">
            <v>31/07/2011 11:53:00 PM</v>
          </cell>
        </row>
        <row r="779">
          <cell r="A779">
            <v>709169</v>
          </cell>
          <cell r="G779" t="str">
            <v>RAW</v>
          </cell>
          <cell r="H779" t="str">
            <v>Date Analysed</v>
          </cell>
          <cell r="I779" t="str">
            <v>31/07/2011 11:54:00 PM</v>
          </cell>
        </row>
        <row r="780">
          <cell r="A780">
            <v>709169</v>
          </cell>
          <cell r="G780" t="str">
            <v>RAW</v>
          </cell>
          <cell r="H780" t="str">
            <v>Final Bottle</v>
          </cell>
          <cell r="I780" t="str">
            <v>85.9350</v>
          </cell>
        </row>
        <row r="781">
          <cell r="A781">
            <v>709169</v>
          </cell>
          <cell r="G781" t="str">
            <v>RAW</v>
          </cell>
          <cell r="H781" t="str">
            <v>Final Bottle</v>
          </cell>
          <cell r="I781" t="str">
            <v>84.6495</v>
          </cell>
        </row>
        <row r="782">
          <cell r="A782">
            <v>709169</v>
          </cell>
          <cell r="G782" t="str">
            <v>RAW</v>
          </cell>
          <cell r="H782" t="str">
            <v>RD Raw</v>
          </cell>
          <cell r="I782" t="str">
            <v>2.013</v>
          </cell>
        </row>
        <row r="783">
          <cell r="A783">
            <v>709169</v>
          </cell>
          <cell r="G783" t="str">
            <v>RAW</v>
          </cell>
          <cell r="H783" t="str">
            <v>RD Raw</v>
          </cell>
          <cell r="I783" t="str">
            <v>2.001</v>
          </cell>
        </row>
        <row r="784">
          <cell r="A784">
            <v>709169</v>
          </cell>
          <cell r="G784" t="str">
            <v>RAW</v>
          </cell>
          <cell r="H784" t="str">
            <v>RD Individuals</v>
          </cell>
          <cell r="I784" t="str">
            <v>2.013</v>
          </cell>
        </row>
        <row r="785">
          <cell r="A785">
            <v>709169</v>
          </cell>
          <cell r="G785" t="str">
            <v>RAW</v>
          </cell>
          <cell r="H785" t="str">
            <v>RD Individuals</v>
          </cell>
          <cell r="I785" t="str">
            <v>2.001</v>
          </cell>
        </row>
        <row r="786">
          <cell r="A786">
            <v>709169</v>
          </cell>
          <cell r="G786" t="str">
            <v>RAW</v>
          </cell>
          <cell r="H786" t="str">
            <v>Associated Moisture</v>
          </cell>
          <cell r="I786" t="str">
            <v>8.50</v>
          </cell>
        </row>
        <row r="787">
          <cell r="A787">
            <v>709169</v>
          </cell>
          <cell r="G787" t="str">
            <v>RAW</v>
          </cell>
          <cell r="H787" t="str">
            <v>Associated Moisture</v>
          </cell>
          <cell r="I787" t="str">
            <v>8.50</v>
          </cell>
        </row>
        <row r="788">
          <cell r="A788">
            <v>709169</v>
          </cell>
          <cell r="G788" t="str">
            <v>DIVIDE</v>
          </cell>
          <cell r="H788" t="str">
            <v>Initial Mass</v>
          </cell>
          <cell r="I788" t="str">
            <v>5711</v>
          </cell>
        </row>
        <row r="789">
          <cell r="A789">
            <v>709169</v>
          </cell>
          <cell r="G789" t="str">
            <v>DIVIDE</v>
          </cell>
          <cell r="H789" t="str">
            <v>Date Analysed</v>
          </cell>
        </row>
        <row r="790">
          <cell r="A790">
            <v>709169</v>
          </cell>
          <cell r="G790" t="str">
            <v>DIVIDE</v>
          </cell>
          <cell r="H790" t="str">
            <v>Initial Mass</v>
          </cell>
        </row>
        <row r="791">
          <cell r="A791">
            <v>709169</v>
          </cell>
          <cell r="G791" t="str">
            <v>DIVIDE</v>
          </cell>
          <cell r="H791" t="str">
            <v>Sum Mass</v>
          </cell>
        </row>
        <row r="792">
          <cell r="A792">
            <v>709169</v>
          </cell>
          <cell r="G792" t="str">
            <v>DIVIDE</v>
          </cell>
          <cell r="H792" t="str">
            <v>Final Mass</v>
          </cell>
        </row>
        <row r="793">
          <cell r="A793">
            <v>709169</v>
          </cell>
          <cell r="G793" t="str">
            <v>DIVIDE</v>
          </cell>
          <cell r="H793" t="str">
            <v>+0.500 mm</v>
          </cell>
        </row>
        <row r="794">
          <cell r="A794">
            <v>709169</v>
          </cell>
          <cell r="G794" t="str">
            <v>DIVIDE</v>
          </cell>
          <cell r="H794" t="str">
            <v>+0.00 mm</v>
          </cell>
        </row>
        <row r="795">
          <cell r="A795">
            <v>709169</v>
          </cell>
          <cell r="G795" t="str">
            <v>DIVIDE</v>
          </cell>
          <cell r="H795" t="str">
            <v>+0.500mm Mass%</v>
          </cell>
        </row>
        <row r="796">
          <cell r="A796">
            <v>709169</v>
          </cell>
          <cell r="G796" t="str">
            <v>DIVIDE</v>
          </cell>
          <cell r="H796" t="str">
            <v>+0.00mm Mass%</v>
          </cell>
        </row>
        <row r="797">
          <cell r="A797">
            <v>709169</v>
          </cell>
          <cell r="G797" t="str">
            <v>SIZE_FRACT</v>
          </cell>
          <cell r="H797" t="str">
            <v>Replicates Required</v>
          </cell>
        </row>
        <row r="798">
          <cell r="A798">
            <v>709169</v>
          </cell>
          <cell r="G798" t="str">
            <v>SIZE_FRACT</v>
          </cell>
          <cell r="H798" t="str">
            <v>Ash Deviation</v>
          </cell>
        </row>
        <row r="799">
          <cell r="A799">
            <v>709169</v>
          </cell>
          <cell r="G799" t="str">
            <v>SIZE_FRACT</v>
          </cell>
          <cell r="H799" t="str">
            <v>Ash (air-dry)</v>
          </cell>
        </row>
        <row r="800">
          <cell r="A800">
            <v>709170</v>
          </cell>
          <cell r="G800" t="str">
            <v>WET_MASS</v>
          </cell>
          <cell r="H800" t="str">
            <v>Wet Mass</v>
          </cell>
          <cell r="I800" t="str">
            <v>791</v>
          </cell>
        </row>
        <row r="801">
          <cell r="A801">
            <v>709170</v>
          </cell>
          <cell r="G801" t="str">
            <v>WET_MASS</v>
          </cell>
          <cell r="H801" t="str">
            <v>Dry Mass</v>
          </cell>
          <cell r="I801" t="str">
            <v>642</v>
          </cell>
        </row>
        <row r="802">
          <cell r="A802">
            <v>709170</v>
          </cell>
          <cell r="G802" t="str">
            <v>RAW</v>
          </cell>
          <cell r="H802" t="str">
            <v>Replicates Required</v>
          </cell>
          <cell r="I802" t="str">
            <v>2</v>
          </cell>
        </row>
        <row r="803">
          <cell r="A803">
            <v>709170</v>
          </cell>
          <cell r="G803" t="str">
            <v>RAW</v>
          </cell>
          <cell r="H803" t="str">
            <v>Ash Deviation</v>
          </cell>
          <cell r="I803" t="str">
            <v>0.123</v>
          </cell>
        </row>
        <row r="804">
          <cell r="A804">
            <v>709170</v>
          </cell>
          <cell r="G804" t="str">
            <v>RAW</v>
          </cell>
          <cell r="H804" t="str">
            <v>Ash (air-dry)</v>
          </cell>
          <cell r="I804" t="str">
            <v>22.88</v>
          </cell>
        </row>
        <row r="805">
          <cell r="A805">
            <v>709170</v>
          </cell>
          <cell r="G805" t="str">
            <v>RAW</v>
          </cell>
          <cell r="H805" t="str">
            <v>Primary Moisture</v>
          </cell>
          <cell r="I805" t="str">
            <v>9.58</v>
          </cell>
        </row>
        <row r="806">
          <cell r="A806">
            <v>709170</v>
          </cell>
          <cell r="G806" t="str">
            <v>RAW</v>
          </cell>
          <cell r="H806" t="str">
            <v>Date Analysed</v>
          </cell>
          <cell r="I806" t="str">
            <v>01/08/2011 07:03:00 AM</v>
          </cell>
        </row>
        <row r="807">
          <cell r="A807">
            <v>709170</v>
          </cell>
          <cell r="G807" t="str">
            <v>RAW</v>
          </cell>
          <cell r="H807" t="str">
            <v>Date Analysed</v>
          </cell>
          <cell r="I807" t="str">
            <v>01/08/2011 07:04:00 AM</v>
          </cell>
        </row>
        <row r="808">
          <cell r="A808">
            <v>709170</v>
          </cell>
          <cell r="G808" t="str">
            <v>RAW</v>
          </cell>
          <cell r="H808" t="str">
            <v>Ash raw</v>
          </cell>
          <cell r="I808" t="str">
            <v>22.823</v>
          </cell>
        </row>
        <row r="809">
          <cell r="A809">
            <v>709170</v>
          </cell>
          <cell r="G809" t="str">
            <v>RAW</v>
          </cell>
          <cell r="H809" t="str">
            <v>Ash raw</v>
          </cell>
          <cell r="I809" t="str">
            <v>22.946</v>
          </cell>
        </row>
        <row r="810">
          <cell r="A810">
            <v>709170</v>
          </cell>
          <cell r="G810" t="str">
            <v>RAW</v>
          </cell>
          <cell r="H810" t="str">
            <v>Ash Individuals</v>
          </cell>
          <cell r="I810" t="str">
            <v>22.823</v>
          </cell>
        </row>
        <row r="811">
          <cell r="A811">
            <v>709170</v>
          </cell>
          <cell r="G811" t="str">
            <v>RAW</v>
          </cell>
          <cell r="H811" t="str">
            <v>Ash Individuals</v>
          </cell>
          <cell r="I811" t="str">
            <v>22.946</v>
          </cell>
        </row>
        <row r="812">
          <cell r="A812">
            <v>709170</v>
          </cell>
          <cell r="G812" t="str">
            <v>RAW</v>
          </cell>
          <cell r="H812" t="str">
            <v>Associated Moisture</v>
          </cell>
          <cell r="I812" t="str">
            <v>9.58</v>
          </cell>
        </row>
        <row r="813">
          <cell r="A813">
            <v>709170</v>
          </cell>
          <cell r="G813" t="str">
            <v>RAW</v>
          </cell>
          <cell r="H813" t="str">
            <v>Associated Moisture</v>
          </cell>
          <cell r="I813" t="str">
            <v>9.58</v>
          </cell>
        </row>
        <row r="814">
          <cell r="A814">
            <v>709170</v>
          </cell>
          <cell r="G814" t="str">
            <v>RAW</v>
          </cell>
          <cell r="H814" t="str">
            <v>Replicates Required</v>
          </cell>
          <cell r="I814" t="str">
            <v>2</v>
          </cell>
        </row>
        <row r="815">
          <cell r="A815">
            <v>709170</v>
          </cell>
          <cell r="G815" t="str">
            <v>RAW</v>
          </cell>
          <cell r="H815" t="str">
            <v>Moisture Deviation</v>
          </cell>
          <cell r="I815" t="str">
            <v>0.040</v>
          </cell>
        </row>
        <row r="816">
          <cell r="A816">
            <v>709170</v>
          </cell>
          <cell r="G816" t="str">
            <v>RAW</v>
          </cell>
          <cell r="H816" t="str">
            <v>Moisture (air-dry)</v>
          </cell>
          <cell r="I816" t="str">
            <v>9.58</v>
          </cell>
        </row>
        <row r="817">
          <cell r="A817">
            <v>709170</v>
          </cell>
          <cell r="G817" t="str">
            <v>RAW</v>
          </cell>
          <cell r="H817" t="str">
            <v>Date Analysed</v>
          </cell>
          <cell r="I817" t="str">
            <v>01/08/2011 07:09:00 AM</v>
          </cell>
        </row>
        <row r="818">
          <cell r="A818">
            <v>709170</v>
          </cell>
          <cell r="G818" t="str">
            <v>RAW</v>
          </cell>
          <cell r="H818" t="str">
            <v>Date Analysed</v>
          </cell>
          <cell r="I818" t="str">
            <v>01/08/2011 07:10:00 AM</v>
          </cell>
        </row>
        <row r="819">
          <cell r="A819">
            <v>709170</v>
          </cell>
          <cell r="G819" t="str">
            <v>RAW</v>
          </cell>
          <cell r="H819" t="str">
            <v>Moisture Individual</v>
          </cell>
          <cell r="I819" t="str">
            <v>9.60</v>
          </cell>
        </row>
        <row r="820">
          <cell r="A820">
            <v>709170</v>
          </cell>
          <cell r="G820" t="str">
            <v>RAW</v>
          </cell>
          <cell r="H820" t="str">
            <v>Moisture Individual</v>
          </cell>
          <cell r="I820" t="str">
            <v>9.56</v>
          </cell>
        </row>
        <row r="821">
          <cell r="A821">
            <v>709170</v>
          </cell>
          <cell r="G821" t="str">
            <v>RAW</v>
          </cell>
          <cell r="H821" t="str">
            <v>Replicates Required</v>
          </cell>
          <cell r="I821" t="str">
            <v>2</v>
          </cell>
        </row>
        <row r="822">
          <cell r="A822">
            <v>709170</v>
          </cell>
          <cell r="G822" t="str">
            <v>RAW</v>
          </cell>
          <cell r="H822" t="str">
            <v>RD Deviation</v>
          </cell>
          <cell r="I822" t="str">
            <v>0.005</v>
          </cell>
        </row>
        <row r="823">
          <cell r="A823">
            <v>709170</v>
          </cell>
          <cell r="G823" t="str">
            <v>RAW</v>
          </cell>
          <cell r="H823" t="str">
            <v>Relative Density (air-dry)</v>
          </cell>
          <cell r="I823" t="str">
            <v>1.508</v>
          </cell>
        </row>
        <row r="824">
          <cell r="A824">
            <v>709170</v>
          </cell>
          <cell r="G824" t="str">
            <v>RAW</v>
          </cell>
          <cell r="H824" t="str">
            <v>Primary Moisture</v>
          </cell>
          <cell r="I824" t="str">
            <v>9.58</v>
          </cell>
        </row>
        <row r="825">
          <cell r="A825">
            <v>709170</v>
          </cell>
          <cell r="G825" t="str">
            <v>RAW</v>
          </cell>
          <cell r="H825" t="str">
            <v>Relative Density (dry)</v>
          </cell>
          <cell r="I825" t="str">
            <v>1.594</v>
          </cell>
        </row>
        <row r="826">
          <cell r="A826">
            <v>709170</v>
          </cell>
          <cell r="G826" t="str">
            <v>RAW</v>
          </cell>
          <cell r="H826" t="str">
            <v>Bottle Number</v>
          </cell>
          <cell r="I826" t="str">
            <v>58</v>
          </cell>
        </row>
        <row r="827">
          <cell r="A827">
            <v>709170</v>
          </cell>
          <cell r="G827" t="str">
            <v>RAW</v>
          </cell>
          <cell r="H827" t="str">
            <v>Bottle Number</v>
          </cell>
          <cell r="I827" t="str">
            <v>59</v>
          </cell>
        </row>
        <row r="828">
          <cell r="A828">
            <v>709170</v>
          </cell>
          <cell r="G828" t="str">
            <v>RAW</v>
          </cell>
          <cell r="H828" t="str">
            <v>Sample Weight</v>
          </cell>
          <cell r="I828" t="str">
            <v>2.0020</v>
          </cell>
        </row>
        <row r="829">
          <cell r="A829">
            <v>709170</v>
          </cell>
          <cell r="G829" t="str">
            <v>RAW</v>
          </cell>
          <cell r="H829" t="str">
            <v>Sample Weight</v>
          </cell>
          <cell r="I829" t="str">
            <v>2.0017</v>
          </cell>
        </row>
        <row r="830">
          <cell r="A830">
            <v>709170</v>
          </cell>
          <cell r="G830" t="str">
            <v>RAW</v>
          </cell>
          <cell r="H830" t="str">
            <v>Bottle Wt</v>
          </cell>
          <cell r="I830" t="str">
            <v>84.1527</v>
          </cell>
        </row>
        <row r="831">
          <cell r="A831">
            <v>709170</v>
          </cell>
          <cell r="G831" t="str">
            <v>RAW</v>
          </cell>
          <cell r="H831" t="str">
            <v>Bottle Wt</v>
          </cell>
          <cell r="I831" t="str">
            <v>84.6952</v>
          </cell>
        </row>
        <row r="832">
          <cell r="A832">
            <v>709170</v>
          </cell>
          <cell r="G832" t="str">
            <v>RAW</v>
          </cell>
          <cell r="H832" t="str">
            <v>Date Analysed</v>
          </cell>
          <cell r="I832" t="str">
            <v>31/07/2011 11:55:00 PM</v>
          </cell>
        </row>
        <row r="833">
          <cell r="A833">
            <v>709170</v>
          </cell>
          <cell r="G833" t="str">
            <v>RAW</v>
          </cell>
          <cell r="H833" t="str">
            <v>Date Analysed</v>
          </cell>
          <cell r="I833" t="str">
            <v>31/07/2011 11:57:00 PM</v>
          </cell>
        </row>
        <row r="834">
          <cell r="A834">
            <v>709170</v>
          </cell>
          <cell r="G834" t="str">
            <v>RAW</v>
          </cell>
          <cell r="H834" t="str">
            <v>Final Bottle</v>
          </cell>
          <cell r="I834" t="str">
            <v>84.8295</v>
          </cell>
        </row>
        <row r="835">
          <cell r="A835">
            <v>709170</v>
          </cell>
          <cell r="G835" t="str">
            <v>RAW</v>
          </cell>
          <cell r="H835" t="str">
            <v>Final Bottle</v>
          </cell>
          <cell r="I835" t="str">
            <v>85.3679</v>
          </cell>
        </row>
        <row r="836">
          <cell r="A836">
            <v>709170</v>
          </cell>
          <cell r="G836" t="str">
            <v>RAW</v>
          </cell>
          <cell r="H836" t="str">
            <v>RD Raw</v>
          </cell>
          <cell r="I836" t="str">
            <v>1.511</v>
          </cell>
        </row>
        <row r="837">
          <cell r="A837">
            <v>709170</v>
          </cell>
          <cell r="G837" t="str">
            <v>RAW</v>
          </cell>
          <cell r="H837" t="str">
            <v>RD Raw</v>
          </cell>
          <cell r="I837" t="str">
            <v>1.506</v>
          </cell>
        </row>
        <row r="838">
          <cell r="A838">
            <v>709170</v>
          </cell>
          <cell r="G838" t="str">
            <v>RAW</v>
          </cell>
          <cell r="H838" t="str">
            <v>RD Individuals</v>
          </cell>
          <cell r="I838" t="str">
            <v>1.511</v>
          </cell>
        </row>
        <row r="839">
          <cell r="A839">
            <v>709170</v>
          </cell>
          <cell r="G839" t="str">
            <v>RAW</v>
          </cell>
          <cell r="H839" t="str">
            <v>RD Individuals</v>
          </cell>
          <cell r="I839" t="str">
            <v>1.506</v>
          </cell>
        </row>
        <row r="840">
          <cell r="A840">
            <v>709170</v>
          </cell>
          <cell r="G840" t="str">
            <v>RAW</v>
          </cell>
          <cell r="H840" t="str">
            <v>Associated Moisture</v>
          </cell>
          <cell r="I840" t="str">
            <v>9.58</v>
          </cell>
        </row>
        <row r="841">
          <cell r="A841">
            <v>709170</v>
          </cell>
          <cell r="G841" t="str">
            <v>RAW</v>
          </cell>
          <cell r="H841" t="str">
            <v>Associated Moisture</v>
          </cell>
          <cell r="I841" t="str">
            <v>9.58</v>
          </cell>
        </row>
        <row r="842">
          <cell r="A842">
            <v>709170</v>
          </cell>
          <cell r="G842" t="str">
            <v>DIVIDE</v>
          </cell>
          <cell r="H842" t="str">
            <v>Initial Mass</v>
          </cell>
          <cell r="I842" t="str">
            <v>564</v>
          </cell>
        </row>
        <row r="843">
          <cell r="A843">
            <v>709170</v>
          </cell>
          <cell r="G843" t="str">
            <v>DIVIDE</v>
          </cell>
          <cell r="H843" t="str">
            <v>Date Analysed</v>
          </cell>
        </row>
        <row r="844">
          <cell r="A844">
            <v>709170</v>
          </cell>
          <cell r="G844" t="str">
            <v>DIVIDE</v>
          </cell>
          <cell r="H844" t="str">
            <v>Initial Mass</v>
          </cell>
        </row>
        <row r="845">
          <cell r="A845">
            <v>709170</v>
          </cell>
          <cell r="G845" t="str">
            <v>DIVIDE</v>
          </cell>
          <cell r="H845" t="str">
            <v>Sum Mass</v>
          </cell>
        </row>
        <row r="846">
          <cell r="A846">
            <v>709170</v>
          </cell>
          <cell r="G846" t="str">
            <v>DIVIDE</v>
          </cell>
          <cell r="H846" t="str">
            <v>Final Mass</v>
          </cell>
        </row>
        <row r="847">
          <cell r="A847">
            <v>709170</v>
          </cell>
          <cell r="G847" t="str">
            <v>DIVIDE</v>
          </cell>
          <cell r="H847" t="str">
            <v>+0.500 mm</v>
          </cell>
        </row>
        <row r="848">
          <cell r="A848">
            <v>709170</v>
          </cell>
          <cell r="G848" t="str">
            <v>DIVIDE</v>
          </cell>
          <cell r="H848" t="str">
            <v>+0.00 mm</v>
          </cell>
        </row>
        <row r="849">
          <cell r="A849">
            <v>709170</v>
          </cell>
          <cell r="G849" t="str">
            <v>DIVIDE</v>
          </cell>
          <cell r="H849" t="str">
            <v>+0.500mm Mass%</v>
          </cell>
        </row>
        <row r="850">
          <cell r="A850">
            <v>709170</v>
          </cell>
          <cell r="G850" t="str">
            <v>DIVIDE</v>
          </cell>
          <cell r="H850" t="str">
            <v>+0.00mm Mass%</v>
          </cell>
        </row>
        <row r="851">
          <cell r="A851">
            <v>709170</v>
          </cell>
          <cell r="G851" t="str">
            <v>SIZE_FRACT</v>
          </cell>
          <cell r="H851" t="str">
            <v>Replicates Required</v>
          </cell>
        </row>
        <row r="852">
          <cell r="A852">
            <v>709170</v>
          </cell>
          <cell r="G852" t="str">
            <v>SIZE_FRACT</v>
          </cell>
          <cell r="H852" t="str">
            <v>Ash Deviation</v>
          </cell>
        </row>
        <row r="853">
          <cell r="A853">
            <v>709170</v>
          </cell>
          <cell r="G853" t="str">
            <v>SIZE_FRACT</v>
          </cell>
          <cell r="H853" t="str">
            <v>Ash (air-dry)</v>
          </cell>
        </row>
        <row r="854">
          <cell r="A854">
            <v>709171</v>
          </cell>
          <cell r="G854" t="str">
            <v>WET_MASS</v>
          </cell>
          <cell r="H854" t="str">
            <v>Wet Mass</v>
          </cell>
          <cell r="I854" t="str">
            <v>3589</v>
          </cell>
        </row>
        <row r="855">
          <cell r="A855">
            <v>709171</v>
          </cell>
          <cell r="G855" t="str">
            <v>WET_MASS</v>
          </cell>
          <cell r="H855" t="str">
            <v>Dry Mass</v>
          </cell>
          <cell r="I855" t="str">
            <v>3273</v>
          </cell>
        </row>
        <row r="856">
          <cell r="A856">
            <v>709171</v>
          </cell>
          <cell r="G856" t="str">
            <v>RAW</v>
          </cell>
          <cell r="H856" t="str">
            <v>Replicates Required</v>
          </cell>
          <cell r="I856" t="str">
            <v>2</v>
          </cell>
        </row>
        <row r="857">
          <cell r="A857">
            <v>709171</v>
          </cell>
          <cell r="G857" t="str">
            <v>RAW</v>
          </cell>
          <cell r="H857" t="str">
            <v>Ash Deviation</v>
          </cell>
          <cell r="I857" t="str">
            <v>0.127</v>
          </cell>
        </row>
        <row r="858">
          <cell r="A858">
            <v>709171</v>
          </cell>
          <cell r="G858" t="str">
            <v>RAW</v>
          </cell>
          <cell r="H858" t="str">
            <v>Ash (air-dry)</v>
          </cell>
          <cell r="I858" t="str">
            <v>25.60</v>
          </cell>
        </row>
        <row r="859">
          <cell r="A859">
            <v>709171</v>
          </cell>
          <cell r="G859" t="str">
            <v>RAW</v>
          </cell>
          <cell r="H859" t="str">
            <v>Primary Moisture</v>
          </cell>
          <cell r="I859" t="str">
            <v>10.74</v>
          </cell>
        </row>
        <row r="860">
          <cell r="A860">
            <v>709171</v>
          </cell>
          <cell r="G860" t="str">
            <v>RAW</v>
          </cell>
          <cell r="H860" t="str">
            <v>Date Analysed</v>
          </cell>
          <cell r="I860" t="str">
            <v>01/08/2011 07:07:00 AM</v>
          </cell>
        </row>
        <row r="861">
          <cell r="A861">
            <v>709171</v>
          </cell>
          <cell r="G861" t="str">
            <v>RAW</v>
          </cell>
          <cell r="H861" t="str">
            <v>Date Analysed</v>
          </cell>
          <cell r="I861" t="str">
            <v>01/08/2011 07:08:00 AM</v>
          </cell>
        </row>
        <row r="862">
          <cell r="A862">
            <v>709171</v>
          </cell>
          <cell r="G862" t="str">
            <v>RAW</v>
          </cell>
          <cell r="H862" t="str">
            <v>Ash raw</v>
          </cell>
          <cell r="I862" t="str">
            <v>25.537</v>
          </cell>
        </row>
        <row r="863">
          <cell r="A863">
            <v>709171</v>
          </cell>
          <cell r="G863" t="str">
            <v>RAW</v>
          </cell>
          <cell r="H863" t="str">
            <v>Ash raw</v>
          </cell>
          <cell r="I863" t="str">
            <v>25.664</v>
          </cell>
        </row>
        <row r="864">
          <cell r="A864">
            <v>709171</v>
          </cell>
          <cell r="G864" t="str">
            <v>RAW</v>
          </cell>
          <cell r="H864" t="str">
            <v>Ash Individuals</v>
          </cell>
          <cell r="I864" t="str">
            <v>25.537</v>
          </cell>
        </row>
        <row r="865">
          <cell r="A865">
            <v>709171</v>
          </cell>
          <cell r="G865" t="str">
            <v>RAW</v>
          </cell>
          <cell r="H865" t="str">
            <v>Ash Individuals</v>
          </cell>
          <cell r="I865" t="str">
            <v>25.664</v>
          </cell>
        </row>
        <row r="866">
          <cell r="A866">
            <v>709171</v>
          </cell>
          <cell r="G866" t="str">
            <v>RAW</v>
          </cell>
          <cell r="H866" t="str">
            <v>Associated Moisture</v>
          </cell>
          <cell r="I866" t="str">
            <v>10.74</v>
          </cell>
        </row>
        <row r="867">
          <cell r="A867">
            <v>709171</v>
          </cell>
          <cell r="G867" t="str">
            <v>RAW</v>
          </cell>
          <cell r="H867" t="str">
            <v>Associated Moisture</v>
          </cell>
          <cell r="I867" t="str">
            <v>10.74</v>
          </cell>
        </row>
        <row r="868">
          <cell r="A868">
            <v>709171</v>
          </cell>
          <cell r="G868" t="str">
            <v>RAW</v>
          </cell>
          <cell r="H868" t="str">
            <v>Replicates Required</v>
          </cell>
          <cell r="I868" t="str">
            <v>2</v>
          </cell>
        </row>
        <row r="869">
          <cell r="A869">
            <v>709171</v>
          </cell>
          <cell r="G869" t="str">
            <v>RAW</v>
          </cell>
          <cell r="H869" t="str">
            <v>Moisture Deviation</v>
          </cell>
          <cell r="I869" t="str">
            <v>0.010</v>
          </cell>
        </row>
        <row r="870">
          <cell r="A870">
            <v>709171</v>
          </cell>
          <cell r="G870" t="str">
            <v>RAW</v>
          </cell>
          <cell r="H870" t="str">
            <v>Moisture (air-dry)</v>
          </cell>
          <cell r="I870" t="str">
            <v>10.74</v>
          </cell>
        </row>
        <row r="871">
          <cell r="A871">
            <v>709171</v>
          </cell>
          <cell r="G871" t="str">
            <v>RAW</v>
          </cell>
          <cell r="H871" t="str">
            <v>Date Analysed</v>
          </cell>
          <cell r="I871" t="str">
            <v>01/08/2011 07:21:00 AM</v>
          </cell>
        </row>
        <row r="872">
          <cell r="A872">
            <v>709171</v>
          </cell>
          <cell r="G872" t="str">
            <v>RAW</v>
          </cell>
          <cell r="H872" t="str">
            <v>Date Analysed</v>
          </cell>
          <cell r="I872" t="str">
            <v>01/08/2011 07:23:00 AM</v>
          </cell>
        </row>
        <row r="873">
          <cell r="A873">
            <v>709171</v>
          </cell>
          <cell r="G873" t="str">
            <v>RAW</v>
          </cell>
          <cell r="H873" t="str">
            <v>Moisture Individual</v>
          </cell>
          <cell r="I873" t="str">
            <v>10.74</v>
          </cell>
        </row>
        <row r="874">
          <cell r="A874">
            <v>709171</v>
          </cell>
          <cell r="G874" t="str">
            <v>RAW</v>
          </cell>
          <cell r="H874" t="str">
            <v>Moisture Individual</v>
          </cell>
          <cell r="I874" t="str">
            <v>10.75</v>
          </cell>
        </row>
        <row r="875">
          <cell r="A875">
            <v>709171</v>
          </cell>
          <cell r="G875" t="str">
            <v>RAW</v>
          </cell>
          <cell r="H875" t="str">
            <v>Replicates Required</v>
          </cell>
          <cell r="I875" t="str">
            <v>2</v>
          </cell>
        </row>
        <row r="876">
          <cell r="A876">
            <v>709171</v>
          </cell>
          <cell r="G876" t="str">
            <v>RAW</v>
          </cell>
          <cell r="H876" t="str">
            <v>RD Deviation</v>
          </cell>
          <cell r="I876" t="str">
            <v>0.009</v>
          </cell>
        </row>
        <row r="877">
          <cell r="A877">
            <v>709171</v>
          </cell>
          <cell r="G877" t="str">
            <v>RAW</v>
          </cell>
          <cell r="H877" t="str">
            <v>Relative Density (air-dry)</v>
          </cell>
          <cell r="I877" t="str">
            <v>1.510</v>
          </cell>
        </row>
        <row r="878">
          <cell r="A878">
            <v>709171</v>
          </cell>
          <cell r="G878" t="str">
            <v>RAW</v>
          </cell>
          <cell r="H878" t="str">
            <v>Primary Moisture</v>
          </cell>
          <cell r="I878" t="str">
            <v>10.74</v>
          </cell>
        </row>
        <row r="879">
          <cell r="A879">
            <v>709171</v>
          </cell>
          <cell r="G879" t="str">
            <v>RAW</v>
          </cell>
          <cell r="H879" t="str">
            <v>Relative Density (dry)</v>
          </cell>
          <cell r="I879" t="str">
            <v>1.609</v>
          </cell>
        </row>
        <row r="880">
          <cell r="A880">
            <v>709171</v>
          </cell>
          <cell r="G880" t="str">
            <v>RAW</v>
          </cell>
          <cell r="H880" t="str">
            <v>Bottle Number</v>
          </cell>
          <cell r="I880" t="str">
            <v>65</v>
          </cell>
        </row>
        <row r="881">
          <cell r="A881">
            <v>709171</v>
          </cell>
          <cell r="G881" t="str">
            <v>RAW</v>
          </cell>
          <cell r="H881" t="str">
            <v>Bottle Number</v>
          </cell>
          <cell r="I881" t="str">
            <v>66</v>
          </cell>
        </row>
        <row r="882">
          <cell r="A882">
            <v>709171</v>
          </cell>
          <cell r="G882" t="str">
            <v>RAW</v>
          </cell>
          <cell r="H882" t="str">
            <v>Sample Weight</v>
          </cell>
          <cell r="I882" t="str">
            <v>2.0012</v>
          </cell>
        </row>
        <row r="883">
          <cell r="A883">
            <v>709171</v>
          </cell>
          <cell r="G883" t="str">
            <v>RAW</v>
          </cell>
          <cell r="H883" t="str">
            <v>Sample Weight</v>
          </cell>
          <cell r="I883" t="str">
            <v>2.0023</v>
          </cell>
        </row>
        <row r="884">
          <cell r="A884">
            <v>709171</v>
          </cell>
          <cell r="G884" t="str">
            <v>RAW</v>
          </cell>
          <cell r="H884" t="str">
            <v>Bottle Wt</v>
          </cell>
          <cell r="I884" t="str">
            <v>83.4198</v>
          </cell>
        </row>
        <row r="885">
          <cell r="A885">
            <v>709171</v>
          </cell>
          <cell r="G885" t="str">
            <v>RAW</v>
          </cell>
          <cell r="H885" t="str">
            <v>Bottle Wt</v>
          </cell>
          <cell r="I885" t="str">
            <v>84.2006</v>
          </cell>
        </row>
        <row r="886">
          <cell r="A886">
            <v>709171</v>
          </cell>
          <cell r="G886" t="str">
            <v>RAW</v>
          </cell>
          <cell r="H886" t="str">
            <v>Date Analysed</v>
          </cell>
          <cell r="I886" t="str">
            <v>01/08/2011 12:01:00 AM</v>
          </cell>
        </row>
        <row r="887">
          <cell r="A887">
            <v>709171</v>
          </cell>
          <cell r="G887" t="str">
            <v>RAW</v>
          </cell>
          <cell r="H887" t="str">
            <v>Date Analysed</v>
          </cell>
          <cell r="I887" t="str">
            <v>01/08/2011 12:03:00 AM</v>
          </cell>
        </row>
        <row r="888">
          <cell r="A888">
            <v>709171</v>
          </cell>
          <cell r="G888" t="str">
            <v>RAW</v>
          </cell>
          <cell r="H888" t="str">
            <v>Final Bottle</v>
          </cell>
          <cell r="I888" t="str">
            <v>84.0913</v>
          </cell>
        </row>
        <row r="889">
          <cell r="A889">
            <v>709171</v>
          </cell>
          <cell r="G889" t="str">
            <v>RAW</v>
          </cell>
          <cell r="H889" t="str">
            <v>Final Bottle</v>
          </cell>
          <cell r="I889" t="str">
            <v>84.8804</v>
          </cell>
        </row>
        <row r="890">
          <cell r="A890">
            <v>709171</v>
          </cell>
          <cell r="G890" t="str">
            <v>RAW</v>
          </cell>
          <cell r="H890" t="str">
            <v>RD Raw</v>
          </cell>
          <cell r="I890" t="str">
            <v>1.505</v>
          </cell>
        </row>
        <row r="891">
          <cell r="A891">
            <v>709171</v>
          </cell>
          <cell r="G891" t="str">
            <v>RAW</v>
          </cell>
          <cell r="H891" t="str">
            <v>RD Raw</v>
          </cell>
          <cell r="I891" t="str">
            <v>1.514</v>
          </cell>
        </row>
        <row r="892">
          <cell r="A892">
            <v>709171</v>
          </cell>
          <cell r="G892" t="str">
            <v>RAW</v>
          </cell>
          <cell r="H892" t="str">
            <v>RD Individuals</v>
          </cell>
          <cell r="I892" t="str">
            <v>1.505</v>
          </cell>
        </row>
        <row r="893">
          <cell r="A893">
            <v>709171</v>
          </cell>
          <cell r="G893" t="str">
            <v>RAW</v>
          </cell>
          <cell r="H893" t="str">
            <v>RD Individuals</v>
          </cell>
          <cell r="I893" t="str">
            <v>1.514</v>
          </cell>
        </row>
        <row r="894">
          <cell r="A894">
            <v>709171</v>
          </cell>
          <cell r="G894" t="str">
            <v>RAW</v>
          </cell>
          <cell r="H894" t="str">
            <v>Associated Moisture</v>
          </cell>
          <cell r="I894" t="str">
            <v>10.74</v>
          </cell>
        </row>
        <row r="895">
          <cell r="A895">
            <v>709171</v>
          </cell>
          <cell r="G895" t="str">
            <v>RAW</v>
          </cell>
          <cell r="H895" t="str">
            <v>Associated Moisture</v>
          </cell>
          <cell r="I895" t="str">
            <v>10.74</v>
          </cell>
        </row>
        <row r="896">
          <cell r="A896">
            <v>709171</v>
          </cell>
          <cell r="G896" t="str">
            <v>DIVIDE</v>
          </cell>
          <cell r="H896" t="str">
            <v>Initial Mass</v>
          </cell>
          <cell r="I896" t="str">
            <v>2845</v>
          </cell>
        </row>
        <row r="897">
          <cell r="A897">
            <v>709171</v>
          </cell>
          <cell r="G897" t="str">
            <v>DIVIDE</v>
          </cell>
          <cell r="H897" t="str">
            <v>Date Analysed</v>
          </cell>
        </row>
        <row r="898">
          <cell r="A898">
            <v>709171</v>
          </cell>
          <cell r="G898" t="str">
            <v>DIVIDE</v>
          </cell>
          <cell r="H898" t="str">
            <v>Initial Mass</v>
          </cell>
        </row>
        <row r="899">
          <cell r="A899">
            <v>709171</v>
          </cell>
          <cell r="G899" t="str">
            <v>DIVIDE</v>
          </cell>
          <cell r="H899" t="str">
            <v>Sum Mass</v>
          </cell>
        </row>
        <row r="900">
          <cell r="A900">
            <v>709171</v>
          </cell>
          <cell r="G900" t="str">
            <v>DIVIDE</v>
          </cell>
          <cell r="H900" t="str">
            <v>Final Mass</v>
          </cell>
        </row>
        <row r="901">
          <cell r="A901">
            <v>709171</v>
          </cell>
          <cell r="G901" t="str">
            <v>DIVIDE</v>
          </cell>
          <cell r="H901" t="str">
            <v>+0.500 mm</v>
          </cell>
        </row>
        <row r="902">
          <cell r="A902">
            <v>709171</v>
          </cell>
          <cell r="G902" t="str">
            <v>DIVIDE</v>
          </cell>
          <cell r="H902" t="str">
            <v>+0.00 mm</v>
          </cell>
        </row>
        <row r="903">
          <cell r="A903">
            <v>709171</v>
          </cell>
          <cell r="G903" t="str">
            <v>DIVIDE</v>
          </cell>
          <cell r="H903" t="str">
            <v>+0.500mm Mass%</v>
          </cell>
        </row>
        <row r="904">
          <cell r="A904">
            <v>709171</v>
          </cell>
          <cell r="G904" t="str">
            <v>DIVIDE</v>
          </cell>
          <cell r="H904" t="str">
            <v>+0.00mm Mass%</v>
          </cell>
        </row>
        <row r="905">
          <cell r="A905">
            <v>709171</v>
          </cell>
          <cell r="G905" t="str">
            <v>SIZE_FRACT</v>
          </cell>
          <cell r="H905" t="str">
            <v>Replicates Required</v>
          </cell>
        </row>
        <row r="906">
          <cell r="A906">
            <v>709171</v>
          </cell>
          <cell r="G906" t="str">
            <v>SIZE_FRACT</v>
          </cell>
          <cell r="H906" t="str">
            <v>Ash Deviation</v>
          </cell>
        </row>
        <row r="907">
          <cell r="A907">
            <v>709171</v>
          </cell>
          <cell r="G907" t="str">
            <v>SIZE_FRACT</v>
          </cell>
          <cell r="H907" t="str">
            <v>Ash (air-dry)</v>
          </cell>
        </row>
        <row r="908">
          <cell r="A908">
            <v>709172</v>
          </cell>
          <cell r="G908" t="str">
            <v>WET_MASS</v>
          </cell>
          <cell r="H908" t="str">
            <v>Wet Mass</v>
          </cell>
          <cell r="I908" t="str">
            <v>2760</v>
          </cell>
        </row>
        <row r="909">
          <cell r="A909">
            <v>709172</v>
          </cell>
          <cell r="G909" t="str">
            <v>WET_MASS</v>
          </cell>
          <cell r="H909" t="str">
            <v>Dry Mass</v>
          </cell>
          <cell r="I909" t="str">
            <v>2419</v>
          </cell>
        </row>
        <row r="910">
          <cell r="A910">
            <v>709172</v>
          </cell>
          <cell r="G910" t="str">
            <v>RAW</v>
          </cell>
          <cell r="H910" t="str">
            <v>Replicates Required</v>
          </cell>
          <cell r="I910" t="str">
            <v>2</v>
          </cell>
        </row>
        <row r="911">
          <cell r="A911">
            <v>709172</v>
          </cell>
          <cell r="G911" t="str">
            <v>RAW</v>
          </cell>
          <cell r="H911" t="str">
            <v>Ash Deviation</v>
          </cell>
          <cell r="I911" t="str">
            <v>0.113</v>
          </cell>
        </row>
        <row r="912">
          <cell r="A912">
            <v>709172</v>
          </cell>
          <cell r="G912" t="str">
            <v>RAW</v>
          </cell>
          <cell r="H912" t="str">
            <v>Ash (air-dry)</v>
          </cell>
          <cell r="I912" t="str">
            <v>57.58</v>
          </cell>
        </row>
        <row r="913">
          <cell r="A913">
            <v>709172</v>
          </cell>
          <cell r="G913" t="str">
            <v>RAW</v>
          </cell>
          <cell r="H913" t="str">
            <v>Primary Moisture</v>
          </cell>
          <cell r="I913" t="str">
            <v>9.70</v>
          </cell>
        </row>
        <row r="914">
          <cell r="A914">
            <v>709172</v>
          </cell>
          <cell r="G914" t="str">
            <v>RAW</v>
          </cell>
          <cell r="H914" t="str">
            <v>Date Analysed</v>
          </cell>
          <cell r="I914" t="str">
            <v>01/08/2011 07:09:00 AM</v>
          </cell>
        </row>
        <row r="915">
          <cell r="A915">
            <v>709172</v>
          </cell>
          <cell r="G915" t="str">
            <v>RAW</v>
          </cell>
          <cell r="H915" t="str">
            <v>Date Analysed</v>
          </cell>
          <cell r="I915" t="str">
            <v>01/08/2011 07:09:00 AM</v>
          </cell>
        </row>
        <row r="916">
          <cell r="A916">
            <v>709172</v>
          </cell>
          <cell r="G916" t="str">
            <v>RAW</v>
          </cell>
          <cell r="H916" t="str">
            <v>Ash raw</v>
          </cell>
          <cell r="I916" t="str">
            <v>57.524</v>
          </cell>
        </row>
        <row r="917">
          <cell r="A917">
            <v>709172</v>
          </cell>
          <cell r="G917" t="str">
            <v>RAW</v>
          </cell>
          <cell r="H917" t="str">
            <v>Ash raw</v>
          </cell>
          <cell r="I917" t="str">
            <v>57.637</v>
          </cell>
        </row>
        <row r="918">
          <cell r="A918">
            <v>709172</v>
          </cell>
          <cell r="G918" t="str">
            <v>RAW</v>
          </cell>
          <cell r="H918" t="str">
            <v>Ash Individuals</v>
          </cell>
          <cell r="I918" t="str">
            <v>57.524</v>
          </cell>
        </row>
        <row r="919">
          <cell r="A919">
            <v>709172</v>
          </cell>
          <cell r="G919" t="str">
            <v>RAW</v>
          </cell>
          <cell r="H919" t="str">
            <v>Ash Individuals</v>
          </cell>
          <cell r="I919" t="str">
            <v>57.637</v>
          </cell>
        </row>
        <row r="920">
          <cell r="A920">
            <v>709172</v>
          </cell>
          <cell r="G920" t="str">
            <v>RAW</v>
          </cell>
          <cell r="H920" t="str">
            <v>Associated Moisture</v>
          </cell>
          <cell r="I920" t="str">
            <v>9.70</v>
          </cell>
        </row>
        <row r="921">
          <cell r="A921">
            <v>709172</v>
          </cell>
          <cell r="G921" t="str">
            <v>RAW</v>
          </cell>
          <cell r="H921" t="str">
            <v>Associated Moisture</v>
          </cell>
          <cell r="I921" t="str">
            <v>9.70</v>
          </cell>
        </row>
        <row r="922">
          <cell r="A922">
            <v>709172</v>
          </cell>
          <cell r="G922" t="str">
            <v>RAW</v>
          </cell>
          <cell r="H922" t="str">
            <v>Replicates Required</v>
          </cell>
          <cell r="I922" t="str">
            <v>2</v>
          </cell>
        </row>
        <row r="923">
          <cell r="A923">
            <v>709172</v>
          </cell>
          <cell r="G923" t="str">
            <v>RAW</v>
          </cell>
          <cell r="H923" t="str">
            <v>Moisture Deviation</v>
          </cell>
          <cell r="I923" t="str">
            <v>0.010</v>
          </cell>
        </row>
        <row r="924">
          <cell r="A924">
            <v>709172</v>
          </cell>
          <cell r="G924" t="str">
            <v>RAW</v>
          </cell>
          <cell r="H924" t="str">
            <v>Moisture (air-dry)</v>
          </cell>
          <cell r="I924" t="str">
            <v>9.70</v>
          </cell>
        </row>
        <row r="925">
          <cell r="A925">
            <v>709172</v>
          </cell>
          <cell r="G925" t="str">
            <v>RAW</v>
          </cell>
          <cell r="H925" t="str">
            <v>Date Analysed</v>
          </cell>
          <cell r="I925" t="str">
            <v>01/08/2011 07:24:00 AM</v>
          </cell>
        </row>
        <row r="926">
          <cell r="A926">
            <v>709172</v>
          </cell>
          <cell r="G926" t="str">
            <v>RAW</v>
          </cell>
          <cell r="H926" t="str">
            <v>Date Analysed</v>
          </cell>
          <cell r="I926" t="str">
            <v>01/08/2011 07:25:00 AM</v>
          </cell>
        </row>
        <row r="927">
          <cell r="A927">
            <v>709172</v>
          </cell>
          <cell r="G927" t="str">
            <v>RAW</v>
          </cell>
          <cell r="H927" t="str">
            <v>Moisture Individual</v>
          </cell>
          <cell r="I927" t="str">
            <v>9.70</v>
          </cell>
        </row>
        <row r="928">
          <cell r="A928">
            <v>709172</v>
          </cell>
          <cell r="G928" t="str">
            <v>RAW</v>
          </cell>
          <cell r="H928" t="str">
            <v>Moisture Individual</v>
          </cell>
          <cell r="I928" t="str">
            <v>9.71</v>
          </cell>
        </row>
        <row r="929">
          <cell r="A929">
            <v>709172</v>
          </cell>
          <cell r="G929" t="str">
            <v>RAW</v>
          </cell>
          <cell r="H929" t="str">
            <v>Replicates Required</v>
          </cell>
          <cell r="I929" t="str">
            <v>2</v>
          </cell>
        </row>
        <row r="930">
          <cell r="A930">
            <v>709172</v>
          </cell>
          <cell r="G930" t="str">
            <v>RAW</v>
          </cell>
          <cell r="H930" t="str">
            <v>RD Deviation</v>
          </cell>
          <cell r="I930" t="str">
            <v>0.024</v>
          </cell>
        </row>
        <row r="931">
          <cell r="A931">
            <v>709172</v>
          </cell>
          <cell r="G931" t="str">
            <v>RAW</v>
          </cell>
          <cell r="H931" t="str">
            <v>Relative Density (air-dry)</v>
          </cell>
          <cell r="I931" t="str">
            <v>1.866</v>
          </cell>
        </row>
        <row r="932">
          <cell r="A932">
            <v>709172</v>
          </cell>
          <cell r="G932" t="str">
            <v>RAW</v>
          </cell>
          <cell r="H932" t="str">
            <v>Primary Moisture</v>
          </cell>
          <cell r="I932" t="str">
            <v>9.70</v>
          </cell>
        </row>
        <row r="933">
          <cell r="A933">
            <v>709172</v>
          </cell>
          <cell r="G933" t="str">
            <v>RAW</v>
          </cell>
          <cell r="H933" t="str">
            <v>Relative Density (dry)</v>
          </cell>
          <cell r="I933" t="str">
            <v>2.057</v>
          </cell>
        </row>
        <row r="934">
          <cell r="A934">
            <v>709172</v>
          </cell>
          <cell r="G934" t="str">
            <v>RAW</v>
          </cell>
          <cell r="H934" t="str">
            <v>Bottle Number</v>
          </cell>
          <cell r="I934" t="str">
            <v>67</v>
          </cell>
        </row>
        <row r="935">
          <cell r="A935">
            <v>709172</v>
          </cell>
          <cell r="G935" t="str">
            <v>RAW</v>
          </cell>
          <cell r="H935" t="str">
            <v>Bottle Number</v>
          </cell>
          <cell r="I935" t="str">
            <v>75</v>
          </cell>
        </row>
        <row r="936">
          <cell r="A936">
            <v>709172</v>
          </cell>
          <cell r="G936" t="str">
            <v>RAW</v>
          </cell>
          <cell r="H936" t="str">
            <v>Sample Weight</v>
          </cell>
          <cell r="I936" t="str">
            <v>2.0018</v>
          </cell>
        </row>
        <row r="937">
          <cell r="A937">
            <v>709172</v>
          </cell>
          <cell r="G937" t="str">
            <v>RAW</v>
          </cell>
          <cell r="H937" t="str">
            <v>Sample Weight</v>
          </cell>
          <cell r="I937" t="str">
            <v>2.0013</v>
          </cell>
        </row>
        <row r="938">
          <cell r="A938">
            <v>709172</v>
          </cell>
          <cell r="G938" t="str">
            <v>RAW</v>
          </cell>
          <cell r="H938" t="str">
            <v>Bottle Wt</v>
          </cell>
          <cell r="I938" t="str">
            <v>84.3529</v>
          </cell>
        </row>
        <row r="939">
          <cell r="A939">
            <v>709172</v>
          </cell>
          <cell r="G939" t="str">
            <v>RAW</v>
          </cell>
          <cell r="H939" t="str">
            <v>Bottle Wt</v>
          </cell>
          <cell r="I939" t="str">
            <v>82.8928</v>
          </cell>
        </row>
        <row r="940">
          <cell r="A940">
            <v>709172</v>
          </cell>
          <cell r="G940" t="str">
            <v>RAW</v>
          </cell>
          <cell r="H940" t="str">
            <v>Date Analysed</v>
          </cell>
          <cell r="I940" t="str">
            <v>01/08/2011 12:04:00 AM</v>
          </cell>
        </row>
        <row r="941">
          <cell r="A941">
            <v>709172</v>
          </cell>
          <cell r="G941" t="str">
            <v>RAW</v>
          </cell>
          <cell r="H941" t="str">
            <v>Date Analysed</v>
          </cell>
          <cell r="I941" t="str">
            <v>01/08/2011 12:05:00 AM</v>
          </cell>
        </row>
        <row r="942">
          <cell r="A942">
            <v>709172</v>
          </cell>
          <cell r="G942" t="str">
            <v>RAW</v>
          </cell>
          <cell r="H942" t="str">
            <v>Final Bottle</v>
          </cell>
          <cell r="I942" t="str">
            <v>85.2748</v>
          </cell>
        </row>
        <row r="943">
          <cell r="A943">
            <v>709172</v>
          </cell>
          <cell r="G943" t="str">
            <v>RAW</v>
          </cell>
          <cell r="H943" t="str">
            <v>Final Bottle</v>
          </cell>
          <cell r="I943" t="str">
            <v>83.8285</v>
          </cell>
        </row>
        <row r="944">
          <cell r="A944">
            <v>709172</v>
          </cell>
          <cell r="G944" t="str">
            <v>RAW</v>
          </cell>
          <cell r="H944" t="str">
            <v>RD Raw</v>
          </cell>
          <cell r="I944" t="str">
            <v>1.854</v>
          </cell>
        </row>
        <row r="945">
          <cell r="A945">
            <v>709172</v>
          </cell>
          <cell r="G945" t="str">
            <v>RAW</v>
          </cell>
          <cell r="H945" t="str">
            <v>RD Raw</v>
          </cell>
          <cell r="I945" t="str">
            <v>1.878</v>
          </cell>
        </row>
        <row r="946">
          <cell r="A946">
            <v>709172</v>
          </cell>
          <cell r="G946" t="str">
            <v>RAW</v>
          </cell>
          <cell r="H946" t="str">
            <v>RD Individuals</v>
          </cell>
          <cell r="I946" t="str">
            <v>1.854</v>
          </cell>
        </row>
        <row r="947">
          <cell r="A947">
            <v>709172</v>
          </cell>
          <cell r="G947" t="str">
            <v>RAW</v>
          </cell>
          <cell r="H947" t="str">
            <v>RD Individuals</v>
          </cell>
          <cell r="I947" t="str">
            <v>1.878</v>
          </cell>
        </row>
        <row r="948">
          <cell r="A948">
            <v>709172</v>
          </cell>
          <cell r="G948" t="str">
            <v>RAW</v>
          </cell>
          <cell r="H948" t="str">
            <v>Associated Moisture</v>
          </cell>
          <cell r="I948" t="str">
            <v>9.70</v>
          </cell>
        </row>
        <row r="949">
          <cell r="A949">
            <v>709172</v>
          </cell>
          <cell r="G949" t="str">
            <v>RAW</v>
          </cell>
          <cell r="H949" t="str">
            <v>Associated Moisture</v>
          </cell>
          <cell r="I949" t="str">
            <v>9.70</v>
          </cell>
        </row>
        <row r="950">
          <cell r="A950">
            <v>709172</v>
          </cell>
          <cell r="G950" t="str">
            <v>DIVIDE</v>
          </cell>
          <cell r="H950" t="str">
            <v>Initial Mass</v>
          </cell>
          <cell r="I950" t="str">
            <v>2075</v>
          </cell>
        </row>
        <row r="951">
          <cell r="A951">
            <v>709172</v>
          </cell>
          <cell r="G951" t="str">
            <v>DIVIDE</v>
          </cell>
          <cell r="H951" t="str">
            <v>Date Analysed</v>
          </cell>
        </row>
        <row r="952">
          <cell r="A952">
            <v>709172</v>
          </cell>
          <cell r="G952" t="str">
            <v>DIVIDE</v>
          </cell>
          <cell r="H952" t="str">
            <v>Initial Mass</v>
          </cell>
        </row>
        <row r="953">
          <cell r="A953">
            <v>709172</v>
          </cell>
          <cell r="G953" t="str">
            <v>DIVIDE</v>
          </cell>
          <cell r="H953" t="str">
            <v>Sum Mass</v>
          </cell>
        </row>
        <row r="954">
          <cell r="A954">
            <v>709172</v>
          </cell>
          <cell r="G954" t="str">
            <v>DIVIDE</v>
          </cell>
          <cell r="H954" t="str">
            <v>Final Mass</v>
          </cell>
        </row>
        <row r="955">
          <cell r="A955">
            <v>709172</v>
          </cell>
          <cell r="G955" t="str">
            <v>DIVIDE</v>
          </cell>
          <cell r="H955" t="str">
            <v>+0.500 mm</v>
          </cell>
        </row>
        <row r="956">
          <cell r="A956">
            <v>709172</v>
          </cell>
          <cell r="G956" t="str">
            <v>DIVIDE</v>
          </cell>
          <cell r="H956" t="str">
            <v>+0.00 mm</v>
          </cell>
        </row>
        <row r="957">
          <cell r="A957">
            <v>709172</v>
          </cell>
          <cell r="G957" t="str">
            <v>DIVIDE</v>
          </cell>
          <cell r="H957" t="str">
            <v>+0.500mm Mass%</v>
          </cell>
        </row>
        <row r="958">
          <cell r="A958">
            <v>709172</v>
          </cell>
          <cell r="G958" t="str">
            <v>DIVIDE</v>
          </cell>
          <cell r="H958" t="str">
            <v>+0.00mm Mass%</v>
          </cell>
        </row>
        <row r="959">
          <cell r="A959">
            <v>709172</v>
          </cell>
          <cell r="G959" t="str">
            <v>SIZE_FRACT</v>
          </cell>
          <cell r="H959" t="str">
            <v>Replicates Required</v>
          </cell>
        </row>
        <row r="960">
          <cell r="A960">
            <v>709172</v>
          </cell>
          <cell r="G960" t="str">
            <v>SIZE_FRACT</v>
          </cell>
          <cell r="H960" t="str">
            <v>Ash Deviation</v>
          </cell>
        </row>
        <row r="961">
          <cell r="A961">
            <v>709172</v>
          </cell>
          <cell r="G961" t="str">
            <v>SIZE_FRACT</v>
          </cell>
          <cell r="H961" t="str">
            <v>Ash (air-dry)</v>
          </cell>
        </row>
        <row r="962">
          <cell r="A962">
            <v>709173</v>
          </cell>
          <cell r="G962" t="str">
            <v>WET_MASS</v>
          </cell>
          <cell r="H962" t="str">
            <v>Wet Mass</v>
          </cell>
          <cell r="I962" t="str">
            <v>1095</v>
          </cell>
        </row>
        <row r="963">
          <cell r="A963">
            <v>709173</v>
          </cell>
          <cell r="G963" t="str">
            <v>WET_MASS</v>
          </cell>
          <cell r="H963" t="str">
            <v>Dry Mass</v>
          </cell>
          <cell r="I963" t="str">
            <v>950</v>
          </cell>
        </row>
        <row r="964">
          <cell r="A964">
            <v>709173</v>
          </cell>
          <cell r="G964" t="str">
            <v>RAW</v>
          </cell>
          <cell r="H964" t="str">
            <v>Replicates Required</v>
          </cell>
          <cell r="I964" t="str">
            <v>2</v>
          </cell>
        </row>
        <row r="965">
          <cell r="A965">
            <v>709173</v>
          </cell>
          <cell r="G965" t="str">
            <v>RAW</v>
          </cell>
          <cell r="H965" t="str">
            <v>Ash Deviation</v>
          </cell>
          <cell r="I965" t="str">
            <v>0.095</v>
          </cell>
        </row>
        <row r="966">
          <cell r="A966">
            <v>709173</v>
          </cell>
          <cell r="G966" t="str">
            <v>RAW</v>
          </cell>
          <cell r="H966" t="str">
            <v>Ash (air-dry)</v>
          </cell>
          <cell r="I966" t="str">
            <v>79.17</v>
          </cell>
        </row>
        <row r="967">
          <cell r="A967">
            <v>709173</v>
          </cell>
          <cell r="G967" t="str">
            <v>RAW</v>
          </cell>
          <cell r="H967" t="str">
            <v>Primary Moisture</v>
          </cell>
          <cell r="I967" t="str">
            <v>12.46</v>
          </cell>
        </row>
        <row r="968">
          <cell r="A968">
            <v>709173</v>
          </cell>
          <cell r="G968" t="str">
            <v>RAW</v>
          </cell>
          <cell r="H968" t="str">
            <v>Date Analysed</v>
          </cell>
          <cell r="I968" t="str">
            <v>01/08/2011 07:10:00 AM</v>
          </cell>
        </row>
        <row r="969">
          <cell r="A969">
            <v>709173</v>
          </cell>
          <cell r="G969" t="str">
            <v>RAW</v>
          </cell>
          <cell r="H969" t="str">
            <v>Date Analysed</v>
          </cell>
          <cell r="I969" t="str">
            <v>01/08/2011 07:11:00 AM</v>
          </cell>
        </row>
        <row r="970">
          <cell r="A970">
            <v>709173</v>
          </cell>
          <cell r="G970" t="str">
            <v>RAW</v>
          </cell>
          <cell r="H970" t="str">
            <v>Ash raw</v>
          </cell>
          <cell r="I970" t="str">
            <v>79.219</v>
          </cell>
        </row>
        <row r="971">
          <cell r="A971">
            <v>709173</v>
          </cell>
          <cell r="G971" t="str">
            <v>RAW</v>
          </cell>
          <cell r="H971" t="str">
            <v>Ash raw</v>
          </cell>
          <cell r="I971" t="str">
            <v>79.124</v>
          </cell>
        </row>
        <row r="972">
          <cell r="A972">
            <v>709173</v>
          </cell>
          <cell r="G972" t="str">
            <v>RAW</v>
          </cell>
          <cell r="H972" t="str">
            <v>Ash Individuals</v>
          </cell>
          <cell r="I972" t="str">
            <v>79.219</v>
          </cell>
        </row>
        <row r="973">
          <cell r="A973">
            <v>709173</v>
          </cell>
          <cell r="G973" t="str">
            <v>RAW</v>
          </cell>
          <cell r="H973" t="str">
            <v>Ash Individuals</v>
          </cell>
          <cell r="I973" t="str">
            <v>79.124</v>
          </cell>
        </row>
        <row r="974">
          <cell r="A974">
            <v>709173</v>
          </cell>
          <cell r="G974" t="str">
            <v>RAW</v>
          </cell>
          <cell r="H974" t="str">
            <v>Associated Moisture</v>
          </cell>
          <cell r="I974" t="str">
            <v>12.46</v>
          </cell>
        </row>
        <row r="975">
          <cell r="A975">
            <v>709173</v>
          </cell>
          <cell r="G975" t="str">
            <v>RAW</v>
          </cell>
          <cell r="H975" t="str">
            <v>Associated Moisture</v>
          </cell>
          <cell r="I975" t="str">
            <v>12.46</v>
          </cell>
        </row>
        <row r="976">
          <cell r="A976">
            <v>709173</v>
          </cell>
          <cell r="G976" t="str">
            <v>RAW</v>
          </cell>
          <cell r="H976" t="str">
            <v>Replicates Required</v>
          </cell>
          <cell r="I976" t="str">
            <v>2</v>
          </cell>
        </row>
        <row r="977">
          <cell r="A977">
            <v>709173</v>
          </cell>
          <cell r="G977" t="str">
            <v>RAW</v>
          </cell>
          <cell r="H977" t="str">
            <v>Moisture Deviation</v>
          </cell>
          <cell r="I977" t="str">
            <v>0.010</v>
          </cell>
        </row>
        <row r="978">
          <cell r="A978">
            <v>709173</v>
          </cell>
          <cell r="G978" t="str">
            <v>RAW</v>
          </cell>
          <cell r="H978" t="str">
            <v>Moisture (air-dry)</v>
          </cell>
          <cell r="I978" t="str">
            <v>12.46</v>
          </cell>
        </row>
        <row r="979">
          <cell r="A979">
            <v>709173</v>
          </cell>
          <cell r="G979" t="str">
            <v>RAW</v>
          </cell>
          <cell r="H979" t="str">
            <v>Date Analysed</v>
          </cell>
          <cell r="I979" t="str">
            <v>01/08/2011 07:26:00 AM</v>
          </cell>
        </row>
        <row r="980">
          <cell r="A980">
            <v>709173</v>
          </cell>
          <cell r="G980" t="str">
            <v>RAW</v>
          </cell>
          <cell r="H980" t="str">
            <v>Date Analysed</v>
          </cell>
          <cell r="I980" t="str">
            <v>01/08/2011 07:27:00 AM</v>
          </cell>
        </row>
        <row r="981">
          <cell r="A981">
            <v>709173</v>
          </cell>
          <cell r="G981" t="str">
            <v>RAW</v>
          </cell>
          <cell r="H981" t="str">
            <v>Moisture Individual</v>
          </cell>
          <cell r="I981" t="str">
            <v>12.46</v>
          </cell>
        </row>
        <row r="982">
          <cell r="A982">
            <v>709173</v>
          </cell>
          <cell r="G982" t="str">
            <v>RAW</v>
          </cell>
          <cell r="H982" t="str">
            <v>Moisture Individual</v>
          </cell>
          <cell r="I982" t="str">
            <v>12.45</v>
          </cell>
        </row>
        <row r="983">
          <cell r="A983">
            <v>709173</v>
          </cell>
          <cell r="G983" t="str">
            <v>RAW</v>
          </cell>
          <cell r="H983" t="str">
            <v>Replicates Required</v>
          </cell>
          <cell r="I983" t="str">
            <v>2</v>
          </cell>
        </row>
        <row r="984">
          <cell r="A984">
            <v>709173</v>
          </cell>
          <cell r="G984" t="str">
            <v>RAW</v>
          </cell>
          <cell r="H984" t="str">
            <v>RD Deviation</v>
          </cell>
          <cell r="I984" t="str">
            <v>0.018</v>
          </cell>
        </row>
        <row r="985">
          <cell r="A985">
            <v>709173</v>
          </cell>
          <cell r="G985" t="str">
            <v>RAW</v>
          </cell>
          <cell r="H985" t="str">
            <v>Relative Density (air-dry)</v>
          </cell>
          <cell r="I985" t="str">
            <v>2.155</v>
          </cell>
        </row>
        <row r="986">
          <cell r="A986">
            <v>709173</v>
          </cell>
          <cell r="G986" t="str">
            <v>RAW</v>
          </cell>
          <cell r="H986" t="str">
            <v>Primary Moisture</v>
          </cell>
          <cell r="I986" t="str">
            <v>12.46</v>
          </cell>
        </row>
        <row r="987">
          <cell r="A987">
            <v>709173</v>
          </cell>
          <cell r="G987" t="str">
            <v>RAW</v>
          </cell>
          <cell r="H987" t="str">
            <v>Relative Density (dry)</v>
          </cell>
          <cell r="I987" t="str">
            <v>2.579</v>
          </cell>
        </row>
        <row r="988">
          <cell r="A988">
            <v>709173</v>
          </cell>
          <cell r="G988" t="str">
            <v>RAW</v>
          </cell>
          <cell r="H988" t="str">
            <v>Bottle Number</v>
          </cell>
          <cell r="I988" t="str">
            <v>80</v>
          </cell>
        </row>
        <row r="989">
          <cell r="A989">
            <v>709173</v>
          </cell>
          <cell r="G989" t="str">
            <v>RAW</v>
          </cell>
          <cell r="H989" t="str">
            <v>Bottle Number</v>
          </cell>
          <cell r="I989" t="str">
            <v>85</v>
          </cell>
        </row>
        <row r="990">
          <cell r="A990">
            <v>709173</v>
          </cell>
          <cell r="G990" t="str">
            <v>RAW</v>
          </cell>
          <cell r="H990" t="str">
            <v>Sample Weight</v>
          </cell>
          <cell r="I990" t="str">
            <v>2.0031</v>
          </cell>
        </row>
        <row r="991">
          <cell r="A991">
            <v>709173</v>
          </cell>
          <cell r="G991" t="str">
            <v>RAW</v>
          </cell>
          <cell r="H991" t="str">
            <v>Sample Weight</v>
          </cell>
          <cell r="I991" t="str">
            <v>2.0015</v>
          </cell>
        </row>
        <row r="992">
          <cell r="A992">
            <v>709173</v>
          </cell>
          <cell r="G992" t="str">
            <v>RAW</v>
          </cell>
          <cell r="H992" t="str">
            <v>Bottle Wt</v>
          </cell>
          <cell r="I992" t="str">
            <v>83.2853</v>
          </cell>
        </row>
        <row r="993">
          <cell r="A993">
            <v>709173</v>
          </cell>
          <cell r="G993" t="str">
            <v>RAW</v>
          </cell>
          <cell r="H993" t="str">
            <v>Bottle Wt</v>
          </cell>
          <cell r="I993" t="str">
            <v>83.4131</v>
          </cell>
        </row>
        <row r="994">
          <cell r="A994">
            <v>709173</v>
          </cell>
          <cell r="G994" t="str">
            <v>RAW</v>
          </cell>
          <cell r="H994" t="str">
            <v>Date Analysed</v>
          </cell>
          <cell r="I994" t="str">
            <v>01/08/2011 12:15:00 AM</v>
          </cell>
        </row>
        <row r="995">
          <cell r="A995">
            <v>709173</v>
          </cell>
          <cell r="G995" t="str">
            <v>RAW</v>
          </cell>
          <cell r="H995" t="str">
            <v>Date Analysed</v>
          </cell>
          <cell r="I995" t="str">
            <v>01/08/2011 12:16:00 AM</v>
          </cell>
        </row>
        <row r="996">
          <cell r="A996">
            <v>709173</v>
          </cell>
          <cell r="G996" t="str">
            <v>RAW</v>
          </cell>
          <cell r="H996" t="str">
            <v>Final Bottle</v>
          </cell>
          <cell r="I996" t="str">
            <v>84.3627</v>
          </cell>
        </row>
        <row r="997">
          <cell r="A997">
            <v>709173</v>
          </cell>
          <cell r="G997" t="str">
            <v>RAW</v>
          </cell>
          <cell r="H997" t="str">
            <v>Final Bottle</v>
          </cell>
          <cell r="I997" t="str">
            <v>84.4819</v>
          </cell>
        </row>
        <row r="998">
          <cell r="A998">
            <v>709173</v>
          </cell>
          <cell r="G998" t="str">
            <v>RAW</v>
          </cell>
          <cell r="H998" t="str">
            <v>RD Raw</v>
          </cell>
          <cell r="I998" t="str">
            <v>2.164</v>
          </cell>
        </row>
        <row r="999">
          <cell r="A999">
            <v>709173</v>
          </cell>
          <cell r="G999" t="str">
            <v>RAW</v>
          </cell>
          <cell r="H999" t="str">
            <v>RD Raw</v>
          </cell>
          <cell r="I999" t="str">
            <v>2.146</v>
          </cell>
        </row>
        <row r="1000">
          <cell r="A1000">
            <v>709173</v>
          </cell>
          <cell r="G1000" t="str">
            <v>RAW</v>
          </cell>
          <cell r="H1000" t="str">
            <v>RD Individuals</v>
          </cell>
          <cell r="I1000" t="str">
            <v>2.164</v>
          </cell>
        </row>
        <row r="1001">
          <cell r="A1001">
            <v>709173</v>
          </cell>
          <cell r="G1001" t="str">
            <v>RAW</v>
          </cell>
          <cell r="H1001" t="str">
            <v>RD Individuals</v>
          </cell>
          <cell r="I1001" t="str">
            <v>2.146</v>
          </cell>
        </row>
        <row r="1002">
          <cell r="A1002">
            <v>709173</v>
          </cell>
          <cell r="G1002" t="str">
            <v>RAW</v>
          </cell>
          <cell r="H1002" t="str">
            <v>Associated Moisture</v>
          </cell>
          <cell r="I1002" t="str">
            <v>12.46</v>
          </cell>
        </row>
        <row r="1003">
          <cell r="A1003">
            <v>709173</v>
          </cell>
          <cell r="G1003" t="str">
            <v>RAW</v>
          </cell>
          <cell r="H1003" t="str">
            <v>Associated Moisture</v>
          </cell>
          <cell r="I1003" t="str">
            <v>12.46</v>
          </cell>
        </row>
        <row r="1004">
          <cell r="A1004">
            <v>709173</v>
          </cell>
          <cell r="G1004" t="str">
            <v>DIVIDE</v>
          </cell>
          <cell r="H1004" t="str">
            <v>Initial Mass</v>
          </cell>
          <cell r="I1004" t="str">
            <v>834</v>
          </cell>
        </row>
        <row r="1005">
          <cell r="A1005">
            <v>709173</v>
          </cell>
          <cell r="G1005" t="str">
            <v>DIVIDE</v>
          </cell>
          <cell r="H1005" t="str">
            <v>Date Analysed</v>
          </cell>
        </row>
        <row r="1006">
          <cell r="A1006">
            <v>709173</v>
          </cell>
          <cell r="G1006" t="str">
            <v>DIVIDE</v>
          </cell>
          <cell r="H1006" t="str">
            <v>Initial Mass</v>
          </cell>
        </row>
        <row r="1007">
          <cell r="A1007">
            <v>709173</v>
          </cell>
          <cell r="G1007" t="str">
            <v>DIVIDE</v>
          </cell>
          <cell r="H1007" t="str">
            <v>Sum Mass</v>
          </cell>
        </row>
        <row r="1008">
          <cell r="A1008">
            <v>709173</v>
          </cell>
          <cell r="G1008" t="str">
            <v>DIVIDE</v>
          </cell>
          <cell r="H1008" t="str">
            <v>Final Mass</v>
          </cell>
        </row>
        <row r="1009">
          <cell r="A1009">
            <v>709173</v>
          </cell>
          <cell r="G1009" t="str">
            <v>DIVIDE</v>
          </cell>
          <cell r="H1009" t="str">
            <v>+0.500 mm</v>
          </cell>
        </row>
        <row r="1010">
          <cell r="A1010">
            <v>709173</v>
          </cell>
          <cell r="G1010" t="str">
            <v>DIVIDE</v>
          </cell>
          <cell r="H1010" t="str">
            <v>+0.00 mm</v>
          </cell>
        </row>
        <row r="1011">
          <cell r="A1011">
            <v>709173</v>
          </cell>
          <cell r="G1011" t="str">
            <v>DIVIDE</v>
          </cell>
          <cell r="H1011" t="str">
            <v>+0.500mm Mass%</v>
          </cell>
        </row>
        <row r="1012">
          <cell r="A1012">
            <v>709173</v>
          </cell>
          <cell r="G1012" t="str">
            <v>DIVIDE</v>
          </cell>
          <cell r="H1012" t="str">
            <v>+0.00mm Mass%</v>
          </cell>
        </row>
        <row r="1013">
          <cell r="A1013">
            <v>709173</v>
          </cell>
          <cell r="G1013" t="str">
            <v>SIZE_FRACT</v>
          </cell>
          <cell r="H1013" t="str">
            <v>Replicates Required</v>
          </cell>
        </row>
        <row r="1014">
          <cell r="A1014">
            <v>709173</v>
          </cell>
          <cell r="G1014" t="str">
            <v>SIZE_FRACT</v>
          </cell>
          <cell r="H1014" t="str">
            <v>Ash Deviation</v>
          </cell>
        </row>
        <row r="1015">
          <cell r="A1015">
            <v>709173</v>
          </cell>
          <cell r="G1015" t="str">
            <v>SIZE_FRACT</v>
          </cell>
          <cell r="H1015" t="str">
            <v>Ash (air-dry)</v>
          </cell>
        </row>
        <row r="1016">
          <cell r="A1016">
            <v>709174</v>
          </cell>
          <cell r="G1016" t="str">
            <v>WET_MASS</v>
          </cell>
          <cell r="H1016" t="str">
            <v>Wet Mass</v>
          </cell>
          <cell r="I1016" t="str">
            <v>605</v>
          </cell>
        </row>
        <row r="1017">
          <cell r="A1017">
            <v>709174</v>
          </cell>
          <cell r="G1017" t="str">
            <v>WET_MASS</v>
          </cell>
          <cell r="H1017" t="str">
            <v>Dry Mass</v>
          </cell>
          <cell r="I1017" t="str">
            <v>463</v>
          </cell>
        </row>
        <row r="1018">
          <cell r="A1018">
            <v>709174</v>
          </cell>
          <cell r="G1018" t="str">
            <v>RAW</v>
          </cell>
          <cell r="H1018" t="str">
            <v>Replicates Required</v>
          </cell>
          <cell r="I1018" t="str">
            <v>2</v>
          </cell>
        </row>
        <row r="1019">
          <cell r="A1019">
            <v>709174</v>
          </cell>
          <cell r="G1019" t="str">
            <v>RAW</v>
          </cell>
          <cell r="H1019" t="str">
            <v>Ash Deviation</v>
          </cell>
          <cell r="I1019" t="str">
            <v>0.034</v>
          </cell>
        </row>
        <row r="1020">
          <cell r="A1020">
            <v>709174</v>
          </cell>
          <cell r="G1020" t="str">
            <v>RAW</v>
          </cell>
          <cell r="H1020" t="str">
            <v>Ash (air-dry)</v>
          </cell>
          <cell r="I1020" t="str">
            <v>15.73</v>
          </cell>
        </row>
        <row r="1021">
          <cell r="A1021">
            <v>709174</v>
          </cell>
          <cell r="G1021" t="str">
            <v>RAW</v>
          </cell>
          <cell r="H1021" t="str">
            <v>Primary Moisture</v>
          </cell>
          <cell r="I1021" t="str">
            <v>11.39</v>
          </cell>
        </row>
        <row r="1022">
          <cell r="A1022">
            <v>709174</v>
          </cell>
          <cell r="G1022" t="str">
            <v>RAW</v>
          </cell>
          <cell r="H1022" t="str">
            <v>Date Analysed</v>
          </cell>
          <cell r="I1022" t="str">
            <v>01/08/2011 07:12:00 AM</v>
          </cell>
        </row>
        <row r="1023">
          <cell r="A1023">
            <v>709174</v>
          </cell>
          <cell r="G1023" t="str">
            <v>RAW</v>
          </cell>
          <cell r="H1023" t="str">
            <v>Date Analysed</v>
          </cell>
          <cell r="I1023" t="str">
            <v>01/08/2011 07:12:00 AM</v>
          </cell>
        </row>
        <row r="1024">
          <cell r="A1024">
            <v>709174</v>
          </cell>
          <cell r="G1024" t="str">
            <v>RAW</v>
          </cell>
          <cell r="H1024" t="str">
            <v>Ash raw</v>
          </cell>
          <cell r="I1024" t="str">
            <v>15.712</v>
          </cell>
        </row>
        <row r="1025">
          <cell r="A1025">
            <v>709174</v>
          </cell>
          <cell r="G1025" t="str">
            <v>RAW</v>
          </cell>
          <cell r="H1025" t="str">
            <v>Ash raw</v>
          </cell>
          <cell r="I1025" t="str">
            <v>15.746</v>
          </cell>
        </row>
        <row r="1026">
          <cell r="A1026">
            <v>709174</v>
          </cell>
          <cell r="G1026" t="str">
            <v>RAW</v>
          </cell>
          <cell r="H1026" t="str">
            <v>Ash Individuals</v>
          </cell>
          <cell r="I1026" t="str">
            <v>15.712</v>
          </cell>
        </row>
        <row r="1027">
          <cell r="A1027">
            <v>709174</v>
          </cell>
          <cell r="G1027" t="str">
            <v>RAW</v>
          </cell>
          <cell r="H1027" t="str">
            <v>Ash Individuals</v>
          </cell>
          <cell r="I1027" t="str">
            <v>15.746</v>
          </cell>
        </row>
        <row r="1028">
          <cell r="A1028">
            <v>709174</v>
          </cell>
          <cell r="G1028" t="str">
            <v>RAW</v>
          </cell>
          <cell r="H1028" t="str">
            <v>Associated Moisture</v>
          </cell>
          <cell r="I1028" t="str">
            <v>11.39</v>
          </cell>
        </row>
        <row r="1029">
          <cell r="A1029">
            <v>709174</v>
          </cell>
          <cell r="G1029" t="str">
            <v>RAW</v>
          </cell>
          <cell r="H1029" t="str">
            <v>Associated Moisture</v>
          </cell>
          <cell r="I1029" t="str">
            <v>11.39</v>
          </cell>
        </row>
        <row r="1030">
          <cell r="A1030">
            <v>709174</v>
          </cell>
          <cell r="G1030" t="str">
            <v>RAW</v>
          </cell>
          <cell r="H1030" t="str">
            <v>Replicates Required</v>
          </cell>
          <cell r="I1030" t="str">
            <v>2</v>
          </cell>
        </row>
        <row r="1031">
          <cell r="A1031">
            <v>709174</v>
          </cell>
          <cell r="G1031" t="str">
            <v>RAW</v>
          </cell>
          <cell r="H1031" t="str">
            <v>Moisture Deviation</v>
          </cell>
          <cell r="I1031" t="str">
            <v>0.020</v>
          </cell>
        </row>
        <row r="1032">
          <cell r="A1032">
            <v>709174</v>
          </cell>
          <cell r="G1032" t="str">
            <v>RAW</v>
          </cell>
          <cell r="H1032" t="str">
            <v>Moisture (air-dry)</v>
          </cell>
          <cell r="I1032" t="str">
            <v>11.39</v>
          </cell>
        </row>
        <row r="1033">
          <cell r="A1033">
            <v>709174</v>
          </cell>
          <cell r="G1033" t="str">
            <v>RAW</v>
          </cell>
          <cell r="H1033" t="str">
            <v>Date Analysed</v>
          </cell>
          <cell r="I1033" t="str">
            <v>01/08/2011 07:28:00 AM</v>
          </cell>
        </row>
        <row r="1034">
          <cell r="A1034">
            <v>709174</v>
          </cell>
          <cell r="G1034" t="str">
            <v>RAW</v>
          </cell>
          <cell r="H1034" t="str">
            <v>Date Analysed</v>
          </cell>
          <cell r="I1034" t="str">
            <v>01/08/2011 07:29:00 AM</v>
          </cell>
        </row>
        <row r="1035">
          <cell r="A1035">
            <v>709174</v>
          </cell>
          <cell r="G1035" t="str">
            <v>RAW</v>
          </cell>
          <cell r="H1035" t="str">
            <v>Moisture Individual</v>
          </cell>
          <cell r="I1035" t="str">
            <v>11.40</v>
          </cell>
        </row>
        <row r="1036">
          <cell r="A1036">
            <v>709174</v>
          </cell>
          <cell r="G1036" t="str">
            <v>RAW</v>
          </cell>
          <cell r="H1036" t="str">
            <v>Moisture Individual</v>
          </cell>
          <cell r="I1036" t="str">
            <v>11.38</v>
          </cell>
        </row>
        <row r="1037">
          <cell r="A1037">
            <v>709174</v>
          </cell>
          <cell r="G1037" t="str">
            <v>RAW</v>
          </cell>
          <cell r="H1037" t="str">
            <v>Replicates Required</v>
          </cell>
          <cell r="I1037" t="str">
            <v>2</v>
          </cell>
        </row>
        <row r="1038">
          <cell r="A1038">
            <v>709174</v>
          </cell>
          <cell r="G1038" t="str">
            <v>RAW</v>
          </cell>
          <cell r="H1038" t="str">
            <v>RD Deviation</v>
          </cell>
          <cell r="I1038" t="str">
            <v>0.003</v>
          </cell>
        </row>
        <row r="1039">
          <cell r="A1039">
            <v>709174</v>
          </cell>
          <cell r="G1039" t="str">
            <v>RAW</v>
          </cell>
          <cell r="H1039" t="str">
            <v>Relative Density (air-dry)</v>
          </cell>
          <cell r="I1039" t="str">
            <v>1.422</v>
          </cell>
        </row>
        <row r="1040">
          <cell r="A1040">
            <v>709174</v>
          </cell>
          <cell r="G1040" t="str">
            <v>RAW</v>
          </cell>
          <cell r="H1040" t="str">
            <v>Primary Moisture</v>
          </cell>
          <cell r="I1040" t="str">
            <v>11.39</v>
          </cell>
        </row>
        <row r="1041">
          <cell r="A1041">
            <v>709174</v>
          </cell>
          <cell r="G1041" t="str">
            <v>RAW</v>
          </cell>
          <cell r="H1041" t="str">
            <v>Relative Density (dry)</v>
          </cell>
          <cell r="I1041" t="str">
            <v>1.504</v>
          </cell>
        </row>
        <row r="1042">
          <cell r="A1042">
            <v>709174</v>
          </cell>
          <cell r="G1042" t="str">
            <v>RAW</v>
          </cell>
          <cell r="H1042" t="str">
            <v>Bottle Number</v>
          </cell>
          <cell r="I1042" t="str">
            <v>91</v>
          </cell>
        </row>
        <row r="1043">
          <cell r="A1043">
            <v>709174</v>
          </cell>
          <cell r="G1043" t="str">
            <v>RAW</v>
          </cell>
          <cell r="H1043" t="str">
            <v>Bottle Number</v>
          </cell>
          <cell r="I1043" t="str">
            <v>91</v>
          </cell>
        </row>
        <row r="1044">
          <cell r="A1044">
            <v>709174</v>
          </cell>
          <cell r="G1044" t="str">
            <v>RAW</v>
          </cell>
          <cell r="H1044" t="str">
            <v>Sample Weight</v>
          </cell>
          <cell r="I1044" t="str">
            <v>2.0028</v>
          </cell>
        </row>
        <row r="1045">
          <cell r="A1045">
            <v>709174</v>
          </cell>
          <cell r="G1045" t="str">
            <v>RAW</v>
          </cell>
          <cell r="H1045" t="str">
            <v>Sample Weight</v>
          </cell>
          <cell r="I1045" t="str">
            <v>2.0020</v>
          </cell>
        </row>
        <row r="1046">
          <cell r="A1046">
            <v>709174</v>
          </cell>
          <cell r="G1046" t="str">
            <v>RAW</v>
          </cell>
          <cell r="H1046" t="str">
            <v>Bottle Wt</v>
          </cell>
          <cell r="I1046" t="str">
            <v>84.1513</v>
          </cell>
        </row>
        <row r="1047">
          <cell r="A1047">
            <v>709174</v>
          </cell>
          <cell r="G1047" t="str">
            <v>RAW</v>
          </cell>
          <cell r="H1047" t="str">
            <v>Bottle Wt</v>
          </cell>
          <cell r="I1047" t="str">
            <v>85.4239</v>
          </cell>
        </row>
        <row r="1048">
          <cell r="A1048">
            <v>709174</v>
          </cell>
          <cell r="G1048" t="str">
            <v>RAW</v>
          </cell>
          <cell r="H1048" t="str">
            <v>Date Analysed</v>
          </cell>
          <cell r="I1048" t="str">
            <v>01/08/2011 12:17:00 AM</v>
          </cell>
        </row>
        <row r="1049">
          <cell r="A1049">
            <v>709174</v>
          </cell>
          <cell r="G1049" t="str">
            <v>RAW</v>
          </cell>
          <cell r="H1049" t="str">
            <v>Date Analysed</v>
          </cell>
          <cell r="I1049" t="str">
            <v>01/08/2011 12:19:00 AM</v>
          </cell>
        </row>
        <row r="1050">
          <cell r="A1050">
            <v>709174</v>
          </cell>
          <cell r="G1050" t="str">
            <v>RAW</v>
          </cell>
          <cell r="H1050" t="str">
            <v>Final Bottle</v>
          </cell>
          <cell r="I1050" t="str">
            <v>84.7436</v>
          </cell>
        </row>
        <row r="1051">
          <cell r="A1051">
            <v>709174</v>
          </cell>
          <cell r="G1051" t="str">
            <v>RAW</v>
          </cell>
          <cell r="H1051" t="str">
            <v>Final Bottle</v>
          </cell>
          <cell r="I1051" t="str">
            <v>86.0190</v>
          </cell>
        </row>
        <row r="1052">
          <cell r="A1052">
            <v>709174</v>
          </cell>
          <cell r="G1052" t="str">
            <v>RAW</v>
          </cell>
          <cell r="H1052" t="str">
            <v>RD Raw</v>
          </cell>
          <cell r="I1052" t="str">
            <v>1.420</v>
          </cell>
        </row>
        <row r="1053">
          <cell r="A1053">
            <v>709174</v>
          </cell>
          <cell r="G1053" t="str">
            <v>RAW</v>
          </cell>
          <cell r="H1053" t="str">
            <v>RD Raw</v>
          </cell>
          <cell r="I1053" t="str">
            <v>1.423</v>
          </cell>
        </row>
        <row r="1054">
          <cell r="A1054">
            <v>709174</v>
          </cell>
          <cell r="G1054" t="str">
            <v>RAW</v>
          </cell>
          <cell r="H1054" t="str">
            <v>RD Individuals</v>
          </cell>
          <cell r="I1054" t="str">
            <v>1.420</v>
          </cell>
        </row>
        <row r="1055">
          <cell r="A1055">
            <v>709174</v>
          </cell>
          <cell r="G1055" t="str">
            <v>RAW</v>
          </cell>
          <cell r="H1055" t="str">
            <v>RD Individuals</v>
          </cell>
          <cell r="I1055" t="str">
            <v>1.423</v>
          </cell>
        </row>
        <row r="1056">
          <cell r="A1056">
            <v>709174</v>
          </cell>
          <cell r="G1056" t="str">
            <v>RAW</v>
          </cell>
          <cell r="H1056" t="str">
            <v>Associated Moisture</v>
          </cell>
          <cell r="I1056" t="str">
            <v>11.39</v>
          </cell>
        </row>
        <row r="1057">
          <cell r="A1057">
            <v>709174</v>
          </cell>
          <cell r="G1057" t="str">
            <v>RAW</v>
          </cell>
          <cell r="H1057" t="str">
            <v>Associated Moisture</v>
          </cell>
          <cell r="I1057" t="str">
            <v>11.39</v>
          </cell>
        </row>
        <row r="1058">
          <cell r="A1058">
            <v>709174</v>
          </cell>
          <cell r="G1058" t="str">
            <v>DIVIDE</v>
          </cell>
          <cell r="H1058" t="str">
            <v>Initial Mass</v>
          </cell>
          <cell r="I1058" t="str">
            <v>402</v>
          </cell>
        </row>
        <row r="1059">
          <cell r="A1059">
            <v>709174</v>
          </cell>
          <cell r="G1059" t="str">
            <v>DIVIDE</v>
          </cell>
          <cell r="H1059" t="str">
            <v>Date Analysed</v>
          </cell>
        </row>
        <row r="1060">
          <cell r="A1060">
            <v>709174</v>
          </cell>
          <cell r="G1060" t="str">
            <v>DIVIDE</v>
          </cell>
          <cell r="H1060" t="str">
            <v>Initial Mass</v>
          </cell>
        </row>
        <row r="1061">
          <cell r="A1061">
            <v>709174</v>
          </cell>
          <cell r="G1061" t="str">
            <v>DIVIDE</v>
          </cell>
          <cell r="H1061" t="str">
            <v>Sum Mass</v>
          </cell>
        </row>
        <row r="1062">
          <cell r="A1062">
            <v>709174</v>
          </cell>
          <cell r="G1062" t="str">
            <v>DIVIDE</v>
          </cell>
          <cell r="H1062" t="str">
            <v>Final Mass</v>
          </cell>
        </row>
        <row r="1063">
          <cell r="A1063">
            <v>709174</v>
          </cell>
          <cell r="G1063" t="str">
            <v>DIVIDE</v>
          </cell>
          <cell r="H1063" t="str">
            <v>+0.500 mm</v>
          </cell>
        </row>
        <row r="1064">
          <cell r="A1064">
            <v>709174</v>
          </cell>
          <cell r="G1064" t="str">
            <v>DIVIDE</v>
          </cell>
          <cell r="H1064" t="str">
            <v>+0.00 mm</v>
          </cell>
        </row>
        <row r="1065">
          <cell r="A1065">
            <v>709174</v>
          </cell>
          <cell r="G1065" t="str">
            <v>DIVIDE</v>
          </cell>
          <cell r="H1065" t="str">
            <v>+0.500mm Mass%</v>
          </cell>
        </row>
        <row r="1066">
          <cell r="A1066">
            <v>709174</v>
          </cell>
          <cell r="G1066" t="str">
            <v>DIVIDE</v>
          </cell>
          <cell r="H1066" t="str">
            <v>+0.00mm Mass%</v>
          </cell>
        </row>
        <row r="1067">
          <cell r="A1067">
            <v>709174</v>
          </cell>
          <cell r="G1067" t="str">
            <v>SIZE_FRACT</v>
          </cell>
          <cell r="H1067" t="str">
            <v>Replicates Required</v>
          </cell>
        </row>
        <row r="1068">
          <cell r="A1068">
            <v>709174</v>
          </cell>
          <cell r="G1068" t="str">
            <v>SIZE_FRACT</v>
          </cell>
          <cell r="H1068" t="str">
            <v>Ash Deviation</v>
          </cell>
        </row>
        <row r="1069">
          <cell r="A1069">
            <v>709174</v>
          </cell>
          <cell r="G1069" t="str">
            <v>SIZE_FRACT</v>
          </cell>
          <cell r="H1069" t="str">
            <v>Ash (air-dry)</v>
          </cell>
        </row>
        <row r="1070">
          <cell r="A1070">
            <v>709175</v>
          </cell>
          <cell r="G1070" t="str">
            <v>WET_MASS</v>
          </cell>
          <cell r="H1070" t="str">
            <v>Wet Mass</v>
          </cell>
          <cell r="I1070" t="str">
            <v>1039</v>
          </cell>
        </row>
        <row r="1071">
          <cell r="A1071">
            <v>709175</v>
          </cell>
          <cell r="G1071" t="str">
            <v>WET_MASS</v>
          </cell>
          <cell r="H1071" t="str">
            <v>Dry Mass</v>
          </cell>
          <cell r="I1071" t="str">
            <v>878</v>
          </cell>
        </row>
        <row r="1072">
          <cell r="A1072">
            <v>709175</v>
          </cell>
          <cell r="G1072" t="str">
            <v>RAW</v>
          </cell>
          <cell r="H1072" t="str">
            <v>Replicates Required</v>
          </cell>
          <cell r="I1072" t="str">
            <v>2</v>
          </cell>
        </row>
        <row r="1073">
          <cell r="A1073">
            <v>709175</v>
          </cell>
          <cell r="G1073" t="str">
            <v>RAW</v>
          </cell>
          <cell r="H1073" t="str">
            <v>Ash Deviation</v>
          </cell>
          <cell r="I1073" t="str">
            <v>0.006</v>
          </cell>
        </row>
        <row r="1074">
          <cell r="A1074">
            <v>709175</v>
          </cell>
          <cell r="G1074" t="str">
            <v>RAW</v>
          </cell>
          <cell r="H1074" t="str">
            <v>Ash (air-dry)</v>
          </cell>
          <cell r="I1074" t="str">
            <v>67.20</v>
          </cell>
        </row>
        <row r="1075">
          <cell r="A1075">
            <v>709175</v>
          </cell>
          <cell r="G1075" t="str">
            <v>RAW</v>
          </cell>
          <cell r="H1075" t="str">
            <v>Primary Moisture</v>
          </cell>
          <cell r="I1075" t="str">
            <v>5.26</v>
          </cell>
        </row>
        <row r="1076">
          <cell r="A1076">
            <v>709175</v>
          </cell>
          <cell r="G1076" t="str">
            <v>RAW</v>
          </cell>
          <cell r="H1076" t="str">
            <v>Date Analysed</v>
          </cell>
          <cell r="I1076" t="str">
            <v>01/08/2011 07:15:00 AM</v>
          </cell>
        </row>
        <row r="1077">
          <cell r="A1077">
            <v>709175</v>
          </cell>
          <cell r="G1077" t="str">
            <v>RAW</v>
          </cell>
          <cell r="H1077" t="str">
            <v>Date Analysed</v>
          </cell>
          <cell r="I1077" t="str">
            <v>01/08/2011 07:16:00 AM</v>
          </cell>
        </row>
        <row r="1078">
          <cell r="A1078">
            <v>709175</v>
          </cell>
          <cell r="G1078" t="str">
            <v>RAW</v>
          </cell>
          <cell r="H1078" t="str">
            <v>Ash raw</v>
          </cell>
          <cell r="I1078" t="str">
            <v>67.195</v>
          </cell>
        </row>
        <row r="1079">
          <cell r="A1079">
            <v>709175</v>
          </cell>
          <cell r="G1079" t="str">
            <v>RAW</v>
          </cell>
          <cell r="H1079" t="str">
            <v>Ash raw</v>
          </cell>
          <cell r="I1079" t="str">
            <v>67.201</v>
          </cell>
        </row>
        <row r="1080">
          <cell r="A1080">
            <v>709175</v>
          </cell>
          <cell r="G1080" t="str">
            <v>RAW</v>
          </cell>
          <cell r="H1080" t="str">
            <v>Ash Individuals</v>
          </cell>
          <cell r="I1080" t="str">
            <v>67.195</v>
          </cell>
        </row>
        <row r="1081">
          <cell r="A1081">
            <v>709175</v>
          </cell>
          <cell r="G1081" t="str">
            <v>RAW</v>
          </cell>
          <cell r="H1081" t="str">
            <v>Ash Individuals</v>
          </cell>
          <cell r="I1081" t="str">
            <v>67.201</v>
          </cell>
        </row>
        <row r="1082">
          <cell r="A1082">
            <v>709175</v>
          </cell>
          <cell r="G1082" t="str">
            <v>RAW</v>
          </cell>
          <cell r="H1082" t="str">
            <v>Associated Moisture</v>
          </cell>
          <cell r="I1082" t="str">
            <v>5.26</v>
          </cell>
        </row>
        <row r="1083">
          <cell r="A1083">
            <v>709175</v>
          </cell>
          <cell r="G1083" t="str">
            <v>RAW</v>
          </cell>
          <cell r="H1083" t="str">
            <v>Associated Moisture</v>
          </cell>
          <cell r="I1083" t="str">
            <v>5.26</v>
          </cell>
        </row>
        <row r="1084">
          <cell r="A1084">
            <v>709175</v>
          </cell>
          <cell r="G1084" t="str">
            <v>RAW</v>
          </cell>
          <cell r="H1084" t="str">
            <v>Replicates Required</v>
          </cell>
          <cell r="I1084" t="str">
            <v>2</v>
          </cell>
        </row>
        <row r="1085">
          <cell r="A1085">
            <v>709175</v>
          </cell>
          <cell r="G1085" t="str">
            <v>RAW</v>
          </cell>
          <cell r="H1085" t="str">
            <v>Moisture Deviation</v>
          </cell>
          <cell r="I1085" t="str">
            <v>0.050</v>
          </cell>
        </row>
        <row r="1086">
          <cell r="A1086">
            <v>709175</v>
          </cell>
          <cell r="G1086" t="str">
            <v>RAW</v>
          </cell>
          <cell r="H1086" t="str">
            <v>Moisture (air-dry)</v>
          </cell>
          <cell r="I1086" t="str">
            <v>5.26</v>
          </cell>
        </row>
        <row r="1087">
          <cell r="A1087">
            <v>709175</v>
          </cell>
          <cell r="G1087" t="str">
            <v>RAW</v>
          </cell>
          <cell r="H1087" t="str">
            <v>Date Analysed</v>
          </cell>
          <cell r="I1087" t="str">
            <v>01/08/2011 07:32:00 AM</v>
          </cell>
        </row>
        <row r="1088">
          <cell r="A1088">
            <v>709175</v>
          </cell>
          <cell r="G1088" t="str">
            <v>RAW</v>
          </cell>
          <cell r="H1088" t="str">
            <v>Date Analysed</v>
          </cell>
          <cell r="I1088" t="str">
            <v>01/08/2011 07:34:00 AM</v>
          </cell>
        </row>
        <row r="1089">
          <cell r="A1089">
            <v>709175</v>
          </cell>
          <cell r="G1089" t="str">
            <v>RAW</v>
          </cell>
          <cell r="H1089" t="str">
            <v>Moisture Individual</v>
          </cell>
          <cell r="I1089" t="str">
            <v>5.24</v>
          </cell>
        </row>
        <row r="1090">
          <cell r="A1090">
            <v>709175</v>
          </cell>
          <cell r="G1090" t="str">
            <v>RAW</v>
          </cell>
          <cell r="H1090" t="str">
            <v>Moisture Individual</v>
          </cell>
          <cell r="I1090" t="str">
            <v>5.29</v>
          </cell>
        </row>
        <row r="1091">
          <cell r="A1091">
            <v>709175</v>
          </cell>
          <cell r="G1091" t="str">
            <v>RAW</v>
          </cell>
          <cell r="H1091" t="str">
            <v>Replicates Required</v>
          </cell>
          <cell r="I1091" t="str">
            <v>2</v>
          </cell>
        </row>
        <row r="1092">
          <cell r="A1092">
            <v>709175</v>
          </cell>
          <cell r="G1092" t="str">
            <v>RAW</v>
          </cell>
          <cell r="H1092" t="str">
            <v>RD Deviation</v>
          </cell>
          <cell r="I1092" t="str">
            <v>0.032</v>
          </cell>
        </row>
        <row r="1093">
          <cell r="A1093">
            <v>709175</v>
          </cell>
          <cell r="G1093" t="str">
            <v>RAW</v>
          </cell>
          <cell r="H1093" t="str">
            <v>Relative Density (air-dry)</v>
          </cell>
          <cell r="I1093" t="str">
            <v>2.609</v>
          </cell>
        </row>
        <row r="1094">
          <cell r="A1094">
            <v>709175</v>
          </cell>
          <cell r="G1094" t="str">
            <v>RAW</v>
          </cell>
          <cell r="H1094" t="str">
            <v>Primary Moisture</v>
          </cell>
          <cell r="I1094" t="str">
            <v>5.26</v>
          </cell>
        </row>
        <row r="1095">
          <cell r="A1095">
            <v>709175</v>
          </cell>
          <cell r="G1095" t="str">
            <v>RAW</v>
          </cell>
          <cell r="H1095" t="str">
            <v>Relative Density (dry)</v>
          </cell>
          <cell r="I1095" t="str">
            <v>2.769</v>
          </cell>
        </row>
        <row r="1096">
          <cell r="A1096">
            <v>709175</v>
          </cell>
          <cell r="G1096" t="str">
            <v>RAW</v>
          </cell>
          <cell r="H1096" t="str">
            <v>Bottle Number</v>
          </cell>
          <cell r="I1096" t="str">
            <v>94</v>
          </cell>
        </row>
        <row r="1097">
          <cell r="A1097">
            <v>709175</v>
          </cell>
          <cell r="G1097" t="str">
            <v>RAW</v>
          </cell>
          <cell r="H1097" t="str">
            <v>Bottle Number</v>
          </cell>
          <cell r="I1097" t="str">
            <v>96</v>
          </cell>
        </row>
        <row r="1098">
          <cell r="A1098">
            <v>709175</v>
          </cell>
          <cell r="G1098" t="str">
            <v>RAW</v>
          </cell>
          <cell r="H1098" t="str">
            <v>Sample Weight</v>
          </cell>
          <cell r="I1098" t="str">
            <v>2.0025</v>
          </cell>
        </row>
        <row r="1099">
          <cell r="A1099">
            <v>709175</v>
          </cell>
          <cell r="G1099" t="str">
            <v>RAW</v>
          </cell>
          <cell r="H1099" t="str">
            <v>Sample Weight</v>
          </cell>
          <cell r="I1099" t="str">
            <v>2.0018</v>
          </cell>
        </row>
        <row r="1100">
          <cell r="A1100">
            <v>709175</v>
          </cell>
          <cell r="G1100" t="str">
            <v>RAW</v>
          </cell>
          <cell r="H1100" t="str">
            <v>Bottle Wt</v>
          </cell>
          <cell r="I1100" t="str">
            <v>83.6379</v>
          </cell>
        </row>
        <row r="1101">
          <cell r="A1101">
            <v>709175</v>
          </cell>
          <cell r="G1101" t="str">
            <v>RAW</v>
          </cell>
          <cell r="H1101" t="str">
            <v>Bottle Wt</v>
          </cell>
          <cell r="I1101" t="str">
            <v>84.7269</v>
          </cell>
        </row>
        <row r="1102">
          <cell r="A1102">
            <v>709175</v>
          </cell>
          <cell r="G1102" t="str">
            <v>RAW</v>
          </cell>
          <cell r="H1102" t="str">
            <v>Date Analysed</v>
          </cell>
          <cell r="I1102" t="str">
            <v>01/08/2011 12:22:00 AM</v>
          </cell>
        </row>
        <row r="1103">
          <cell r="A1103">
            <v>709175</v>
          </cell>
          <cell r="G1103" t="str">
            <v>RAW</v>
          </cell>
          <cell r="H1103" t="str">
            <v>Date Analysed</v>
          </cell>
          <cell r="I1103" t="str">
            <v>01/08/2011 12:23:00 AM</v>
          </cell>
        </row>
        <row r="1104">
          <cell r="A1104">
            <v>709175</v>
          </cell>
          <cell r="G1104" t="str">
            <v>RAW</v>
          </cell>
          <cell r="H1104" t="str">
            <v>Final Bottle</v>
          </cell>
          <cell r="I1104" t="str">
            <v>84.8682</v>
          </cell>
        </row>
        <row r="1105">
          <cell r="A1105">
            <v>709175</v>
          </cell>
          <cell r="G1105" t="str">
            <v>RAW</v>
          </cell>
          <cell r="H1105" t="str">
            <v>Final Bottle</v>
          </cell>
          <cell r="I1105" t="str">
            <v>85.9660</v>
          </cell>
        </row>
        <row r="1106">
          <cell r="A1106">
            <v>709175</v>
          </cell>
          <cell r="G1106" t="str">
            <v>RAW</v>
          </cell>
          <cell r="H1106" t="str">
            <v>RD Raw</v>
          </cell>
          <cell r="I1106" t="str">
            <v>2.593</v>
          </cell>
        </row>
        <row r="1107">
          <cell r="A1107">
            <v>709175</v>
          </cell>
          <cell r="G1107" t="str">
            <v>RAW</v>
          </cell>
          <cell r="H1107" t="str">
            <v>RD Raw</v>
          </cell>
          <cell r="I1107" t="str">
            <v>2.625</v>
          </cell>
        </row>
        <row r="1108">
          <cell r="A1108">
            <v>709175</v>
          </cell>
          <cell r="G1108" t="str">
            <v>RAW</v>
          </cell>
          <cell r="H1108" t="str">
            <v>RD Individuals</v>
          </cell>
          <cell r="I1108" t="str">
            <v>2.593</v>
          </cell>
        </row>
        <row r="1109">
          <cell r="A1109">
            <v>709175</v>
          </cell>
          <cell r="G1109" t="str">
            <v>RAW</v>
          </cell>
          <cell r="H1109" t="str">
            <v>RD Individuals</v>
          </cell>
          <cell r="I1109" t="str">
            <v>2.625</v>
          </cell>
        </row>
        <row r="1110">
          <cell r="A1110">
            <v>709175</v>
          </cell>
          <cell r="G1110" t="str">
            <v>RAW</v>
          </cell>
          <cell r="H1110" t="str">
            <v>Associated Moisture</v>
          </cell>
          <cell r="I1110" t="str">
            <v>5.26</v>
          </cell>
        </row>
        <row r="1111">
          <cell r="A1111">
            <v>709175</v>
          </cell>
          <cell r="G1111" t="str">
            <v>RAW</v>
          </cell>
          <cell r="H1111" t="str">
            <v>Associated Moisture</v>
          </cell>
          <cell r="I1111" t="str">
            <v>5.26</v>
          </cell>
        </row>
        <row r="1112">
          <cell r="A1112">
            <v>709175</v>
          </cell>
          <cell r="G1112" t="str">
            <v>RAW</v>
          </cell>
          <cell r="H1112" t="str">
            <v>Replicates Required</v>
          </cell>
          <cell r="I1112" t="str">
            <v>2</v>
          </cell>
        </row>
        <row r="1113">
          <cell r="A1113">
            <v>709175</v>
          </cell>
          <cell r="G1113" t="str">
            <v>RAW</v>
          </cell>
          <cell r="H1113" t="str">
            <v>Moisture Deviation</v>
          </cell>
          <cell r="I1113" t="str">
            <v>0.060</v>
          </cell>
        </row>
        <row r="1114">
          <cell r="A1114">
            <v>709175</v>
          </cell>
          <cell r="G1114" t="str">
            <v>RAW</v>
          </cell>
          <cell r="H1114" t="str">
            <v>Moisture (air-dry)</v>
          </cell>
          <cell r="I1114" t="str">
            <v>5.27</v>
          </cell>
        </row>
        <row r="1115">
          <cell r="A1115">
            <v>709175</v>
          </cell>
          <cell r="G1115" t="str">
            <v>RAW</v>
          </cell>
          <cell r="H1115" t="str">
            <v>Date Analysed</v>
          </cell>
          <cell r="I1115" t="str">
            <v>02/08/2011 04:02:00 PM</v>
          </cell>
        </row>
        <row r="1116">
          <cell r="A1116">
            <v>709175</v>
          </cell>
          <cell r="G1116" t="str">
            <v>RAW</v>
          </cell>
          <cell r="H1116" t="str">
            <v>Date Analysed</v>
          </cell>
          <cell r="I1116" t="str">
            <v>02/08/2011 04:02:00 PM</v>
          </cell>
        </row>
        <row r="1117">
          <cell r="A1117">
            <v>709175</v>
          </cell>
          <cell r="G1117" t="str">
            <v>RAW</v>
          </cell>
          <cell r="H1117" t="str">
            <v>Moisture Individual</v>
          </cell>
          <cell r="I1117" t="str">
            <v>5.30</v>
          </cell>
        </row>
        <row r="1118">
          <cell r="A1118">
            <v>709175</v>
          </cell>
          <cell r="G1118" t="str">
            <v>RAW</v>
          </cell>
          <cell r="H1118" t="str">
            <v>Moisture Individual</v>
          </cell>
          <cell r="I1118" t="str">
            <v>5.24</v>
          </cell>
        </row>
        <row r="1119">
          <cell r="A1119">
            <v>709175</v>
          </cell>
          <cell r="G1119" t="str">
            <v>RAW</v>
          </cell>
          <cell r="H1119" t="str">
            <v>Replicates Required</v>
          </cell>
          <cell r="I1119" t="str">
            <v>2</v>
          </cell>
        </row>
        <row r="1120">
          <cell r="A1120">
            <v>709175</v>
          </cell>
          <cell r="G1120" t="str">
            <v>RAW</v>
          </cell>
          <cell r="H1120" t="str">
            <v>Ash Deviation</v>
          </cell>
          <cell r="I1120" t="str">
            <v>0.126</v>
          </cell>
        </row>
        <row r="1121">
          <cell r="A1121">
            <v>709175</v>
          </cell>
          <cell r="G1121" t="str">
            <v>RAW</v>
          </cell>
          <cell r="H1121" t="str">
            <v>Ash (air-dry)</v>
          </cell>
          <cell r="I1121" t="str">
            <v>67.51</v>
          </cell>
        </row>
        <row r="1122">
          <cell r="A1122">
            <v>709175</v>
          </cell>
          <cell r="G1122" t="str">
            <v>RAW</v>
          </cell>
          <cell r="H1122" t="str">
            <v>Primary Moisture</v>
          </cell>
          <cell r="I1122" t="str">
            <v>5.26</v>
          </cell>
        </row>
        <row r="1123">
          <cell r="A1123">
            <v>709175</v>
          </cell>
          <cell r="G1123" t="str">
            <v>RAW</v>
          </cell>
          <cell r="H1123" t="str">
            <v>Date Analysed</v>
          </cell>
          <cell r="I1123" t="str">
            <v>02/08/2011 05:08:00 PM</v>
          </cell>
        </row>
        <row r="1124">
          <cell r="A1124">
            <v>709175</v>
          </cell>
          <cell r="G1124" t="str">
            <v>RAW</v>
          </cell>
          <cell r="H1124" t="str">
            <v>Date Analysed</v>
          </cell>
          <cell r="I1124" t="str">
            <v>02/08/2011 05:09:00 PM</v>
          </cell>
        </row>
        <row r="1125">
          <cell r="A1125">
            <v>709175</v>
          </cell>
          <cell r="G1125" t="str">
            <v>RAW</v>
          </cell>
          <cell r="H1125" t="str">
            <v>Ash raw</v>
          </cell>
          <cell r="I1125" t="str">
            <v>67.565</v>
          </cell>
        </row>
        <row r="1126">
          <cell r="A1126">
            <v>709175</v>
          </cell>
          <cell r="G1126" t="str">
            <v>RAW</v>
          </cell>
          <cell r="H1126" t="str">
            <v>Ash raw</v>
          </cell>
          <cell r="I1126" t="str">
            <v>67.439</v>
          </cell>
        </row>
        <row r="1127">
          <cell r="A1127">
            <v>709175</v>
          </cell>
          <cell r="G1127" t="str">
            <v>RAW</v>
          </cell>
          <cell r="H1127" t="str">
            <v>Ash Individuals</v>
          </cell>
          <cell r="I1127" t="str">
            <v>67.572</v>
          </cell>
        </row>
        <row r="1128">
          <cell r="A1128">
            <v>709175</v>
          </cell>
          <cell r="G1128" t="str">
            <v>RAW</v>
          </cell>
          <cell r="H1128" t="str">
            <v>Ash Individuals</v>
          </cell>
          <cell r="I1128" t="str">
            <v>67.446</v>
          </cell>
        </row>
        <row r="1129">
          <cell r="A1129">
            <v>709175</v>
          </cell>
          <cell r="G1129" t="str">
            <v>RAW</v>
          </cell>
          <cell r="H1129" t="str">
            <v>Associated Moisture</v>
          </cell>
          <cell r="I1129" t="str">
            <v>5.27</v>
          </cell>
        </row>
        <row r="1130">
          <cell r="A1130">
            <v>709175</v>
          </cell>
          <cell r="G1130" t="str">
            <v>RAW</v>
          </cell>
          <cell r="H1130" t="str">
            <v>Associated Moisture</v>
          </cell>
          <cell r="I1130" t="str">
            <v>5.27</v>
          </cell>
        </row>
        <row r="1131">
          <cell r="A1131">
            <v>709175</v>
          </cell>
          <cell r="G1131" t="str">
            <v>RAW</v>
          </cell>
          <cell r="H1131" t="str">
            <v>Replicates Required</v>
          </cell>
          <cell r="I1131" t="str">
            <v>2</v>
          </cell>
        </row>
        <row r="1132">
          <cell r="A1132">
            <v>709175</v>
          </cell>
          <cell r="G1132" t="str">
            <v>RAW</v>
          </cell>
          <cell r="H1132" t="str">
            <v>RD Deviation</v>
          </cell>
          <cell r="I1132" t="str">
            <v>0.026</v>
          </cell>
        </row>
        <row r="1133">
          <cell r="A1133">
            <v>709175</v>
          </cell>
          <cell r="G1133" t="str">
            <v>RAW</v>
          </cell>
          <cell r="H1133" t="str">
            <v>Relative Density (air-dry)</v>
          </cell>
          <cell r="I1133" t="str">
            <v>2.457</v>
          </cell>
        </row>
        <row r="1134">
          <cell r="A1134">
            <v>709175</v>
          </cell>
          <cell r="G1134" t="str">
            <v>RAW</v>
          </cell>
          <cell r="H1134" t="str">
            <v>Primary Moisture</v>
          </cell>
          <cell r="I1134" t="str">
            <v>5.26</v>
          </cell>
        </row>
        <row r="1135">
          <cell r="A1135">
            <v>709175</v>
          </cell>
          <cell r="G1135" t="str">
            <v>RAW</v>
          </cell>
          <cell r="H1135" t="str">
            <v>Relative Density (dry)</v>
          </cell>
          <cell r="I1135" t="str">
            <v>2.769</v>
          </cell>
        </row>
        <row r="1136">
          <cell r="A1136">
            <v>709175</v>
          </cell>
          <cell r="G1136" t="str">
            <v>RAW</v>
          </cell>
          <cell r="H1136" t="str">
            <v>Bottle Number</v>
          </cell>
          <cell r="I1136" t="str">
            <v>26</v>
          </cell>
        </row>
        <row r="1137">
          <cell r="A1137">
            <v>709175</v>
          </cell>
          <cell r="G1137" t="str">
            <v>RAW</v>
          </cell>
          <cell r="H1137" t="str">
            <v>Bottle Number</v>
          </cell>
          <cell r="I1137" t="str">
            <v>41</v>
          </cell>
        </row>
        <row r="1138">
          <cell r="A1138">
            <v>709175</v>
          </cell>
          <cell r="G1138" t="str">
            <v>RAW</v>
          </cell>
          <cell r="H1138" t="str">
            <v>Bottle Wt</v>
          </cell>
          <cell r="I1138" t="str">
            <v>84.6729</v>
          </cell>
        </row>
        <row r="1139">
          <cell r="A1139">
            <v>709175</v>
          </cell>
          <cell r="G1139" t="str">
            <v>RAW</v>
          </cell>
          <cell r="H1139" t="str">
            <v>Bottle Wt</v>
          </cell>
          <cell r="I1139" t="str">
            <v>84.9834</v>
          </cell>
        </row>
        <row r="1140">
          <cell r="A1140">
            <v>709175</v>
          </cell>
          <cell r="G1140" t="str">
            <v>RAW</v>
          </cell>
          <cell r="H1140" t="str">
            <v>Sample Weight</v>
          </cell>
          <cell r="I1140" t="str">
            <v>2.0034</v>
          </cell>
        </row>
        <row r="1141">
          <cell r="A1141">
            <v>709175</v>
          </cell>
          <cell r="G1141" t="str">
            <v>RAW</v>
          </cell>
          <cell r="H1141" t="str">
            <v>Sample Weight</v>
          </cell>
          <cell r="I1141" t="str">
            <v>2.0013</v>
          </cell>
        </row>
        <row r="1142">
          <cell r="A1142">
            <v>709175</v>
          </cell>
          <cell r="G1142" t="str">
            <v>RAW</v>
          </cell>
          <cell r="H1142" t="str">
            <v>Date Analysed</v>
          </cell>
          <cell r="I1142" t="str">
            <v>02/08/2011 11:17:00 PM</v>
          </cell>
        </row>
        <row r="1143">
          <cell r="A1143">
            <v>709175</v>
          </cell>
          <cell r="G1143" t="str">
            <v>RAW</v>
          </cell>
          <cell r="H1143" t="str">
            <v>Date Analysed</v>
          </cell>
          <cell r="I1143" t="str">
            <v>02/08/2011 11:18:00 PM</v>
          </cell>
        </row>
        <row r="1144">
          <cell r="A1144">
            <v>709175</v>
          </cell>
          <cell r="G1144" t="str">
            <v>RAW</v>
          </cell>
          <cell r="H1144" t="str">
            <v>Associated Moisture</v>
          </cell>
          <cell r="I1144" t="str">
            <v>5.27</v>
          </cell>
        </row>
        <row r="1145">
          <cell r="A1145">
            <v>709175</v>
          </cell>
          <cell r="G1145" t="str">
            <v>RAW</v>
          </cell>
          <cell r="H1145" t="str">
            <v>Associated Moisture</v>
          </cell>
          <cell r="I1145" t="str">
            <v>5.27</v>
          </cell>
        </row>
        <row r="1146">
          <cell r="A1146">
            <v>709175</v>
          </cell>
          <cell r="G1146" t="str">
            <v>RAW</v>
          </cell>
          <cell r="H1146" t="str">
            <v>Final Bottle</v>
          </cell>
          <cell r="I1146" t="str">
            <v>85.8653</v>
          </cell>
        </row>
        <row r="1147">
          <cell r="A1147">
            <v>709175</v>
          </cell>
          <cell r="G1147" t="str">
            <v>RAW</v>
          </cell>
          <cell r="H1147" t="str">
            <v>Final Bottle</v>
          </cell>
          <cell r="I1147" t="str">
            <v>86.1657</v>
          </cell>
        </row>
        <row r="1148">
          <cell r="A1148">
            <v>709175</v>
          </cell>
          <cell r="G1148" t="str">
            <v>RAW</v>
          </cell>
          <cell r="H1148" t="str">
            <v>RD Raw</v>
          </cell>
          <cell r="I1148" t="str">
            <v>2.470</v>
          </cell>
        </row>
        <row r="1149">
          <cell r="A1149">
            <v>709175</v>
          </cell>
          <cell r="G1149" t="str">
            <v>RAW</v>
          </cell>
          <cell r="H1149" t="str">
            <v>RD Raw</v>
          </cell>
          <cell r="I1149" t="str">
            <v>2.444</v>
          </cell>
        </row>
        <row r="1150">
          <cell r="A1150">
            <v>709175</v>
          </cell>
          <cell r="G1150" t="str">
            <v>RAW</v>
          </cell>
          <cell r="H1150" t="str">
            <v>RD Individuals</v>
          </cell>
          <cell r="I1150" t="str">
            <v>2.470</v>
          </cell>
        </row>
        <row r="1151">
          <cell r="A1151">
            <v>709175</v>
          </cell>
          <cell r="G1151" t="str">
            <v>RAW</v>
          </cell>
          <cell r="H1151" t="str">
            <v>RD Individuals</v>
          </cell>
          <cell r="I1151" t="str">
            <v>2.444</v>
          </cell>
        </row>
        <row r="1152">
          <cell r="A1152">
            <v>709175</v>
          </cell>
          <cell r="G1152" t="str">
            <v>RAW</v>
          </cell>
          <cell r="H1152" t="str">
            <v>Replicates Required</v>
          </cell>
          <cell r="I1152" t="str">
            <v>2</v>
          </cell>
        </row>
        <row r="1153">
          <cell r="A1153">
            <v>709175</v>
          </cell>
          <cell r="G1153" t="str">
            <v>RAW</v>
          </cell>
          <cell r="H1153" t="str">
            <v>RD Deviation</v>
          </cell>
        </row>
        <row r="1154">
          <cell r="A1154">
            <v>709175</v>
          </cell>
          <cell r="G1154" t="str">
            <v>RAW</v>
          </cell>
          <cell r="H1154" t="str">
            <v>Relative Density (air-dry)</v>
          </cell>
        </row>
        <row r="1155">
          <cell r="A1155">
            <v>709175</v>
          </cell>
          <cell r="G1155" t="str">
            <v>RAW</v>
          </cell>
          <cell r="H1155" t="str">
            <v>Primary Moisture</v>
          </cell>
          <cell r="I1155" t="str">
            <v>5.26</v>
          </cell>
        </row>
        <row r="1156">
          <cell r="A1156">
            <v>709175</v>
          </cell>
          <cell r="G1156" t="str">
            <v>RAW</v>
          </cell>
          <cell r="H1156" t="str">
            <v>Relative Density (dry)</v>
          </cell>
          <cell r="I1156" t="str">
            <v>2.769</v>
          </cell>
        </row>
        <row r="1157">
          <cell r="A1157">
            <v>709175</v>
          </cell>
          <cell r="G1157" t="str">
            <v>RAW</v>
          </cell>
          <cell r="H1157" t="str">
            <v>Bottle Number</v>
          </cell>
          <cell r="I1157" t="str">
            <v>10</v>
          </cell>
        </row>
        <row r="1158">
          <cell r="A1158">
            <v>709175</v>
          </cell>
          <cell r="G1158" t="str">
            <v>RAW</v>
          </cell>
          <cell r="H1158" t="str">
            <v>Bottle Number</v>
          </cell>
          <cell r="I1158" t="str">
            <v>11</v>
          </cell>
        </row>
        <row r="1159">
          <cell r="A1159">
            <v>709175</v>
          </cell>
          <cell r="G1159" t="str">
            <v>RAW</v>
          </cell>
          <cell r="H1159" t="str">
            <v>Bottle Wt</v>
          </cell>
          <cell r="I1159" t="str">
            <v>86.1214</v>
          </cell>
        </row>
        <row r="1160">
          <cell r="A1160">
            <v>709175</v>
          </cell>
          <cell r="G1160" t="str">
            <v>RAW</v>
          </cell>
          <cell r="H1160" t="str">
            <v>Bottle Wt</v>
          </cell>
          <cell r="I1160" t="str">
            <v>86.1885</v>
          </cell>
        </row>
        <row r="1161">
          <cell r="A1161">
            <v>709175</v>
          </cell>
          <cell r="G1161" t="str">
            <v>RAW</v>
          </cell>
          <cell r="H1161" t="str">
            <v>Sample Weight</v>
          </cell>
          <cell r="I1161" t="str">
            <v>2.0036</v>
          </cell>
        </row>
        <row r="1162">
          <cell r="A1162">
            <v>709175</v>
          </cell>
          <cell r="G1162" t="str">
            <v>RAW</v>
          </cell>
          <cell r="H1162" t="str">
            <v>Sample Weight</v>
          </cell>
          <cell r="I1162" t="str">
            <v>2.0025</v>
          </cell>
        </row>
        <row r="1163">
          <cell r="A1163">
            <v>709175</v>
          </cell>
          <cell r="G1163" t="str">
            <v>RAW</v>
          </cell>
          <cell r="H1163" t="str">
            <v>Date Analysed</v>
          </cell>
          <cell r="I1163" t="str">
            <v>03/08/2011 11:56:00 PM</v>
          </cell>
        </row>
        <row r="1164">
          <cell r="A1164">
            <v>709175</v>
          </cell>
          <cell r="G1164" t="str">
            <v>RAW</v>
          </cell>
          <cell r="H1164" t="str">
            <v>Date Analysed</v>
          </cell>
          <cell r="I1164" t="str">
            <v>03/08/2011 11:57:00 PM</v>
          </cell>
        </row>
        <row r="1165">
          <cell r="A1165">
            <v>709175</v>
          </cell>
          <cell r="G1165" t="str">
            <v>RAW</v>
          </cell>
          <cell r="H1165" t="str">
            <v>Final Bottle</v>
          </cell>
          <cell r="I1165" t="str">
            <v>87.3160</v>
          </cell>
        </row>
        <row r="1166">
          <cell r="A1166">
            <v>709175</v>
          </cell>
          <cell r="G1166" t="str">
            <v>RAW</v>
          </cell>
          <cell r="H1166" t="str">
            <v>Final Bottle</v>
          </cell>
          <cell r="I1166" t="str">
            <v>87.3747</v>
          </cell>
        </row>
        <row r="1167">
          <cell r="A1167">
            <v>709175</v>
          </cell>
          <cell r="G1167" t="str">
            <v>RAW</v>
          </cell>
          <cell r="H1167" t="str">
            <v>RD Raw</v>
          </cell>
          <cell r="I1167" t="str">
            <v>2.477</v>
          </cell>
        </row>
        <row r="1168">
          <cell r="A1168">
            <v>709175</v>
          </cell>
          <cell r="G1168" t="str">
            <v>RAW</v>
          </cell>
          <cell r="H1168" t="str">
            <v>RD Raw</v>
          </cell>
          <cell r="I1168" t="str">
            <v>2.453</v>
          </cell>
        </row>
        <row r="1169">
          <cell r="A1169">
            <v>709175</v>
          </cell>
          <cell r="G1169" t="str">
            <v>DIVIDE</v>
          </cell>
          <cell r="H1169" t="str">
            <v>Initial Mass</v>
          </cell>
          <cell r="I1169" t="str">
            <v>776</v>
          </cell>
        </row>
        <row r="1170">
          <cell r="A1170">
            <v>709175</v>
          </cell>
          <cell r="G1170" t="str">
            <v>DIVIDE</v>
          </cell>
          <cell r="H1170" t="str">
            <v>Date Analysed</v>
          </cell>
        </row>
        <row r="1171">
          <cell r="A1171">
            <v>709175</v>
          </cell>
          <cell r="G1171" t="str">
            <v>DIVIDE</v>
          </cell>
          <cell r="H1171" t="str">
            <v>Initial Mass</v>
          </cell>
        </row>
        <row r="1172">
          <cell r="A1172">
            <v>709175</v>
          </cell>
          <cell r="G1172" t="str">
            <v>DIVIDE</v>
          </cell>
          <cell r="H1172" t="str">
            <v>Sum Mass</v>
          </cell>
        </row>
        <row r="1173">
          <cell r="A1173">
            <v>709175</v>
          </cell>
          <cell r="G1173" t="str">
            <v>DIVIDE</v>
          </cell>
          <cell r="H1173" t="str">
            <v>Final Mass</v>
          </cell>
        </row>
        <row r="1174">
          <cell r="A1174">
            <v>709175</v>
          </cell>
          <cell r="G1174" t="str">
            <v>DIVIDE</v>
          </cell>
          <cell r="H1174" t="str">
            <v>+0.500 mm</v>
          </cell>
        </row>
        <row r="1175">
          <cell r="A1175">
            <v>709175</v>
          </cell>
          <cell r="G1175" t="str">
            <v>DIVIDE</v>
          </cell>
          <cell r="H1175" t="str">
            <v>+0.00 mm</v>
          </cell>
        </row>
        <row r="1176">
          <cell r="A1176">
            <v>709175</v>
          </cell>
          <cell r="G1176" t="str">
            <v>DIVIDE</v>
          </cell>
          <cell r="H1176" t="str">
            <v>+0.500mm Mass%</v>
          </cell>
        </row>
        <row r="1177">
          <cell r="A1177">
            <v>709175</v>
          </cell>
          <cell r="G1177" t="str">
            <v>DIVIDE</v>
          </cell>
          <cell r="H1177" t="str">
            <v>+0.00mm Mass%</v>
          </cell>
        </row>
        <row r="1178">
          <cell r="A1178">
            <v>709175</v>
          </cell>
          <cell r="G1178" t="str">
            <v>SIZE_FRACT</v>
          </cell>
          <cell r="H1178" t="str">
            <v>Replicates Required</v>
          </cell>
        </row>
        <row r="1179">
          <cell r="A1179">
            <v>709175</v>
          </cell>
          <cell r="G1179" t="str">
            <v>SIZE_FRACT</v>
          </cell>
          <cell r="H1179" t="str">
            <v>Ash Deviation</v>
          </cell>
        </row>
        <row r="1180">
          <cell r="A1180">
            <v>709175</v>
          </cell>
          <cell r="G1180" t="str">
            <v>SIZE_FRACT</v>
          </cell>
          <cell r="H1180" t="str">
            <v>Ash (air-dry)</v>
          </cell>
        </row>
        <row r="1181">
          <cell r="A1181">
            <v>709176</v>
          </cell>
          <cell r="G1181" t="str">
            <v>WET_MASS</v>
          </cell>
          <cell r="H1181" t="str">
            <v>Wet Mass</v>
          </cell>
          <cell r="I1181" t="str">
            <v>2011</v>
          </cell>
        </row>
        <row r="1182">
          <cell r="A1182">
            <v>709176</v>
          </cell>
          <cell r="G1182" t="str">
            <v>WET_MASS</v>
          </cell>
          <cell r="H1182" t="str">
            <v>Dry Mass</v>
          </cell>
          <cell r="I1182" t="str">
            <v>1713</v>
          </cell>
        </row>
        <row r="1183">
          <cell r="A1183">
            <v>709176</v>
          </cell>
          <cell r="G1183" t="str">
            <v>RAW</v>
          </cell>
          <cell r="H1183" t="str">
            <v>Replicates Required</v>
          </cell>
          <cell r="I1183" t="str">
            <v>2</v>
          </cell>
        </row>
        <row r="1184">
          <cell r="A1184">
            <v>709176</v>
          </cell>
          <cell r="G1184" t="str">
            <v>RAW</v>
          </cell>
          <cell r="H1184" t="str">
            <v>Ash Deviation</v>
          </cell>
          <cell r="I1184" t="str">
            <v>0.032</v>
          </cell>
        </row>
        <row r="1185">
          <cell r="A1185">
            <v>709176</v>
          </cell>
          <cell r="G1185" t="str">
            <v>RAW</v>
          </cell>
          <cell r="H1185" t="str">
            <v>Ash (air-dry)</v>
          </cell>
          <cell r="I1185" t="str">
            <v>13.14</v>
          </cell>
        </row>
        <row r="1186">
          <cell r="A1186">
            <v>709176</v>
          </cell>
          <cell r="G1186" t="str">
            <v>RAW</v>
          </cell>
          <cell r="H1186" t="str">
            <v>Primary Moisture</v>
          </cell>
          <cell r="I1186" t="str">
            <v>11.70</v>
          </cell>
        </row>
        <row r="1187">
          <cell r="A1187">
            <v>709176</v>
          </cell>
          <cell r="G1187" t="str">
            <v>RAW</v>
          </cell>
          <cell r="H1187" t="str">
            <v>Date Analysed</v>
          </cell>
          <cell r="I1187" t="str">
            <v>01/08/2011 07:16:00 AM</v>
          </cell>
        </row>
        <row r="1188">
          <cell r="A1188">
            <v>709176</v>
          </cell>
          <cell r="G1188" t="str">
            <v>RAW</v>
          </cell>
          <cell r="H1188" t="str">
            <v>Date Analysed</v>
          </cell>
          <cell r="I1188" t="str">
            <v>01/08/2011 07:17:00 AM</v>
          </cell>
        </row>
        <row r="1189">
          <cell r="A1189">
            <v>709176</v>
          </cell>
          <cell r="G1189" t="str">
            <v>RAW</v>
          </cell>
          <cell r="H1189" t="str">
            <v>Ash raw</v>
          </cell>
          <cell r="I1189" t="str">
            <v>13.127</v>
          </cell>
        </row>
        <row r="1190">
          <cell r="A1190">
            <v>709176</v>
          </cell>
          <cell r="G1190" t="str">
            <v>RAW</v>
          </cell>
          <cell r="H1190" t="str">
            <v>Ash raw</v>
          </cell>
          <cell r="I1190" t="str">
            <v>13.159</v>
          </cell>
        </row>
        <row r="1191">
          <cell r="A1191">
            <v>709176</v>
          </cell>
          <cell r="G1191" t="str">
            <v>RAW</v>
          </cell>
          <cell r="H1191" t="str">
            <v>Ash Individuals</v>
          </cell>
          <cell r="I1191" t="str">
            <v>13.127</v>
          </cell>
        </row>
        <row r="1192">
          <cell r="A1192">
            <v>709176</v>
          </cell>
          <cell r="G1192" t="str">
            <v>RAW</v>
          </cell>
          <cell r="H1192" t="str">
            <v>Ash Individuals</v>
          </cell>
          <cell r="I1192" t="str">
            <v>13.159</v>
          </cell>
        </row>
        <row r="1193">
          <cell r="A1193">
            <v>709176</v>
          </cell>
          <cell r="G1193" t="str">
            <v>RAW</v>
          </cell>
          <cell r="H1193" t="str">
            <v>Associated Moisture</v>
          </cell>
          <cell r="I1193" t="str">
            <v>11.70</v>
          </cell>
        </row>
        <row r="1194">
          <cell r="A1194">
            <v>709176</v>
          </cell>
          <cell r="G1194" t="str">
            <v>RAW</v>
          </cell>
          <cell r="H1194" t="str">
            <v>Associated Moisture</v>
          </cell>
          <cell r="I1194" t="str">
            <v>11.70</v>
          </cell>
        </row>
        <row r="1195">
          <cell r="A1195">
            <v>709176</v>
          </cell>
          <cell r="G1195" t="str">
            <v>RAW</v>
          </cell>
          <cell r="H1195" t="str">
            <v>Replicates Required</v>
          </cell>
          <cell r="I1195" t="str">
            <v>2</v>
          </cell>
        </row>
        <row r="1196">
          <cell r="A1196">
            <v>709176</v>
          </cell>
          <cell r="G1196" t="str">
            <v>RAW</v>
          </cell>
          <cell r="H1196" t="str">
            <v>Moisture Deviation</v>
          </cell>
          <cell r="I1196" t="str">
            <v>0.030</v>
          </cell>
        </row>
        <row r="1197">
          <cell r="A1197">
            <v>709176</v>
          </cell>
          <cell r="G1197" t="str">
            <v>RAW</v>
          </cell>
          <cell r="H1197" t="str">
            <v>Moisture (air-dry)</v>
          </cell>
          <cell r="I1197" t="str">
            <v>11.70</v>
          </cell>
        </row>
        <row r="1198">
          <cell r="A1198">
            <v>709176</v>
          </cell>
          <cell r="G1198" t="str">
            <v>RAW</v>
          </cell>
          <cell r="H1198" t="str">
            <v>Date Analysed</v>
          </cell>
          <cell r="I1198" t="str">
            <v>01/08/2011 07:34:00 AM</v>
          </cell>
        </row>
        <row r="1199">
          <cell r="A1199">
            <v>709176</v>
          </cell>
          <cell r="G1199" t="str">
            <v>RAW</v>
          </cell>
          <cell r="H1199" t="str">
            <v>Date Analysed</v>
          </cell>
          <cell r="I1199" t="str">
            <v>01/08/2011 07:35:00 AM</v>
          </cell>
        </row>
        <row r="1200">
          <cell r="A1200">
            <v>709176</v>
          </cell>
          <cell r="G1200" t="str">
            <v>RAW</v>
          </cell>
          <cell r="H1200" t="str">
            <v>Moisture Individual</v>
          </cell>
          <cell r="I1200" t="str">
            <v>11.68</v>
          </cell>
        </row>
        <row r="1201">
          <cell r="A1201">
            <v>709176</v>
          </cell>
          <cell r="G1201" t="str">
            <v>RAW</v>
          </cell>
          <cell r="H1201" t="str">
            <v>Moisture Individual</v>
          </cell>
          <cell r="I1201" t="str">
            <v>11.71</v>
          </cell>
        </row>
        <row r="1202">
          <cell r="A1202">
            <v>709176</v>
          </cell>
          <cell r="G1202" t="str">
            <v>RAW</v>
          </cell>
          <cell r="H1202" t="str">
            <v>Replicates Required</v>
          </cell>
          <cell r="I1202" t="str">
            <v>2</v>
          </cell>
        </row>
        <row r="1203">
          <cell r="A1203">
            <v>709176</v>
          </cell>
          <cell r="G1203" t="str">
            <v>RAW</v>
          </cell>
          <cell r="H1203" t="str">
            <v>RD Deviation</v>
          </cell>
          <cell r="I1203" t="str">
            <v>0.006</v>
          </cell>
        </row>
        <row r="1204">
          <cell r="A1204">
            <v>709176</v>
          </cell>
          <cell r="G1204" t="str">
            <v>RAW</v>
          </cell>
          <cell r="H1204" t="str">
            <v>Relative Density (air-dry)</v>
          </cell>
          <cell r="I1204" t="str">
            <v>1.393</v>
          </cell>
        </row>
        <row r="1205">
          <cell r="A1205">
            <v>709176</v>
          </cell>
          <cell r="G1205" t="str">
            <v>RAW</v>
          </cell>
          <cell r="H1205" t="str">
            <v>Primary Moisture</v>
          </cell>
          <cell r="I1205" t="str">
            <v>11.70</v>
          </cell>
        </row>
        <row r="1206">
          <cell r="A1206">
            <v>709176</v>
          </cell>
          <cell r="G1206" t="str">
            <v>RAW</v>
          </cell>
          <cell r="H1206" t="str">
            <v>Relative Density (dry)</v>
          </cell>
          <cell r="I1206" t="str">
            <v>1.470</v>
          </cell>
        </row>
        <row r="1207">
          <cell r="A1207">
            <v>709176</v>
          </cell>
          <cell r="G1207" t="str">
            <v>RAW</v>
          </cell>
          <cell r="H1207" t="str">
            <v>Bottle Number</v>
          </cell>
          <cell r="I1207" t="str">
            <v>98</v>
          </cell>
        </row>
        <row r="1208">
          <cell r="A1208">
            <v>709176</v>
          </cell>
          <cell r="G1208" t="str">
            <v>RAW</v>
          </cell>
          <cell r="H1208" t="str">
            <v>Bottle Number</v>
          </cell>
          <cell r="I1208" t="str">
            <v>98</v>
          </cell>
        </row>
        <row r="1209">
          <cell r="A1209">
            <v>709176</v>
          </cell>
          <cell r="G1209" t="str">
            <v>RAW</v>
          </cell>
          <cell r="H1209" t="str">
            <v>Sample Weight</v>
          </cell>
          <cell r="I1209" t="str">
            <v>2.0011</v>
          </cell>
        </row>
        <row r="1210">
          <cell r="A1210">
            <v>709176</v>
          </cell>
          <cell r="G1210" t="str">
            <v>RAW</v>
          </cell>
          <cell r="H1210" t="str">
            <v>Sample Weight</v>
          </cell>
          <cell r="I1210" t="str">
            <v>2.0029</v>
          </cell>
        </row>
        <row r="1211">
          <cell r="A1211">
            <v>709176</v>
          </cell>
          <cell r="G1211" t="str">
            <v>RAW</v>
          </cell>
          <cell r="H1211" t="str">
            <v>Bottle Wt</v>
          </cell>
          <cell r="I1211" t="str">
            <v>84.806</v>
          </cell>
        </row>
        <row r="1212">
          <cell r="A1212">
            <v>709176</v>
          </cell>
          <cell r="G1212" t="str">
            <v>RAW</v>
          </cell>
          <cell r="H1212" t="str">
            <v>Bottle Wt</v>
          </cell>
          <cell r="I1212" t="str">
            <v>83.4931</v>
          </cell>
        </row>
        <row r="1213">
          <cell r="A1213">
            <v>709176</v>
          </cell>
          <cell r="G1213" t="str">
            <v>RAW</v>
          </cell>
          <cell r="H1213" t="str">
            <v>Date Analysed</v>
          </cell>
          <cell r="I1213" t="str">
            <v>01/08/2011 12:24:00 AM</v>
          </cell>
        </row>
        <row r="1214">
          <cell r="A1214">
            <v>709176</v>
          </cell>
          <cell r="G1214" t="str">
            <v>RAW</v>
          </cell>
          <cell r="H1214" t="str">
            <v>Date Analysed</v>
          </cell>
          <cell r="I1214" t="str">
            <v>01/08/2011 12:25:00 AM</v>
          </cell>
        </row>
        <row r="1215">
          <cell r="A1215">
            <v>709176</v>
          </cell>
          <cell r="G1215" t="str">
            <v>RAW</v>
          </cell>
          <cell r="H1215" t="str">
            <v>Final Bottle</v>
          </cell>
          <cell r="I1215" t="str">
            <v>85.3734</v>
          </cell>
        </row>
        <row r="1216">
          <cell r="A1216">
            <v>709176</v>
          </cell>
          <cell r="G1216" t="str">
            <v>RAW</v>
          </cell>
          <cell r="H1216" t="str">
            <v>Final Bottle</v>
          </cell>
          <cell r="I1216" t="str">
            <v>84.0551</v>
          </cell>
        </row>
        <row r="1217">
          <cell r="A1217">
            <v>709176</v>
          </cell>
          <cell r="G1217" t="str">
            <v>RAW</v>
          </cell>
          <cell r="H1217" t="str">
            <v>RD Raw</v>
          </cell>
          <cell r="I1217" t="str">
            <v>1.396</v>
          </cell>
        </row>
        <row r="1218">
          <cell r="A1218">
            <v>709176</v>
          </cell>
          <cell r="G1218" t="str">
            <v>RAW</v>
          </cell>
          <cell r="H1218" t="str">
            <v>RD Raw</v>
          </cell>
          <cell r="I1218" t="str">
            <v>1.390</v>
          </cell>
        </row>
        <row r="1219">
          <cell r="A1219">
            <v>709176</v>
          </cell>
          <cell r="G1219" t="str">
            <v>RAW</v>
          </cell>
          <cell r="H1219" t="str">
            <v>RD Individuals</v>
          </cell>
          <cell r="I1219" t="str">
            <v>1.396</v>
          </cell>
        </row>
        <row r="1220">
          <cell r="A1220">
            <v>709176</v>
          </cell>
          <cell r="G1220" t="str">
            <v>RAW</v>
          </cell>
          <cell r="H1220" t="str">
            <v>RD Individuals</v>
          </cell>
          <cell r="I1220" t="str">
            <v>1.390</v>
          </cell>
        </row>
        <row r="1221">
          <cell r="A1221">
            <v>709176</v>
          </cell>
          <cell r="G1221" t="str">
            <v>RAW</v>
          </cell>
          <cell r="H1221" t="str">
            <v>Associated Moisture</v>
          </cell>
          <cell r="I1221" t="str">
            <v>11.70</v>
          </cell>
        </row>
        <row r="1222">
          <cell r="A1222">
            <v>709176</v>
          </cell>
          <cell r="G1222" t="str">
            <v>RAW</v>
          </cell>
          <cell r="H1222" t="str">
            <v>Associated Moisture</v>
          </cell>
          <cell r="I1222" t="str">
            <v>11.70</v>
          </cell>
        </row>
        <row r="1223">
          <cell r="A1223">
            <v>709176</v>
          </cell>
          <cell r="G1223" t="str">
            <v>DIVIDE</v>
          </cell>
          <cell r="H1223" t="str">
            <v>Initial Mass</v>
          </cell>
          <cell r="I1223" t="str">
            <v>1487</v>
          </cell>
        </row>
        <row r="1224">
          <cell r="A1224">
            <v>709176</v>
          </cell>
          <cell r="G1224" t="str">
            <v>DIVIDE</v>
          </cell>
          <cell r="H1224" t="str">
            <v>Date Analysed</v>
          </cell>
        </row>
        <row r="1225">
          <cell r="A1225">
            <v>709176</v>
          </cell>
          <cell r="G1225" t="str">
            <v>DIVIDE</v>
          </cell>
          <cell r="H1225" t="str">
            <v>Initial Mass</v>
          </cell>
        </row>
        <row r="1226">
          <cell r="A1226">
            <v>709176</v>
          </cell>
          <cell r="G1226" t="str">
            <v>DIVIDE</v>
          </cell>
          <cell r="H1226" t="str">
            <v>Sum Mass</v>
          </cell>
        </row>
        <row r="1227">
          <cell r="A1227">
            <v>709176</v>
          </cell>
          <cell r="G1227" t="str">
            <v>DIVIDE</v>
          </cell>
          <cell r="H1227" t="str">
            <v>Final Mass</v>
          </cell>
        </row>
        <row r="1228">
          <cell r="A1228">
            <v>709176</v>
          </cell>
          <cell r="G1228" t="str">
            <v>DIVIDE</v>
          </cell>
          <cell r="H1228" t="str">
            <v>+0.500 mm</v>
          </cell>
        </row>
        <row r="1229">
          <cell r="A1229">
            <v>709176</v>
          </cell>
          <cell r="G1229" t="str">
            <v>DIVIDE</v>
          </cell>
          <cell r="H1229" t="str">
            <v>+0.00 mm</v>
          </cell>
        </row>
        <row r="1230">
          <cell r="A1230">
            <v>709176</v>
          </cell>
          <cell r="G1230" t="str">
            <v>DIVIDE</v>
          </cell>
          <cell r="H1230" t="str">
            <v>+0.500mm Mass%</v>
          </cell>
        </row>
        <row r="1231">
          <cell r="A1231">
            <v>709176</v>
          </cell>
          <cell r="G1231" t="str">
            <v>DIVIDE</v>
          </cell>
          <cell r="H1231" t="str">
            <v>+0.00mm Mass%</v>
          </cell>
        </row>
        <row r="1232">
          <cell r="A1232">
            <v>709176</v>
          </cell>
          <cell r="G1232" t="str">
            <v>SIZE_FRACT</v>
          </cell>
          <cell r="H1232" t="str">
            <v>Replicates Required</v>
          </cell>
        </row>
        <row r="1233">
          <cell r="A1233">
            <v>709176</v>
          </cell>
          <cell r="G1233" t="str">
            <v>SIZE_FRACT</v>
          </cell>
          <cell r="H1233" t="str">
            <v>Ash Deviation</v>
          </cell>
        </row>
        <row r="1234">
          <cell r="A1234">
            <v>709176</v>
          </cell>
          <cell r="G1234" t="str">
            <v>SIZE_FRACT</v>
          </cell>
          <cell r="H1234" t="str">
            <v>Ash (air-dry)</v>
          </cell>
        </row>
        <row r="1235">
          <cell r="A1235">
            <v>709177</v>
          </cell>
          <cell r="G1235" t="str">
            <v>WET_MASS</v>
          </cell>
          <cell r="H1235" t="str">
            <v>Wet Mass</v>
          </cell>
          <cell r="I1235" t="str">
            <v>2886</v>
          </cell>
        </row>
        <row r="1236">
          <cell r="A1236">
            <v>709177</v>
          </cell>
          <cell r="G1236" t="str">
            <v>WET_MASS</v>
          </cell>
          <cell r="H1236" t="str">
            <v>Dry Mass</v>
          </cell>
          <cell r="I1236" t="str">
            <v>2437</v>
          </cell>
        </row>
        <row r="1237">
          <cell r="A1237">
            <v>709177</v>
          </cell>
          <cell r="G1237" t="str">
            <v>RAW</v>
          </cell>
          <cell r="H1237" t="str">
            <v>Replicates Required</v>
          </cell>
          <cell r="I1237" t="str">
            <v>2</v>
          </cell>
        </row>
        <row r="1238">
          <cell r="A1238">
            <v>709177</v>
          </cell>
          <cell r="G1238" t="str">
            <v>RAW</v>
          </cell>
          <cell r="H1238" t="str">
            <v>Ash Deviation</v>
          </cell>
          <cell r="I1238" t="str">
            <v>0.101</v>
          </cell>
        </row>
        <row r="1239">
          <cell r="A1239">
            <v>709177</v>
          </cell>
          <cell r="G1239" t="str">
            <v>RAW</v>
          </cell>
          <cell r="H1239" t="str">
            <v>Ash (air-dry)</v>
          </cell>
          <cell r="I1239" t="str">
            <v>55.94</v>
          </cell>
        </row>
        <row r="1240">
          <cell r="A1240">
            <v>709177</v>
          </cell>
          <cell r="G1240" t="str">
            <v>RAW</v>
          </cell>
          <cell r="H1240" t="str">
            <v>Primary Moisture</v>
          </cell>
          <cell r="I1240" t="str">
            <v>7.94</v>
          </cell>
        </row>
        <row r="1241">
          <cell r="A1241">
            <v>709177</v>
          </cell>
          <cell r="G1241" t="str">
            <v>RAW</v>
          </cell>
          <cell r="H1241" t="str">
            <v>Date Analysed</v>
          </cell>
          <cell r="I1241" t="str">
            <v>01/08/2011 07:18:00 AM</v>
          </cell>
        </row>
        <row r="1242">
          <cell r="A1242">
            <v>709177</v>
          </cell>
          <cell r="G1242" t="str">
            <v>RAW</v>
          </cell>
          <cell r="H1242" t="str">
            <v>Date Analysed</v>
          </cell>
          <cell r="I1242" t="str">
            <v>01/08/2011 07:19:00 AM</v>
          </cell>
        </row>
        <row r="1243">
          <cell r="A1243">
            <v>709177</v>
          </cell>
          <cell r="G1243" t="str">
            <v>RAW</v>
          </cell>
          <cell r="H1243" t="str">
            <v>Ash raw</v>
          </cell>
          <cell r="I1243" t="str">
            <v>55.993</v>
          </cell>
        </row>
        <row r="1244">
          <cell r="A1244">
            <v>709177</v>
          </cell>
          <cell r="G1244" t="str">
            <v>RAW</v>
          </cell>
          <cell r="H1244" t="str">
            <v>Ash raw</v>
          </cell>
          <cell r="I1244" t="str">
            <v>55.892</v>
          </cell>
        </row>
        <row r="1245">
          <cell r="A1245">
            <v>709177</v>
          </cell>
          <cell r="G1245" t="str">
            <v>RAW</v>
          </cell>
          <cell r="H1245" t="str">
            <v>Ash Individuals</v>
          </cell>
          <cell r="I1245" t="str">
            <v>55.993</v>
          </cell>
        </row>
        <row r="1246">
          <cell r="A1246">
            <v>709177</v>
          </cell>
          <cell r="G1246" t="str">
            <v>RAW</v>
          </cell>
          <cell r="H1246" t="str">
            <v>Ash Individuals</v>
          </cell>
          <cell r="I1246" t="str">
            <v>55.892</v>
          </cell>
        </row>
        <row r="1247">
          <cell r="A1247">
            <v>709177</v>
          </cell>
          <cell r="G1247" t="str">
            <v>RAW</v>
          </cell>
          <cell r="H1247" t="str">
            <v>Associated Moisture</v>
          </cell>
          <cell r="I1247" t="str">
            <v>7.94</v>
          </cell>
        </row>
        <row r="1248">
          <cell r="A1248">
            <v>709177</v>
          </cell>
          <cell r="G1248" t="str">
            <v>RAW</v>
          </cell>
          <cell r="H1248" t="str">
            <v>Associated Moisture</v>
          </cell>
          <cell r="I1248" t="str">
            <v>7.94</v>
          </cell>
        </row>
        <row r="1249">
          <cell r="A1249">
            <v>709177</v>
          </cell>
          <cell r="G1249" t="str">
            <v>RAW</v>
          </cell>
          <cell r="H1249" t="str">
            <v>Replicates Required</v>
          </cell>
          <cell r="I1249" t="str">
            <v>2</v>
          </cell>
        </row>
        <row r="1250">
          <cell r="A1250">
            <v>709177</v>
          </cell>
          <cell r="G1250" t="str">
            <v>RAW</v>
          </cell>
          <cell r="H1250" t="str">
            <v>Moisture Deviation</v>
          </cell>
          <cell r="I1250" t="str">
            <v>0.010</v>
          </cell>
        </row>
        <row r="1251">
          <cell r="A1251">
            <v>709177</v>
          </cell>
          <cell r="G1251" t="str">
            <v>RAW</v>
          </cell>
          <cell r="H1251" t="str">
            <v>Moisture (air-dry)</v>
          </cell>
          <cell r="I1251" t="str">
            <v>7.94</v>
          </cell>
        </row>
        <row r="1252">
          <cell r="A1252">
            <v>709177</v>
          </cell>
          <cell r="G1252" t="str">
            <v>RAW</v>
          </cell>
          <cell r="H1252" t="str">
            <v>Date Analysed</v>
          </cell>
          <cell r="I1252" t="str">
            <v>01/08/2011 07:37:00 AM</v>
          </cell>
        </row>
        <row r="1253">
          <cell r="A1253">
            <v>709177</v>
          </cell>
          <cell r="G1253" t="str">
            <v>RAW</v>
          </cell>
          <cell r="H1253" t="str">
            <v>Date Analysed</v>
          </cell>
          <cell r="I1253" t="str">
            <v>01/08/2011 07:38:00 AM</v>
          </cell>
        </row>
        <row r="1254">
          <cell r="A1254">
            <v>709177</v>
          </cell>
          <cell r="G1254" t="str">
            <v>RAW</v>
          </cell>
          <cell r="H1254" t="str">
            <v>Moisture Individual</v>
          </cell>
          <cell r="I1254" t="str">
            <v>7.95</v>
          </cell>
        </row>
        <row r="1255">
          <cell r="A1255">
            <v>709177</v>
          </cell>
          <cell r="G1255" t="str">
            <v>RAW</v>
          </cell>
          <cell r="H1255" t="str">
            <v>Moisture Individual</v>
          </cell>
          <cell r="I1255" t="str">
            <v>7.94</v>
          </cell>
        </row>
        <row r="1256">
          <cell r="A1256">
            <v>709177</v>
          </cell>
          <cell r="G1256" t="str">
            <v>RAW</v>
          </cell>
          <cell r="H1256" t="str">
            <v>Replicates Required</v>
          </cell>
          <cell r="I1256" t="str">
            <v>2</v>
          </cell>
        </row>
        <row r="1257">
          <cell r="A1257">
            <v>709177</v>
          </cell>
          <cell r="G1257" t="str">
            <v>RAW</v>
          </cell>
          <cell r="H1257" t="str">
            <v>RD Deviation</v>
          </cell>
          <cell r="I1257" t="str">
            <v>0.034</v>
          </cell>
        </row>
        <row r="1258">
          <cell r="A1258">
            <v>709177</v>
          </cell>
          <cell r="G1258" t="str">
            <v>RAW</v>
          </cell>
          <cell r="H1258" t="str">
            <v>Relative Density (air-dry)</v>
          </cell>
          <cell r="I1258" t="str">
            <v>1.913</v>
          </cell>
        </row>
        <row r="1259">
          <cell r="A1259">
            <v>709177</v>
          </cell>
          <cell r="G1259" t="str">
            <v>RAW</v>
          </cell>
          <cell r="H1259" t="str">
            <v>Primary Moisture</v>
          </cell>
          <cell r="I1259" t="str">
            <v>7.94</v>
          </cell>
        </row>
        <row r="1260">
          <cell r="A1260">
            <v>709177</v>
          </cell>
          <cell r="G1260" t="str">
            <v>RAW</v>
          </cell>
          <cell r="H1260" t="str">
            <v>Relative Density (dry)</v>
          </cell>
          <cell r="I1260" t="str">
            <v>2.077</v>
          </cell>
        </row>
        <row r="1261">
          <cell r="A1261">
            <v>709177</v>
          </cell>
          <cell r="G1261" t="str">
            <v>RAW</v>
          </cell>
          <cell r="H1261" t="str">
            <v>Bottle Number</v>
          </cell>
          <cell r="I1261" t="str">
            <v>37</v>
          </cell>
        </row>
        <row r="1262">
          <cell r="A1262">
            <v>709177</v>
          </cell>
          <cell r="G1262" t="str">
            <v>RAW</v>
          </cell>
          <cell r="H1262" t="str">
            <v>Bottle Number</v>
          </cell>
          <cell r="I1262" t="str">
            <v>39</v>
          </cell>
        </row>
        <row r="1263">
          <cell r="A1263">
            <v>709177</v>
          </cell>
          <cell r="G1263" t="str">
            <v>RAW</v>
          </cell>
          <cell r="H1263" t="str">
            <v>Sample Weight</v>
          </cell>
          <cell r="I1263" t="str">
            <v>2.0027</v>
          </cell>
        </row>
        <row r="1264">
          <cell r="A1264">
            <v>709177</v>
          </cell>
          <cell r="G1264" t="str">
            <v>RAW</v>
          </cell>
          <cell r="H1264" t="str">
            <v>Sample Weight</v>
          </cell>
          <cell r="I1264" t="str">
            <v>2.0024</v>
          </cell>
        </row>
        <row r="1265">
          <cell r="A1265">
            <v>709177</v>
          </cell>
          <cell r="G1265" t="str">
            <v>RAW</v>
          </cell>
          <cell r="H1265" t="str">
            <v>Bottle Wt</v>
          </cell>
          <cell r="I1265" t="str">
            <v>84.3455</v>
          </cell>
        </row>
        <row r="1266">
          <cell r="A1266">
            <v>709177</v>
          </cell>
          <cell r="G1266" t="str">
            <v>RAW</v>
          </cell>
          <cell r="H1266" t="str">
            <v>Bottle Wt</v>
          </cell>
          <cell r="I1266" t="str">
            <v>83.3554</v>
          </cell>
        </row>
        <row r="1267">
          <cell r="A1267">
            <v>709177</v>
          </cell>
          <cell r="G1267" t="str">
            <v>RAW</v>
          </cell>
          <cell r="H1267" t="str">
            <v>Date Analysed</v>
          </cell>
          <cell r="I1267" t="str">
            <v>01/08/2011 01:44:00 AM</v>
          </cell>
        </row>
        <row r="1268">
          <cell r="A1268">
            <v>709177</v>
          </cell>
          <cell r="G1268" t="str">
            <v>RAW</v>
          </cell>
          <cell r="H1268" t="str">
            <v>Date Analysed</v>
          </cell>
          <cell r="I1268" t="str">
            <v>01/08/2011 01:45:00 AM</v>
          </cell>
        </row>
        <row r="1269">
          <cell r="A1269">
            <v>709177</v>
          </cell>
          <cell r="G1269" t="str">
            <v>RAW</v>
          </cell>
          <cell r="H1269" t="str">
            <v>Final Bottle</v>
          </cell>
          <cell r="I1269" t="str">
            <v>85.3106</v>
          </cell>
        </row>
        <row r="1270">
          <cell r="A1270">
            <v>709177</v>
          </cell>
          <cell r="G1270" t="str">
            <v>RAW</v>
          </cell>
          <cell r="H1270" t="str">
            <v>Final Bottle</v>
          </cell>
          <cell r="I1270" t="str">
            <v>84.3018</v>
          </cell>
        </row>
        <row r="1271">
          <cell r="A1271">
            <v>709177</v>
          </cell>
          <cell r="G1271" t="str">
            <v>RAW</v>
          </cell>
          <cell r="H1271" t="str">
            <v>RD Raw</v>
          </cell>
          <cell r="I1271" t="str">
            <v>1.930</v>
          </cell>
        </row>
        <row r="1272">
          <cell r="A1272">
            <v>709177</v>
          </cell>
          <cell r="G1272" t="str">
            <v>RAW</v>
          </cell>
          <cell r="H1272" t="str">
            <v>RD Raw</v>
          </cell>
          <cell r="I1272" t="str">
            <v>1.896</v>
          </cell>
        </row>
        <row r="1273">
          <cell r="A1273">
            <v>709177</v>
          </cell>
          <cell r="G1273" t="str">
            <v>RAW</v>
          </cell>
          <cell r="H1273" t="str">
            <v>RD Individuals</v>
          </cell>
          <cell r="I1273" t="str">
            <v>1.930</v>
          </cell>
        </row>
        <row r="1274">
          <cell r="A1274">
            <v>709177</v>
          </cell>
          <cell r="G1274" t="str">
            <v>RAW</v>
          </cell>
          <cell r="H1274" t="str">
            <v>RD Individuals</v>
          </cell>
          <cell r="I1274" t="str">
            <v>1.896</v>
          </cell>
        </row>
        <row r="1275">
          <cell r="A1275">
            <v>709177</v>
          </cell>
          <cell r="G1275" t="str">
            <v>RAW</v>
          </cell>
          <cell r="H1275" t="str">
            <v>Associated Moisture</v>
          </cell>
          <cell r="I1275" t="str">
            <v>7.94</v>
          </cell>
        </row>
        <row r="1276">
          <cell r="A1276">
            <v>709177</v>
          </cell>
          <cell r="G1276" t="str">
            <v>RAW</v>
          </cell>
          <cell r="H1276" t="str">
            <v>Associated Moisture</v>
          </cell>
          <cell r="I1276" t="str">
            <v>7.94</v>
          </cell>
        </row>
        <row r="1277">
          <cell r="A1277">
            <v>709177</v>
          </cell>
          <cell r="G1277" t="str">
            <v>DIVIDE</v>
          </cell>
          <cell r="H1277" t="str">
            <v>Initial Mass</v>
          </cell>
          <cell r="I1277" t="str">
            <v>2131</v>
          </cell>
        </row>
        <row r="1278">
          <cell r="A1278">
            <v>709177</v>
          </cell>
          <cell r="G1278" t="str">
            <v>DIVIDE</v>
          </cell>
          <cell r="H1278" t="str">
            <v>Date Analysed</v>
          </cell>
        </row>
        <row r="1279">
          <cell r="A1279">
            <v>709177</v>
          </cell>
          <cell r="G1279" t="str">
            <v>DIVIDE</v>
          </cell>
          <cell r="H1279" t="str">
            <v>Initial Mass</v>
          </cell>
        </row>
        <row r="1280">
          <cell r="A1280">
            <v>709177</v>
          </cell>
          <cell r="G1280" t="str">
            <v>DIVIDE</v>
          </cell>
          <cell r="H1280" t="str">
            <v>Sum Mass</v>
          </cell>
        </row>
        <row r="1281">
          <cell r="A1281">
            <v>709177</v>
          </cell>
          <cell r="G1281" t="str">
            <v>DIVIDE</v>
          </cell>
          <cell r="H1281" t="str">
            <v>Final Mass</v>
          </cell>
        </row>
        <row r="1282">
          <cell r="A1282">
            <v>709177</v>
          </cell>
          <cell r="G1282" t="str">
            <v>DIVIDE</v>
          </cell>
          <cell r="H1282" t="str">
            <v>+0.500 mm</v>
          </cell>
        </row>
        <row r="1283">
          <cell r="A1283">
            <v>709177</v>
          </cell>
          <cell r="G1283" t="str">
            <v>DIVIDE</v>
          </cell>
          <cell r="H1283" t="str">
            <v>+0.00 mm</v>
          </cell>
        </row>
        <row r="1284">
          <cell r="A1284">
            <v>709177</v>
          </cell>
          <cell r="G1284" t="str">
            <v>DIVIDE</v>
          </cell>
          <cell r="H1284" t="str">
            <v>+0.500mm Mass%</v>
          </cell>
        </row>
        <row r="1285">
          <cell r="A1285">
            <v>709177</v>
          </cell>
          <cell r="G1285" t="str">
            <v>DIVIDE</v>
          </cell>
          <cell r="H1285" t="str">
            <v>+0.00mm Mass%</v>
          </cell>
        </row>
        <row r="1286">
          <cell r="A1286">
            <v>709177</v>
          </cell>
          <cell r="G1286" t="str">
            <v>SIZE_FRACT</v>
          </cell>
          <cell r="H1286" t="str">
            <v>Replicates Required</v>
          </cell>
        </row>
        <row r="1287">
          <cell r="A1287">
            <v>709177</v>
          </cell>
          <cell r="G1287" t="str">
            <v>SIZE_FRACT</v>
          </cell>
          <cell r="H1287" t="str">
            <v>Ash Deviation</v>
          </cell>
        </row>
        <row r="1288">
          <cell r="A1288">
            <v>709177</v>
          </cell>
          <cell r="G1288" t="str">
            <v>SIZE_FRACT</v>
          </cell>
          <cell r="H1288" t="str">
            <v>Ash (air-dry)</v>
          </cell>
        </row>
        <row r="1289">
          <cell r="A1289">
            <v>709178</v>
          </cell>
          <cell r="G1289" t="str">
            <v>WET_MASS</v>
          </cell>
          <cell r="H1289" t="str">
            <v>Wet Mass</v>
          </cell>
          <cell r="I1289" t="str">
            <v>670</v>
          </cell>
        </row>
        <row r="1290">
          <cell r="A1290">
            <v>709178</v>
          </cell>
          <cell r="G1290" t="str">
            <v>WET_MASS</v>
          </cell>
          <cell r="H1290" t="str">
            <v>Dry Mass</v>
          </cell>
          <cell r="I1290" t="str">
            <v>528</v>
          </cell>
        </row>
        <row r="1291">
          <cell r="A1291">
            <v>709178</v>
          </cell>
          <cell r="G1291" t="str">
            <v>RAW</v>
          </cell>
          <cell r="H1291" t="str">
            <v>Replicates Required</v>
          </cell>
          <cell r="I1291" t="str">
            <v>2</v>
          </cell>
        </row>
        <row r="1292">
          <cell r="A1292">
            <v>709178</v>
          </cell>
          <cell r="G1292" t="str">
            <v>RAW</v>
          </cell>
          <cell r="H1292" t="str">
            <v>Ash Deviation</v>
          </cell>
          <cell r="I1292" t="str">
            <v>0.081</v>
          </cell>
        </row>
        <row r="1293">
          <cell r="A1293">
            <v>709178</v>
          </cell>
          <cell r="G1293" t="str">
            <v>RAW</v>
          </cell>
          <cell r="H1293" t="str">
            <v>Ash (air-dry)</v>
          </cell>
          <cell r="I1293" t="str">
            <v>31.51</v>
          </cell>
        </row>
        <row r="1294">
          <cell r="A1294">
            <v>709178</v>
          </cell>
          <cell r="G1294" t="str">
            <v>RAW</v>
          </cell>
          <cell r="H1294" t="str">
            <v>Primary Moisture</v>
          </cell>
          <cell r="I1294" t="str">
            <v>9.16</v>
          </cell>
        </row>
        <row r="1295">
          <cell r="A1295">
            <v>709178</v>
          </cell>
          <cell r="G1295" t="str">
            <v>RAW</v>
          </cell>
          <cell r="H1295" t="str">
            <v>Date Analysed</v>
          </cell>
          <cell r="I1295" t="str">
            <v>01/08/2011 07:19:00 AM</v>
          </cell>
        </row>
        <row r="1296">
          <cell r="A1296">
            <v>709178</v>
          </cell>
          <cell r="G1296" t="str">
            <v>RAW</v>
          </cell>
          <cell r="H1296" t="str">
            <v>Date Analysed</v>
          </cell>
          <cell r="I1296" t="str">
            <v>01/08/2011 07:20:00 AM</v>
          </cell>
        </row>
        <row r="1297">
          <cell r="A1297">
            <v>709178</v>
          </cell>
          <cell r="G1297" t="str">
            <v>RAW</v>
          </cell>
          <cell r="H1297" t="str">
            <v>Ash raw</v>
          </cell>
          <cell r="I1297" t="str">
            <v>31.470</v>
          </cell>
        </row>
        <row r="1298">
          <cell r="A1298">
            <v>709178</v>
          </cell>
          <cell r="G1298" t="str">
            <v>RAW</v>
          </cell>
          <cell r="H1298" t="str">
            <v>Ash raw</v>
          </cell>
          <cell r="I1298" t="str">
            <v>31.551</v>
          </cell>
        </row>
        <row r="1299">
          <cell r="A1299">
            <v>709178</v>
          </cell>
          <cell r="G1299" t="str">
            <v>RAW</v>
          </cell>
          <cell r="H1299" t="str">
            <v>Ash Individuals</v>
          </cell>
          <cell r="I1299" t="str">
            <v>31.470</v>
          </cell>
        </row>
        <row r="1300">
          <cell r="A1300">
            <v>709178</v>
          </cell>
          <cell r="G1300" t="str">
            <v>RAW</v>
          </cell>
          <cell r="H1300" t="str">
            <v>Ash Individuals</v>
          </cell>
          <cell r="I1300" t="str">
            <v>31.551</v>
          </cell>
        </row>
        <row r="1301">
          <cell r="A1301">
            <v>709178</v>
          </cell>
          <cell r="G1301" t="str">
            <v>RAW</v>
          </cell>
          <cell r="H1301" t="str">
            <v>Associated Moisture</v>
          </cell>
          <cell r="I1301" t="str">
            <v>9.16</v>
          </cell>
        </row>
        <row r="1302">
          <cell r="A1302">
            <v>709178</v>
          </cell>
          <cell r="G1302" t="str">
            <v>RAW</v>
          </cell>
          <cell r="H1302" t="str">
            <v>Associated Moisture</v>
          </cell>
          <cell r="I1302" t="str">
            <v>9.16</v>
          </cell>
        </row>
        <row r="1303">
          <cell r="A1303">
            <v>709178</v>
          </cell>
          <cell r="G1303" t="str">
            <v>RAW</v>
          </cell>
          <cell r="H1303" t="str">
            <v>Replicates Required</v>
          </cell>
          <cell r="I1303" t="str">
            <v>2</v>
          </cell>
        </row>
        <row r="1304">
          <cell r="A1304">
            <v>709178</v>
          </cell>
          <cell r="G1304" t="str">
            <v>RAW</v>
          </cell>
          <cell r="H1304" t="str">
            <v>Moisture Deviation</v>
          </cell>
          <cell r="I1304" t="str">
            <v>0.060</v>
          </cell>
        </row>
        <row r="1305">
          <cell r="A1305">
            <v>709178</v>
          </cell>
          <cell r="G1305" t="str">
            <v>RAW</v>
          </cell>
          <cell r="H1305" t="str">
            <v>Moisture (air-dry)</v>
          </cell>
          <cell r="I1305" t="str">
            <v>9.16</v>
          </cell>
        </row>
        <row r="1306">
          <cell r="A1306">
            <v>709178</v>
          </cell>
          <cell r="G1306" t="str">
            <v>RAW</v>
          </cell>
          <cell r="H1306" t="str">
            <v>Date Analysed</v>
          </cell>
          <cell r="I1306" t="str">
            <v>01/08/2011 07:39:00 AM</v>
          </cell>
        </row>
        <row r="1307">
          <cell r="A1307">
            <v>709178</v>
          </cell>
          <cell r="G1307" t="str">
            <v>RAW</v>
          </cell>
          <cell r="H1307" t="str">
            <v>Date Analysed</v>
          </cell>
          <cell r="I1307" t="str">
            <v>01/08/2011 07:40:00 AM</v>
          </cell>
        </row>
        <row r="1308">
          <cell r="A1308">
            <v>709178</v>
          </cell>
          <cell r="G1308" t="str">
            <v>RAW</v>
          </cell>
          <cell r="H1308" t="str">
            <v>Moisture Individual</v>
          </cell>
          <cell r="I1308" t="str">
            <v>9.13</v>
          </cell>
        </row>
        <row r="1309">
          <cell r="A1309">
            <v>709178</v>
          </cell>
          <cell r="G1309" t="str">
            <v>RAW</v>
          </cell>
          <cell r="H1309" t="str">
            <v>Moisture Individual</v>
          </cell>
          <cell r="I1309" t="str">
            <v>9.19</v>
          </cell>
        </row>
        <row r="1310">
          <cell r="A1310">
            <v>709178</v>
          </cell>
          <cell r="G1310" t="str">
            <v>RAW</v>
          </cell>
          <cell r="H1310" t="str">
            <v>Replicates Required</v>
          </cell>
          <cell r="I1310" t="str">
            <v>2</v>
          </cell>
        </row>
        <row r="1311">
          <cell r="A1311">
            <v>709178</v>
          </cell>
          <cell r="G1311" t="str">
            <v>RAW</v>
          </cell>
          <cell r="H1311" t="str">
            <v>RD Deviation</v>
          </cell>
          <cell r="I1311" t="str">
            <v>0.006</v>
          </cell>
        </row>
        <row r="1312">
          <cell r="A1312">
            <v>709178</v>
          </cell>
          <cell r="G1312" t="str">
            <v>RAW</v>
          </cell>
          <cell r="H1312" t="str">
            <v>Relative Density (air-dry)</v>
          </cell>
          <cell r="I1312" t="str">
            <v>1.593</v>
          </cell>
        </row>
        <row r="1313">
          <cell r="A1313">
            <v>709178</v>
          </cell>
          <cell r="G1313" t="str">
            <v>RAW</v>
          </cell>
          <cell r="H1313" t="str">
            <v>Primary Moisture</v>
          </cell>
          <cell r="I1313" t="str">
            <v>9.16</v>
          </cell>
        </row>
        <row r="1314">
          <cell r="A1314">
            <v>709178</v>
          </cell>
          <cell r="G1314" t="str">
            <v>RAW</v>
          </cell>
          <cell r="H1314" t="str">
            <v>Relative Density (dry)</v>
          </cell>
          <cell r="I1314" t="str">
            <v>1.694</v>
          </cell>
        </row>
        <row r="1315">
          <cell r="A1315">
            <v>709178</v>
          </cell>
          <cell r="G1315" t="str">
            <v>RAW</v>
          </cell>
          <cell r="H1315" t="str">
            <v>Bottle Number</v>
          </cell>
          <cell r="I1315" t="str">
            <v>43</v>
          </cell>
        </row>
        <row r="1316">
          <cell r="A1316">
            <v>709178</v>
          </cell>
          <cell r="G1316" t="str">
            <v>RAW</v>
          </cell>
          <cell r="H1316" t="str">
            <v>Bottle Number</v>
          </cell>
          <cell r="I1316" t="str">
            <v>44</v>
          </cell>
        </row>
        <row r="1317">
          <cell r="A1317">
            <v>709178</v>
          </cell>
          <cell r="G1317" t="str">
            <v>RAW</v>
          </cell>
          <cell r="H1317" t="str">
            <v>Sample Weight</v>
          </cell>
          <cell r="I1317" t="str">
            <v>2.0016</v>
          </cell>
        </row>
        <row r="1318">
          <cell r="A1318">
            <v>709178</v>
          </cell>
          <cell r="G1318" t="str">
            <v>RAW</v>
          </cell>
          <cell r="H1318" t="str">
            <v>Sample Weight</v>
          </cell>
          <cell r="I1318" t="str">
            <v>2.0013</v>
          </cell>
        </row>
        <row r="1319">
          <cell r="A1319">
            <v>709178</v>
          </cell>
          <cell r="G1319" t="str">
            <v>RAW</v>
          </cell>
          <cell r="H1319" t="str">
            <v>Bottle Wt</v>
          </cell>
          <cell r="I1319" t="str">
            <v>83.2032</v>
          </cell>
        </row>
        <row r="1320">
          <cell r="A1320">
            <v>709178</v>
          </cell>
          <cell r="G1320" t="str">
            <v>RAW</v>
          </cell>
          <cell r="H1320" t="str">
            <v>Bottle Wt</v>
          </cell>
          <cell r="I1320" t="str">
            <v>82.6315</v>
          </cell>
        </row>
        <row r="1321">
          <cell r="A1321">
            <v>709178</v>
          </cell>
          <cell r="G1321" t="str">
            <v>RAW</v>
          </cell>
          <cell r="H1321" t="str">
            <v>Date Analysed</v>
          </cell>
          <cell r="I1321" t="str">
            <v>01/08/2011 01:46:00 AM</v>
          </cell>
        </row>
        <row r="1322">
          <cell r="A1322">
            <v>709178</v>
          </cell>
          <cell r="G1322" t="str">
            <v>RAW</v>
          </cell>
          <cell r="H1322" t="str">
            <v>Date Analysed</v>
          </cell>
          <cell r="I1322" t="str">
            <v>01/08/2011 01:47:00 AM</v>
          </cell>
        </row>
        <row r="1323">
          <cell r="A1323">
            <v>709178</v>
          </cell>
          <cell r="G1323" t="str">
            <v>RAW</v>
          </cell>
          <cell r="H1323" t="str">
            <v>Final Bottle</v>
          </cell>
          <cell r="I1323" t="str">
            <v>83.9457</v>
          </cell>
        </row>
        <row r="1324">
          <cell r="A1324">
            <v>709178</v>
          </cell>
          <cell r="G1324" t="str">
            <v>RAW</v>
          </cell>
          <cell r="H1324" t="str">
            <v>Final Bottle</v>
          </cell>
          <cell r="I1324" t="str">
            <v>83.3789</v>
          </cell>
        </row>
        <row r="1325">
          <cell r="A1325">
            <v>709178</v>
          </cell>
          <cell r="G1325" t="str">
            <v>RAW</v>
          </cell>
          <cell r="H1325" t="str">
            <v>RD Raw</v>
          </cell>
          <cell r="I1325" t="str">
            <v>1.590</v>
          </cell>
        </row>
        <row r="1326">
          <cell r="A1326">
            <v>709178</v>
          </cell>
          <cell r="G1326" t="str">
            <v>RAW</v>
          </cell>
          <cell r="H1326" t="str">
            <v>RD Raw</v>
          </cell>
          <cell r="I1326" t="str">
            <v>1.596</v>
          </cell>
        </row>
        <row r="1327">
          <cell r="A1327">
            <v>709178</v>
          </cell>
          <cell r="G1327" t="str">
            <v>RAW</v>
          </cell>
          <cell r="H1327" t="str">
            <v>RD Individuals</v>
          </cell>
          <cell r="I1327" t="str">
            <v>1.590</v>
          </cell>
        </row>
        <row r="1328">
          <cell r="A1328">
            <v>709178</v>
          </cell>
          <cell r="G1328" t="str">
            <v>RAW</v>
          </cell>
          <cell r="H1328" t="str">
            <v>RD Individuals</v>
          </cell>
          <cell r="I1328" t="str">
            <v>1.596</v>
          </cell>
        </row>
        <row r="1329">
          <cell r="A1329">
            <v>709178</v>
          </cell>
          <cell r="G1329" t="str">
            <v>RAW</v>
          </cell>
          <cell r="H1329" t="str">
            <v>Associated Moisture</v>
          </cell>
          <cell r="I1329" t="str">
            <v>9.16</v>
          </cell>
        </row>
        <row r="1330">
          <cell r="A1330">
            <v>709178</v>
          </cell>
          <cell r="G1330" t="str">
            <v>RAW</v>
          </cell>
          <cell r="H1330" t="str">
            <v>Associated Moisture</v>
          </cell>
          <cell r="I1330" t="str">
            <v>9.16</v>
          </cell>
        </row>
        <row r="1331">
          <cell r="A1331">
            <v>709178</v>
          </cell>
          <cell r="G1331" t="str">
            <v>DIVIDE</v>
          </cell>
          <cell r="H1331" t="str">
            <v>Initial Mass</v>
          </cell>
          <cell r="I1331" t="str">
            <v>399</v>
          </cell>
        </row>
        <row r="1332">
          <cell r="A1332">
            <v>709178</v>
          </cell>
          <cell r="G1332" t="str">
            <v>DIVIDE</v>
          </cell>
          <cell r="H1332" t="str">
            <v>Date Analysed</v>
          </cell>
        </row>
        <row r="1333">
          <cell r="A1333">
            <v>709178</v>
          </cell>
          <cell r="G1333" t="str">
            <v>DIVIDE</v>
          </cell>
          <cell r="H1333" t="str">
            <v>Initial Mass</v>
          </cell>
        </row>
        <row r="1334">
          <cell r="A1334">
            <v>709178</v>
          </cell>
          <cell r="G1334" t="str">
            <v>DIVIDE</v>
          </cell>
          <cell r="H1334" t="str">
            <v>Sum Mass</v>
          </cell>
        </row>
        <row r="1335">
          <cell r="A1335">
            <v>709178</v>
          </cell>
          <cell r="G1335" t="str">
            <v>DIVIDE</v>
          </cell>
          <cell r="H1335" t="str">
            <v>Final Mass</v>
          </cell>
        </row>
        <row r="1336">
          <cell r="A1336">
            <v>709178</v>
          </cell>
          <cell r="G1336" t="str">
            <v>DIVIDE</v>
          </cell>
          <cell r="H1336" t="str">
            <v>+0.500 mm</v>
          </cell>
        </row>
        <row r="1337">
          <cell r="A1337">
            <v>709178</v>
          </cell>
          <cell r="G1337" t="str">
            <v>DIVIDE</v>
          </cell>
          <cell r="H1337" t="str">
            <v>+0.00 mm</v>
          </cell>
        </row>
        <row r="1338">
          <cell r="A1338">
            <v>709178</v>
          </cell>
          <cell r="G1338" t="str">
            <v>DIVIDE</v>
          </cell>
          <cell r="H1338" t="str">
            <v>+0.500mm Mass%</v>
          </cell>
        </row>
        <row r="1339">
          <cell r="A1339">
            <v>709178</v>
          </cell>
          <cell r="G1339" t="str">
            <v>DIVIDE</v>
          </cell>
          <cell r="H1339" t="str">
            <v>+0.00mm Mass%</v>
          </cell>
        </row>
        <row r="1340">
          <cell r="A1340">
            <v>709178</v>
          </cell>
          <cell r="G1340" t="str">
            <v>SIZE_FRACT</v>
          </cell>
          <cell r="H1340" t="str">
            <v>Replicates Required</v>
          </cell>
        </row>
        <row r="1341">
          <cell r="A1341">
            <v>709178</v>
          </cell>
          <cell r="G1341" t="str">
            <v>SIZE_FRACT</v>
          </cell>
          <cell r="H1341" t="str">
            <v>Ash Deviation</v>
          </cell>
        </row>
        <row r="1342">
          <cell r="A1342">
            <v>709178</v>
          </cell>
          <cell r="G1342" t="str">
            <v>SIZE_FRACT</v>
          </cell>
          <cell r="H1342" t="str">
            <v>Ash (air-dry)</v>
          </cell>
        </row>
        <row r="1343">
          <cell r="A1343">
            <v>709179</v>
          </cell>
          <cell r="G1343" t="str">
            <v>WET_MASS</v>
          </cell>
          <cell r="H1343" t="str">
            <v>Wet Mass</v>
          </cell>
          <cell r="I1343" t="str">
            <v>3385</v>
          </cell>
        </row>
        <row r="1344">
          <cell r="A1344">
            <v>709179</v>
          </cell>
          <cell r="G1344" t="str">
            <v>WET_MASS</v>
          </cell>
          <cell r="H1344" t="str">
            <v>Dry Mass</v>
          </cell>
          <cell r="I1344" t="str">
            <v>3078</v>
          </cell>
        </row>
        <row r="1345">
          <cell r="A1345">
            <v>709179</v>
          </cell>
          <cell r="G1345" t="str">
            <v>RAW</v>
          </cell>
          <cell r="H1345" t="str">
            <v>Replicates Required</v>
          </cell>
          <cell r="I1345" t="str">
            <v>2</v>
          </cell>
        </row>
        <row r="1346">
          <cell r="A1346">
            <v>709179</v>
          </cell>
          <cell r="G1346" t="str">
            <v>RAW</v>
          </cell>
          <cell r="H1346" t="str">
            <v>Ash Deviation</v>
          </cell>
          <cell r="I1346" t="str">
            <v>0.016</v>
          </cell>
        </row>
        <row r="1347">
          <cell r="A1347">
            <v>709179</v>
          </cell>
          <cell r="G1347" t="str">
            <v>RAW</v>
          </cell>
          <cell r="H1347" t="str">
            <v>Ash (air-dry)</v>
          </cell>
          <cell r="I1347" t="str">
            <v>66.12</v>
          </cell>
        </row>
        <row r="1348">
          <cell r="A1348">
            <v>709179</v>
          </cell>
          <cell r="G1348" t="str">
            <v>RAW</v>
          </cell>
          <cell r="H1348" t="str">
            <v>Primary Moisture</v>
          </cell>
          <cell r="I1348" t="str">
            <v>11.20</v>
          </cell>
        </row>
        <row r="1349">
          <cell r="A1349">
            <v>709179</v>
          </cell>
          <cell r="G1349" t="str">
            <v>RAW</v>
          </cell>
          <cell r="H1349" t="str">
            <v>Date Analysed</v>
          </cell>
          <cell r="I1349" t="str">
            <v>01/08/2011 07:21:00 AM</v>
          </cell>
        </row>
        <row r="1350">
          <cell r="A1350">
            <v>709179</v>
          </cell>
          <cell r="G1350" t="str">
            <v>RAW</v>
          </cell>
          <cell r="H1350" t="str">
            <v>Date Analysed</v>
          </cell>
          <cell r="I1350" t="str">
            <v>01/08/2011 07:22:00 AM</v>
          </cell>
        </row>
        <row r="1351">
          <cell r="A1351">
            <v>709179</v>
          </cell>
          <cell r="G1351" t="str">
            <v>RAW</v>
          </cell>
          <cell r="H1351" t="str">
            <v>Ash raw</v>
          </cell>
          <cell r="I1351" t="str">
            <v>66.129</v>
          </cell>
        </row>
        <row r="1352">
          <cell r="A1352">
            <v>709179</v>
          </cell>
          <cell r="G1352" t="str">
            <v>RAW</v>
          </cell>
          <cell r="H1352" t="str">
            <v>Ash raw</v>
          </cell>
          <cell r="I1352" t="str">
            <v>66.113</v>
          </cell>
        </row>
        <row r="1353">
          <cell r="A1353">
            <v>709179</v>
          </cell>
          <cell r="G1353" t="str">
            <v>RAW</v>
          </cell>
          <cell r="H1353" t="str">
            <v>Ash Individuals</v>
          </cell>
          <cell r="I1353" t="str">
            <v>66.129</v>
          </cell>
        </row>
        <row r="1354">
          <cell r="A1354">
            <v>709179</v>
          </cell>
          <cell r="G1354" t="str">
            <v>RAW</v>
          </cell>
          <cell r="H1354" t="str">
            <v>Ash Individuals</v>
          </cell>
          <cell r="I1354" t="str">
            <v>66.113</v>
          </cell>
        </row>
        <row r="1355">
          <cell r="A1355">
            <v>709179</v>
          </cell>
          <cell r="G1355" t="str">
            <v>RAW</v>
          </cell>
          <cell r="H1355" t="str">
            <v>Associated Moisture</v>
          </cell>
          <cell r="I1355" t="str">
            <v>11.20</v>
          </cell>
        </row>
        <row r="1356">
          <cell r="A1356">
            <v>709179</v>
          </cell>
          <cell r="G1356" t="str">
            <v>RAW</v>
          </cell>
          <cell r="H1356" t="str">
            <v>Associated Moisture</v>
          </cell>
          <cell r="I1356" t="str">
            <v>11.20</v>
          </cell>
        </row>
        <row r="1357">
          <cell r="A1357">
            <v>709179</v>
          </cell>
          <cell r="G1357" t="str">
            <v>RAW</v>
          </cell>
          <cell r="H1357" t="str">
            <v>Replicates Required</v>
          </cell>
          <cell r="I1357" t="str">
            <v>2</v>
          </cell>
        </row>
        <row r="1358">
          <cell r="A1358">
            <v>709179</v>
          </cell>
          <cell r="G1358" t="str">
            <v>RAW</v>
          </cell>
          <cell r="H1358" t="str">
            <v>Moisture Deviation</v>
          </cell>
          <cell r="I1358" t="str">
            <v>0.090</v>
          </cell>
        </row>
        <row r="1359">
          <cell r="A1359">
            <v>709179</v>
          </cell>
          <cell r="G1359" t="str">
            <v>RAW</v>
          </cell>
          <cell r="H1359" t="str">
            <v>Moisture (air-dry)</v>
          </cell>
          <cell r="I1359" t="str">
            <v>11.20</v>
          </cell>
        </row>
        <row r="1360">
          <cell r="A1360">
            <v>709179</v>
          </cell>
          <cell r="G1360" t="str">
            <v>RAW</v>
          </cell>
          <cell r="H1360" t="str">
            <v>Date Analysed</v>
          </cell>
          <cell r="I1360" t="str">
            <v>01/08/2011 07:41:00 AM</v>
          </cell>
        </row>
        <row r="1361">
          <cell r="A1361">
            <v>709179</v>
          </cell>
          <cell r="G1361" t="str">
            <v>RAW</v>
          </cell>
          <cell r="H1361" t="str">
            <v>Date Analysed</v>
          </cell>
          <cell r="I1361" t="str">
            <v>01/08/2011 07:42:00 AM</v>
          </cell>
        </row>
        <row r="1362">
          <cell r="A1362">
            <v>709179</v>
          </cell>
          <cell r="G1362" t="str">
            <v>RAW</v>
          </cell>
          <cell r="H1362" t="str">
            <v>Moisture Individual</v>
          </cell>
          <cell r="I1362" t="str">
            <v>11.15</v>
          </cell>
        </row>
        <row r="1363">
          <cell r="A1363">
            <v>709179</v>
          </cell>
          <cell r="G1363" t="str">
            <v>RAW</v>
          </cell>
          <cell r="H1363" t="str">
            <v>Moisture Individual</v>
          </cell>
          <cell r="I1363" t="str">
            <v>11.24</v>
          </cell>
        </row>
        <row r="1364">
          <cell r="A1364">
            <v>709179</v>
          </cell>
          <cell r="G1364" t="str">
            <v>RAW</v>
          </cell>
          <cell r="H1364" t="str">
            <v>Replicates Required</v>
          </cell>
          <cell r="I1364" t="str">
            <v>2</v>
          </cell>
        </row>
        <row r="1365">
          <cell r="A1365">
            <v>709179</v>
          </cell>
          <cell r="G1365" t="str">
            <v>RAW</v>
          </cell>
          <cell r="H1365" t="str">
            <v>RD Deviation</v>
          </cell>
          <cell r="I1365" t="str">
            <v>0.021</v>
          </cell>
        </row>
        <row r="1366">
          <cell r="A1366">
            <v>709179</v>
          </cell>
          <cell r="G1366" t="str">
            <v>RAW</v>
          </cell>
          <cell r="H1366" t="str">
            <v>Relative Density (air-dry)</v>
          </cell>
          <cell r="I1366" t="str">
            <v>1.976</v>
          </cell>
        </row>
        <row r="1367">
          <cell r="A1367">
            <v>709179</v>
          </cell>
          <cell r="G1367" t="str">
            <v>RAW</v>
          </cell>
          <cell r="H1367" t="str">
            <v>Primary Moisture</v>
          </cell>
          <cell r="I1367" t="str">
            <v>11.20</v>
          </cell>
        </row>
        <row r="1368">
          <cell r="A1368">
            <v>709179</v>
          </cell>
          <cell r="G1368" t="str">
            <v>RAW</v>
          </cell>
          <cell r="H1368" t="str">
            <v>Relative Density (dry)</v>
          </cell>
          <cell r="I1368" t="str">
            <v>2.253</v>
          </cell>
        </row>
        <row r="1369">
          <cell r="A1369">
            <v>709179</v>
          </cell>
          <cell r="G1369" t="str">
            <v>RAW</v>
          </cell>
          <cell r="H1369" t="str">
            <v>Bottle Number</v>
          </cell>
          <cell r="I1369" t="str">
            <v>46</v>
          </cell>
        </row>
        <row r="1370">
          <cell r="A1370">
            <v>709179</v>
          </cell>
          <cell r="G1370" t="str">
            <v>RAW</v>
          </cell>
          <cell r="H1370" t="str">
            <v>Bottle Number</v>
          </cell>
          <cell r="I1370" t="str">
            <v>52</v>
          </cell>
        </row>
        <row r="1371">
          <cell r="A1371">
            <v>709179</v>
          </cell>
          <cell r="G1371" t="str">
            <v>RAW</v>
          </cell>
          <cell r="H1371" t="str">
            <v>Sample Weight</v>
          </cell>
          <cell r="I1371" t="str">
            <v>2.0023</v>
          </cell>
        </row>
        <row r="1372">
          <cell r="A1372">
            <v>709179</v>
          </cell>
          <cell r="G1372" t="str">
            <v>RAW</v>
          </cell>
          <cell r="H1372" t="str">
            <v>Sample Weight</v>
          </cell>
          <cell r="I1372" t="str">
            <v>2.0024</v>
          </cell>
        </row>
        <row r="1373">
          <cell r="A1373">
            <v>709179</v>
          </cell>
          <cell r="G1373" t="str">
            <v>RAW</v>
          </cell>
          <cell r="H1373" t="str">
            <v>Bottle Wt</v>
          </cell>
          <cell r="I1373" t="str">
            <v>83.3874</v>
          </cell>
        </row>
        <row r="1374">
          <cell r="A1374">
            <v>709179</v>
          </cell>
          <cell r="G1374" t="str">
            <v>RAW</v>
          </cell>
          <cell r="H1374" t="str">
            <v>Bottle Wt</v>
          </cell>
          <cell r="I1374" t="str">
            <v>84.3918</v>
          </cell>
        </row>
        <row r="1375">
          <cell r="A1375">
            <v>709179</v>
          </cell>
          <cell r="G1375" t="str">
            <v>RAW</v>
          </cell>
          <cell r="H1375" t="str">
            <v>Date Analysed</v>
          </cell>
          <cell r="I1375" t="str">
            <v>01/08/2011 01:48:00 AM</v>
          </cell>
        </row>
        <row r="1376">
          <cell r="A1376">
            <v>709179</v>
          </cell>
          <cell r="G1376" t="str">
            <v>RAW</v>
          </cell>
          <cell r="H1376" t="str">
            <v>Date Analysed</v>
          </cell>
          <cell r="I1376" t="str">
            <v>01/08/2011 01:49:00 AM</v>
          </cell>
        </row>
        <row r="1377">
          <cell r="A1377">
            <v>709179</v>
          </cell>
          <cell r="G1377" t="str">
            <v>RAW</v>
          </cell>
          <cell r="H1377" t="str">
            <v>Final Bottle</v>
          </cell>
          <cell r="I1377" t="str">
            <v>84.3710</v>
          </cell>
        </row>
        <row r="1378">
          <cell r="A1378">
            <v>709179</v>
          </cell>
          <cell r="G1378" t="str">
            <v>RAW</v>
          </cell>
          <cell r="H1378" t="str">
            <v>Final Bottle</v>
          </cell>
          <cell r="I1378" t="str">
            <v>85.3862</v>
          </cell>
        </row>
        <row r="1379">
          <cell r="A1379">
            <v>709179</v>
          </cell>
          <cell r="G1379" t="str">
            <v>RAW</v>
          </cell>
          <cell r="H1379" t="str">
            <v>RD Raw</v>
          </cell>
          <cell r="I1379" t="str">
            <v>1.966</v>
          </cell>
        </row>
        <row r="1380">
          <cell r="A1380">
            <v>709179</v>
          </cell>
          <cell r="G1380" t="str">
            <v>RAW</v>
          </cell>
          <cell r="H1380" t="str">
            <v>RD Raw</v>
          </cell>
          <cell r="I1380" t="str">
            <v>1.987</v>
          </cell>
        </row>
        <row r="1381">
          <cell r="A1381">
            <v>709179</v>
          </cell>
          <cell r="G1381" t="str">
            <v>RAW</v>
          </cell>
          <cell r="H1381" t="str">
            <v>RD Individuals</v>
          </cell>
          <cell r="I1381" t="str">
            <v>1.966</v>
          </cell>
        </row>
        <row r="1382">
          <cell r="A1382">
            <v>709179</v>
          </cell>
          <cell r="G1382" t="str">
            <v>RAW</v>
          </cell>
          <cell r="H1382" t="str">
            <v>RD Individuals</v>
          </cell>
          <cell r="I1382" t="str">
            <v>1.987</v>
          </cell>
        </row>
        <row r="1383">
          <cell r="A1383">
            <v>709179</v>
          </cell>
          <cell r="G1383" t="str">
            <v>RAW</v>
          </cell>
          <cell r="H1383" t="str">
            <v>Associated Moisture</v>
          </cell>
          <cell r="I1383" t="str">
            <v>11.20</v>
          </cell>
        </row>
        <row r="1384">
          <cell r="A1384">
            <v>709179</v>
          </cell>
          <cell r="G1384" t="str">
            <v>RAW</v>
          </cell>
          <cell r="H1384" t="str">
            <v>Associated Moisture</v>
          </cell>
          <cell r="I1384" t="str">
            <v>11.20</v>
          </cell>
        </row>
        <row r="1385">
          <cell r="A1385">
            <v>709179</v>
          </cell>
          <cell r="G1385" t="str">
            <v>DIVIDE</v>
          </cell>
          <cell r="H1385" t="str">
            <v>Initial Mass</v>
          </cell>
          <cell r="I1385" t="str">
            <v>2710</v>
          </cell>
        </row>
        <row r="1386">
          <cell r="A1386">
            <v>709179</v>
          </cell>
          <cell r="G1386" t="str">
            <v>DIVIDE</v>
          </cell>
          <cell r="H1386" t="str">
            <v>Date Analysed</v>
          </cell>
        </row>
        <row r="1387">
          <cell r="A1387">
            <v>709179</v>
          </cell>
          <cell r="G1387" t="str">
            <v>DIVIDE</v>
          </cell>
          <cell r="H1387" t="str">
            <v>Initial Mass</v>
          </cell>
        </row>
        <row r="1388">
          <cell r="A1388">
            <v>709179</v>
          </cell>
          <cell r="G1388" t="str">
            <v>DIVIDE</v>
          </cell>
          <cell r="H1388" t="str">
            <v>Sum Mass</v>
          </cell>
        </row>
        <row r="1389">
          <cell r="A1389">
            <v>709179</v>
          </cell>
          <cell r="G1389" t="str">
            <v>DIVIDE</v>
          </cell>
          <cell r="H1389" t="str">
            <v>Final Mass</v>
          </cell>
        </row>
        <row r="1390">
          <cell r="A1390">
            <v>709179</v>
          </cell>
          <cell r="G1390" t="str">
            <v>DIVIDE</v>
          </cell>
          <cell r="H1390" t="str">
            <v>+0.500 mm</v>
          </cell>
        </row>
        <row r="1391">
          <cell r="A1391">
            <v>709179</v>
          </cell>
          <cell r="G1391" t="str">
            <v>DIVIDE</v>
          </cell>
          <cell r="H1391" t="str">
            <v>+0.00 mm</v>
          </cell>
        </row>
        <row r="1392">
          <cell r="A1392">
            <v>709179</v>
          </cell>
          <cell r="G1392" t="str">
            <v>DIVIDE</v>
          </cell>
          <cell r="H1392" t="str">
            <v>+0.500mm Mass%</v>
          </cell>
        </row>
        <row r="1393">
          <cell r="A1393">
            <v>709179</v>
          </cell>
          <cell r="G1393" t="str">
            <v>DIVIDE</v>
          </cell>
          <cell r="H1393" t="str">
            <v>+0.00mm Mass%</v>
          </cell>
        </row>
        <row r="1394">
          <cell r="A1394">
            <v>709179</v>
          </cell>
          <cell r="G1394" t="str">
            <v>SIZE_FRACT</v>
          </cell>
          <cell r="H1394" t="str">
            <v>Replicates Required</v>
          </cell>
        </row>
        <row r="1395">
          <cell r="A1395">
            <v>709179</v>
          </cell>
          <cell r="G1395" t="str">
            <v>SIZE_FRACT</v>
          </cell>
          <cell r="H1395" t="str">
            <v>Ash Deviation</v>
          </cell>
        </row>
        <row r="1396">
          <cell r="A1396">
            <v>709179</v>
          </cell>
          <cell r="G1396" t="str">
            <v>SIZE_FRACT</v>
          </cell>
          <cell r="H1396" t="str">
            <v>Ash (air-dry)</v>
          </cell>
        </row>
        <row r="1397">
          <cell r="A1397">
            <v>709180</v>
          </cell>
          <cell r="G1397" t="str">
            <v>WET_MASS</v>
          </cell>
          <cell r="H1397" t="str">
            <v>Wet Mass</v>
          </cell>
          <cell r="I1397" t="str">
            <v>933</v>
          </cell>
        </row>
        <row r="1398">
          <cell r="A1398">
            <v>709180</v>
          </cell>
          <cell r="G1398" t="str">
            <v>WET_MASS</v>
          </cell>
          <cell r="H1398" t="str">
            <v>Dry Mass</v>
          </cell>
          <cell r="I1398" t="str">
            <v>788</v>
          </cell>
        </row>
        <row r="1399">
          <cell r="A1399">
            <v>709180</v>
          </cell>
          <cell r="G1399" t="str">
            <v>RAW</v>
          </cell>
          <cell r="H1399" t="str">
            <v>Replicates Required</v>
          </cell>
          <cell r="I1399" t="str">
            <v>2</v>
          </cell>
        </row>
        <row r="1400">
          <cell r="A1400">
            <v>709180</v>
          </cell>
          <cell r="G1400" t="str">
            <v>RAW</v>
          </cell>
          <cell r="H1400" t="str">
            <v>Ash Deviation</v>
          </cell>
          <cell r="I1400" t="str">
            <v>0.063</v>
          </cell>
        </row>
        <row r="1401">
          <cell r="A1401">
            <v>709180</v>
          </cell>
          <cell r="G1401" t="str">
            <v>RAW</v>
          </cell>
          <cell r="H1401" t="str">
            <v>Ash (air-dry)</v>
          </cell>
          <cell r="I1401" t="str">
            <v>37.60</v>
          </cell>
        </row>
        <row r="1402">
          <cell r="A1402">
            <v>709180</v>
          </cell>
          <cell r="G1402" t="str">
            <v>RAW</v>
          </cell>
          <cell r="H1402" t="str">
            <v>Primary Moisture</v>
          </cell>
          <cell r="I1402" t="str">
            <v>9.26</v>
          </cell>
        </row>
        <row r="1403">
          <cell r="A1403">
            <v>709180</v>
          </cell>
          <cell r="G1403" t="str">
            <v>RAW</v>
          </cell>
          <cell r="H1403" t="str">
            <v>Date Analysed</v>
          </cell>
          <cell r="I1403" t="str">
            <v>01/08/2011 07:24:00 AM</v>
          </cell>
        </row>
        <row r="1404">
          <cell r="A1404">
            <v>709180</v>
          </cell>
          <cell r="G1404" t="str">
            <v>RAW</v>
          </cell>
          <cell r="H1404" t="str">
            <v>Date Analysed</v>
          </cell>
          <cell r="I1404" t="str">
            <v>01/08/2011 07:25:00 AM</v>
          </cell>
        </row>
        <row r="1405">
          <cell r="A1405">
            <v>709180</v>
          </cell>
          <cell r="G1405" t="str">
            <v>RAW</v>
          </cell>
          <cell r="H1405" t="str">
            <v>Ash raw</v>
          </cell>
          <cell r="I1405" t="str">
            <v>37.570</v>
          </cell>
        </row>
        <row r="1406">
          <cell r="A1406">
            <v>709180</v>
          </cell>
          <cell r="G1406" t="str">
            <v>RAW</v>
          </cell>
          <cell r="H1406" t="str">
            <v>Ash raw</v>
          </cell>
          <cell r="I1406" t="str">
            <v>37.633</v>
          </cell>
        </row>
        <row r="1407">
          <cell r="A1407">
            <v>709180</v>
          </cell>
          <cell r="G1407" t="str">
            <v>RAW</v>
          </cell>
          <cell r="H1407" t="str">
            <v>Ash Individuals</v>
          </cell>
          <cell r="I1407" t="str">
            <v>37.570</v>
          </cell>
        </row>
        <row r="1408">
          <cell r="A1408">
            <v>709180</v>
          </cell>
          <cell r="G1408" t="str">
            <v>RAW</v>
          </cell>
          <cell r="H1408" t="str">
            <v>Ash Individuals</v>
          </cell>
          <cell r="I1408" t="str">
            <v>37.633</v>
          </cell>
        </row>
        <row r="1409">
          <cell r="A1409">
            <v>709180</v>
          </cell>
          <cell r="G1409" t="str">
            <v>RAW</v>
          </cell>
          <cell r="H1409" t="str">
            <v>Associated Moisture</v>
          </cell>
          <cell r="I1409" t="str">
            <v>9.26</v>
          </cell>
        </row>
        <row r="1410">
          <cell r="A1410">
            <v>709180</v>
          </cell>
          <cell r="G1410" t="str">
            <v>RAW</v>
          </cell>
          <cell r="H1410" t="str">
            <v>Associated Moisture</v>
          </cell>
          <cell r="I1410" t="str">
            <v>9.26</v>
          </cell>
        </row>
        <row r="1411">
          <cell r="A1411">
            <v>709180</v>
          </cell>
          <cell r="G1411" t="str">
            <v>RAW</v>
          </cell>
          <cell r="H1411" t="str">
            <v>Replicates Required</v>
          </cell>
          <cell r="I1411" t="str">
            <v>2</v>
          </cell>
        </row>
        <row r="1412">
          <cell r="A1412">
            <v>709180</v>
          </cell>
          <cell r="G1412" t="str">
            <v>RAW</v>
          </cell>
          <cell r="H1412" t="str">
            <v>Moisture Deviation</v>
          </cell>
          <cell r="I1412" t="str">
            <v>0.030</v>
          </cell>
        </row>
        <row r="1413">
          <cell r="A1413">
            <v>709180</v>
          </cell>
          <cell r="G1413" t="str">
            <v>RAW</v>
          </cell>
          <cell r="H1413" t="str">
            <v>Moisture (air-dry)</v>
          </cell>
          <cell r="I1413" t="str">
            <v>9.26</v>
          </cell>
        </row>
        <row r="1414">
          <cell r="A1414">
            <v>709180</v>
          </cell>
          <cell r="G1414" t="str">
            <v>RAW</v>
          </cell>
          <cell r="H1414" t="str">
            <v>Date Analysed</v>
          </cell>
          <cell r="I1414" t="str">
            <v>01/08/2011 07:45:00 AM</v>
          </cell>
        </row>
        <row r="1415">
          <cell r="A1415">
            <v>709180</v>
          </cell>
          <cell r="G1415" t="str">
            <v>RAW</v>
          </cell>
          <cell r="H1415" t="str">
            <v>Date Analysed</v>
          </cell>
          <cell r="I1415" t="str">
            <v>01/08/2011 07:46:00 AM</v>
          </cell>
        </row>
        <row r="1416">
          <cell r="A1416">
            <v>709180</v>
          </cell>
          <cell r="G1416" t="str">
            <v>RAW</v>
          </cell>
          <cell r="H1416" t="str">
            <v>Moisture Individual</v>
          </cell>
          <cell r="I1416" t="str">
            <v>9.25</v>
          </cell>
        </row>
        <row r="1417">
          <cell r="A1417">
            <v>709180</v>
          </cell>
          <cell r="G1417" t="str">
            <v>RAW</v>
          </cell>
          <cell r="H1417" t="str">
            <v>Moisture Individual</v>
          </cell>
          <cell r="I1417" t="str">
            <v>9.28</v>
          </cell>
        </row>
        <row r="1418">
          <cell r="A1418">
            <v>709180</v>
          </cell>
          <cell r="G1418" t="str">
            <v>RAW</v>
          </cell>
          <cell r="H1418" t="str">
            <v>Replicates Required</v>
          </cell>
          <cell r="I1418" t="str">
            <v>2</v>
          </cell>
        </row>
        <row r="1419">
          <cell r="A1419">
            <v>709180</v>
          </cell>
          <cell r="G1419" t="str">
            <v>RAW</v>
          </cell>
          <cell r="H1419" t="str">
            <v>RD Deviation</v>
          </cell>
          <cell r="I1419" t="str">
            <v>0.002</v>
          </cell>
        </row>
        <row r="1420">
          <cell r="A1420">
            <v>709180</v>
          </cell>
          <cell r="G1420" t="str">
            <v>RAW</v>
          </cell>
          <cell r="H1420" t="str">
            <v>Relative Density (air-dry)</v>
          </cell>
          <cell r="I1420" t="str">
            <v>1.665</v>
          </cell>
        </row>
        <row r="1421">
          <cell r="A1421">
            <v>709180</v>
          </cell>
          <cell r="G1421" t="str">
            <v>RAW</v>
          </cell>
          <cell r="H1421" t="str">
            <v>Primary Moisture</v>
          </cell>
          <cell r="I1421" t="str">
            <v>9.26</v>
          </cell>
        </row>
        <row r="1422">
          <cell r="A1422">
            <v>709180</v>
          </cell>
          <cell r="G1422" t="str">
            <v>RAW</v>
          </cell>
          <cell r="H1422" t="str">
            <v>Relative Density (dry)</v>
          </cell>
          <cell r="I1422" t="str">
            <v>1.786</v>
          </cell>
        </row>
        <row r="1423">
          <cell r="A1423">
            <v>709180</v>
          </cell>
          <cell r="G1423" t="str">
            <v>RAW</v>
          </cell>
          <cell r="H1423" t="str">
            <v>Bottle Number</v>
          </cell>
          <cell r="I1423" t="str">
            <v>62</v>
          </cell>
        </row>
        <row r="1424">
          <cell r="A1424">
            <v>709180</v>
          </cell>
          <cell r="G1424" t="str">
            <v>RAW</v>
          </cell>
          <cell r="H1424" t="str">
            <v>Bottle Number</v>
          </cell>
          <cell r="I1424" t="str">
            <v>65</v>
          </cell>
        </row>
        <row r="1425">
          <cell r="A1425">
            <v>709180</v>
          </cell>
          <cell r="G1425" t="str">
            <v>RAW</v>
          </cell>
          <cell r="H1425" t="str">
            <v>Sample Weight</v>
          </cell>
          <cell r="I1425" t="str">
            <v>2.0020</v>
          </cell>
        </row>
        <row r="1426">
          <cell r="A1426">
            <v>709180</v>
          </cell>
          <cell r="G1426" t="str">
            <v>RAW</v>
          </cell>
          <cell r="H1426" t="str">
            <v>Sample Weight</v>
          </cell>
          <cell r="I1426" t="str">
            <v>2.0020</v>
          </cell>
        </row>
        <row r="1427">
          <cell r="A1427">
            <v>709180</v>
          </cell>
          <cell r="G1427" t="str">
            <v>RAW</v>
          </cell>
          <cell r="H1427" t="str">
            <v>Bottle Wt</v>
          </cell>
          <cell r="I1427" t="str">
            <v>84.6505</v>
          </cell>
        </row>
        <row r="1428">
          <cell r="A1428">
            <v>709180</v>
          </cell>
          <cell r="G1428" t="str">
            <v>RAW</v>
          </cell>
          <cell r="H1428" t="str">
            <v>Bottle Wt</v>
          </cell>
          <cell r="I1428" t="str">
            <v>84.7829</v>
          </cell>
        </row>
        <row r="1429">
          <cell r="A1429">
            <v>709180</v>
          </cell>
          <cell r="G1429" t="str">
            <v>RAW</v>
          </cell>
          <cell r="H1429" t="str">
            <v>Date Analysed</v>
          </cell>
          <cell r="I1429" t="str">
            <v>01/08/2011 01:53:00 AM</v>
          </cell>
        </row>
        <row r="1430">
          <cell r="A1430">
            <v>709180</v>
          </cell>
          <cell r="G1430" t="str">
            <v>RAW</v>
          </cell>
          <cell r="H1430" t="str">
            <v>Date Analysed</v>
          </cell>
          <cell r="I1430" t="str">
            <v>01/08/2011 01:54:00 AM</v>
          </cell>
        </row>
        <row r="1431">
          <cell r="A1431">
            <v>709180</v>
          </cell>
          <cell r="G1431" t="str">
            <v>RAW</v>
          </cell>
          <cell r="H1431" t="str">
            <v>Final Bottle</v>
          </cell>
          <cell r="I1431" t="str">
            <v>85.4510</v>
          </cell>
        </row>
        <row r="1432">
          <cell r="A1432">
            <v>709180</v>
          </cell>
          <cell r="G1432" t="str">
            <v>RAW</v>
          </cell>
          <cell r="H1432" t="str">
            <v>Final Bottle</v>
          </cell>
          <cell r="I1432" t="str">
            <v>85.5818</v>
          </cell>
        </row>
        <row r="1433">
          <cell r="A1433">
            <v>709180</v>
          </cell>
          <cell r="G1433" t="str">
            <v>RAW</v>
          </cell>
          <cell r="H1433" t="str">
            <v>RD Raw</v>
          </cell>
          <cell r="I1433" t="str">
            <v>1.666</v>
          </cell>
        </row>
        <row r="1434">
          <cell r="A1434">
            <v>709180</v>
          </cell>
          <cell r="G1434" t="str">
            <v>RAW</v>
          </cell>
          <cell r="H1434" t="str">
            <v>RD Raw</v>
          </cell>
          <cell r="I1434" t="str">
            <v>1.664</v>
          </cell>
        </row>
        <row r="1435">
          <cell r="A1435">
            <v>709180</v>
          </cell>
          <cell r="G1435" t="str">
            <v>RAW</v>
          </cell>
          <cell r="H1435" t="str">
            <v>RD Individuals</v>
          </cell>
          <cell r="I1435" t="str">
            <v>1.666</v>
          </cell>
        </row>
        <row r="1436">
          <cell r="A1436">
            <v>709180</v>
          </cell>
          <cell r="G1436" t="str">
            <v>RAW</v>
          </cell>
          <cell r="H1436" t="str">
            <v>RD Individuals</v>
          </cell>
          <cell r="I1436" t="str">
            <v>1.664</v>
          </cell>
        </row>
        <row r="1437">
          <cell r="A1437">
            <v>709180</v>
          </cell>
          <cell r="G1437" t="str">
            <v>RAW</v>
          </cell>
          <cell r="H1437" t="str">
            <v>Associated Moisture</v>
          </cell>
          <cell r="I1437" t="str">
            <v>9.26</v>
          </cell>
        </row>
        <row r="1438">
          <cell r="A1438">
            <v>709180</v>
          </cell>
          <cell r="G1438" t="str">
            <v>RAW</v>
          </cell>
          <cell r="H1438" t="str">
            <v>Associated Moisture</v>
          </cell>
          <cell r="I1438" t="str">
            <v>9.26</v>
          </cell>
        </row>
        <row r="1439">
          <cell r="A1439">
            <v>709180</v>
          </cell>
          <cell r="G1439" t="str">
            <v>DIVIDE</v>
          </cell>
          <cell r="H1439" t="str">
            <v>Initial Mass</v>
          </cell>
          <cell r="I1439" t="str">
            <v>696</v>
          </cell>
        </row>
        <row r="1440">
          <cell r="A1440">
            <v>709180</v>
          </cell>
          <cell r="G1440" t="str">
            <v>DIVIDE</v>
          </cell>
          <cell r="H1440" t="str">
            <v>Date Analysed</v>
          </cell>
        </row>
        <row r="1441">
          <cell r="A1441">
            <v>709180</v>
          </cell>
          <cell r="G1441" t="str">
            <v>DIVIDE</v>
          </cell>
          <cell r="H1441" t="str">
            <v>Initial Mass</v>
          </cell>
        </row>
        <row r="1442">
          <cell r="A1442">
            <v>709180</v>
          </cell>
          <cell r="G1442" t="str">
            <v>DIVIDE</v>
          </cell>
          <cell r="H1442" t="str">
            <v>Sum Mass</v>
          </cell>
        </row>
        <row r="1443">
          <cell r="A1443">
            <v>709180</v>
          </cell>
          <cell r="G1443" t="str">
            <v>DIVIDE</v>
          </cell>
          <cell r="H1443" t="str">
            <v>Final Mass</v>
          </cell>
        </row>
        <row r="1444">
          <cell r="A1444">
            <v>709180</v>
          </cell>
          <cell r="G1444" t="str">
            <v>DIVIDE</v>
          </cell>
          <cell r="H1444" t="str">
            <v>+0.500 mm</v>
          </cell>
        </row>
        <row r="1445">
          <cell r="A1445">
            <v>709180</v>
          </cell>
          <cell r="G1445" t="str">
            <v>DIVIDE</v>
          </cell>
          <cell r="H1445" t="str">
            <v>+0.00 mm</v>
          </cell>
        </row>
        <row r="1446">
          <cell r="A1446">
            <v>709180</v>
          </cell>
          <cell r="G1446" t="str">
            <v>DIVIDE</v>
          </cell>
          <cell r="H1446" t="str">
            <v>+0.500mm Mass%</v>
          </cell>
        </row>
        <row r="1447">
          <cell r="A1447">
            <v>709180</v>
          </cell>
          <cell r="G1447" t="str">
            <v>DIVIDE</v>
          </cell>
          <cell r="H1447" t="str">
            <v>+0.00mm Mass%</v>
          </cell>
        </row>
        <row r="1448">
          <cell r="A1448">
            <v>709180</v>
          </cell>
          <cell r="G1448" t="str">
            <v>SIZE_FRACT</v>
          </cell>
          <cell r="H1448" t="str">
            <v>Replicates Required</v>
          </cell>
        </row>
        <row r="1449">
          <cell r="A1449">
            <v>709180</v>
          </cell>
          <cell r="G1449" t="str">
            <v>SIZE_FRACT</v>
          </cell>
          <cell r="H1449" t="str">
            <v>Ash Deviation</v>
          </cell>
        </row>
        <row r="1450">
          <cell r="A1450">
            <v>709180</v>
          </cell>
          <cell r="G1450" t="str">
            <v>SIZE_FRACT</v>
          </cell>
          <cell r="H1450" t="str">
            <v>Ash (air-dry)</v>
          </cell>
        </row>
        <row r="1451">
          <cell r="A1451">
            <v>709181</v>
          </cell>
          <cell r="G1451" t="str">
            <v>WET_MASS</v>
          </cell>
          <cell r="H1451" t="str">
            <v>Wet Mass</v>
          </cell>
          <cell r="I1451" t="str">
            <v>810</v>
          </cell>
        </row>
        <row r="1452">
          <cell r="A1452">
            <v>709181</v>
          </cell>
          <cell r="G1452" t="str">
            <v>WET_MASS</v>
          </cell>
          <cell r="H1452" t="str">
            <v>Dry Mass</v>
          </cell>
          <cell r="I1452" t="str">
            <v>667</v>
          </cell>
        </row>
        <row r="1453">
          <cell r="A1453">
            <v>709181</v>
          </cell>
          <cell r="G1453" t="str">
            <v>RAW</v>
          </cell>
          <cell r="H1453" t="str">
            <v>Replicates Required</v>
          </cell>
          <cell r="I1453" t="str">
            <v>2</v>
          </cell>
        </row>
        <row r="1454">
          <cell r="A1454">
            <v>709181</v>
          </cell>
          <cell r="G1454" t="str">
            <v>RAW</v>
          </cell>
          <cell r="H1454" t="str">
            <v>Ash Deviation</v>
          </cell>
          <cell r="I1454" t="str">
            <v>0.161</v>
          </cell>
        </row>
        <row r="1455">
          <cell r="A1455">
            <v>709181</v>
          </cell>
          <cell r="G1455" t="str">
            <v>RAW</v>
          </cell>
          <cell r="H1455" t="str">
            <v>Ash (air-dry)</v>
          </cell>
          <cell r="I1455" t="str">
            <v>78.30</v>
          </cell>
        </row>
        <row r="1456">
          <cell r="A1456">
            <v>709181</v>
          </cell>
          <cell r="G1456" t="str">
            <v>RAW</v>
          </cell>
          <cell r="H1456" t="str">
            <v>Primary Moisture</v>
          </cell>
          <cell r="I1456" t="str">
            <v>13.11</v>
          </cell>
        </row>
        <row r="1457">
          <cell r="A1457">
            <v>709181</v>
          </cell>
          <cell r="G1457" t="str">
            <v>RAW</v>
          </cell>
          <cell r="H1457" t="str">
            <v>Date Analysed</v>
          </cell>
          <cell r="I1457" t="str">
            <v>01/08/2011 07:25:00 AM</v>
          </cell>
        </row>
        <row r="1458">
          <cell r="A1458">
            <v>709181</v>
          </cell>
          <cell r="G1458" t="str">
            <v>RAW</v>
          </cell>
          <cell r="H1458" t="str">
            <v>Date Analysed</v>
          </cell>
          <cell r="I1458" t="str">
            <v>01/08/2011 07:26:00 AM</v>
          </cell>
        </row>
        <row r="1459">
          <cell r="A1459">
            <v>709181</v>
          </cell>
          <cell r="G1459" t="str">
            <v>RAW</v>
          </cell>
          <cell r="H1459" t="str">
            <v>Ash raw</v>
          </cell>
          <cell r="I1459" t="str">
            <v>78.376</v>
          </cell>
        </row>
        <row r="1460">
          <cell r="A1460">
            <v>709181</v>
          </cell>
          <cell r="G1460" t="str">
            <v>RAW</v>
          </cell>
          <cell r="H1460" t="str">
            <v>Ash raw</v>
          </cell>
          <cell r="I1460" t="str">
            <v>78.215</v>
          </cell>
        </row>
        <row r="1461">
          <cell r="A1461">
            <v>709181</v>
          </cell>
          <cell r="G1461" t="str">
            <v>RAW</v>
          </cell>
          <cell r="H1461" t="str">
            <v>Ash Individuals</v>
          </cell>
          <cell r="I1461" t="str">
            <v>78.376</v>
          </cell>
        </row>
        <row r="1462">
          <cell r="A1462">
            <v>709181</v>
          </cell>
          <cell r="G1462" t="str">
            <v>RAW</v>
          </cell>
          <cell r="H1462" t="str">
            <v>Ash Individuals</v>
          </cell>
          <cell r="I1462" t="str">
            <v>78.215</v>
          </cell>
        </row>
        <row r="1463">
          <cell r="A1463">
            <v>709181</v>
          </cell>
          <cell r="G1463" t="str">
            <v>RAW</v>
          </cell>
          <cell r="H1463" t="str">
            <v>Associated Moisture</v>
          </cell>
          <cell r="I1463" t="str">
            <v>13.11</v>
          </cell>
        </row>
        <row r="1464">
          <cell r="A1464">
            <v>709181</v>
          </cell>
          <cell r="G1464" t="str">
            <v>RAW</v>
          </cell>
          <cell r="H1464" t="str">
            <v>Associated Moisture</v>
          </cell>
          <cell r="I1464" t="str">
            <v>13.11</v>
          </cell>
        </row>
        <row r="1465">
          <cell r="A1465">
            <v>709181</v>
          </cell>
          <cell r="G1465" t="str">
            <v>RAW</v>
          </cell>
          <cell r="H1465" t="str">
            <v>Replicates Required</v>
          </cell>
          <cell r="I1465" t="str">
            <v>2</v>
          </cell>
        </row>
        <row r="1466">
          <cell r="A1466">
            <v>709181</v>
          </cell>
          <cell r="G1466" t="str">
            <v>RAW</v>
          </cell>
          <cell r="H1466" t="str">
            <v>Moisture Deviation</v>
          </cell>
          <cell r="I1466" t="str">
            <v>0.060</v>
          </cell>
        </row>
        <row r="1467">
          <cell r="A1467">
            <v>709181</v>
          </cell>
          <cell r="G1467" t="str">
            <v>RAW</v>
          </cell>
          <cell r="H1467" t="str">
            <v>Moisture (air-dry)</v>
          </cell>
          <cell r="I1467" t="str">
            <v>13.11</v>
          </cell>
        </row>
        <row r="1468">
          <cell r="A1468">
            <v>709181</v>
          </cell>
          <cell r="G1468" t="str">
            <v>RAW</v>
          </cell>
          <cell r="H1468" t="str">
            <v>Date Analysed</v>
          </cell>
          <cell r="I1468" t="str">
            <v>01/08/2011 08:03:00 AM</v>
          </cell>
        </row>
        <row r="1469">
          <cell r="A1469">
            <v>709181</v>
          </cell>
          <cell r="G1469" t="str">
            <v>RAW</v>
          </cell>
          <cell r="H1469" t="str">
            <v>Date Analysed</v>
          </cell>
          <cell r="I1469" t="str">
            <v>01/08/2011 08:05:00 AM</v>
          </cell>
        </row>
        <row r="1470">
          <cell r="A1470">
            <v>709181</v>
          </cell>
          <cell r="G1470" t="str">
            <v>RAW</v>
          </cell>
          <cell r="H1470" t="str">
            <v>Moisture Individual</v>
          </cell>
          <cell r="I1470" t="str">
            <v>13.14</v>
          </cell>
        </row>
        <row r="1471">
          <cell r="A1471">
            <v>709181</v>
          </cell>
          <cell r="G1471" t="str">
            <v>RAW</v>
          </cell>
          <cell r="H1471" t="str">
            <v>Moisture Individual</v>
          </cell>
          <cell r="I1471" t="str">
            <v>13.08</v>
          </cell>
        </row>
        <row r="1472">
          <cell r="A1472">
            <v>709181</v>
          </cell>
          <cell r="G1472" t="str">
            <v>RAW</v>
          </cell>
          <cell r="H1472" t="str">
            <v>Replicates Required</v>
          </cell>
          <cell r="I1472" t="str">
            <v>2</v>
          </cell>
        </row>
        <row r="1473">
          <cell r="A1473">
            <v>709181</v>
          </cell>
          <cell r="G1473" t="str">
            <v>RAW</v>
          </cell>
          <cell r="H1473" t="str">
            <v>RD Deviation</v>
          </cell>
          <cell r="I1473" t="str">
            <v>0.028</v>
          </cell>
        </row>
        <row r="1474">
          <cell r="A1474">
            <v>709181</v>
          </cell>
          <cell r="G1474" t="str">
            <v>RAW</v>
          </cell>
          <cell r="H1474" t="str">
            <v>Relative Density (air-dry)</v>
          </cell>
          <cell r="I1474" t="str">
            <v>2.222</v>
          </cell>
        </row>
        <row r="1475">
          <cell r="A1475">
            <v>709181</v>
          </cell>
          <cell r="G1475" t="str">
            <v>RAW</v>
          </cell>
          <cell r="H1475" t="str">
            <v>Primary Moisture</v>
          </cell>
          <cell r="I1475" t="str">
            <v>13.11</v>
          </cell>
        </row>
        <row r="1476">
          <cell r="A1476">
            <v>709181</v>
          </cell>
          <cell r="G1476" t="str">
            <v>RAW</v>
          </cell>
          <cell r="H1476" t="str">
            <v>Relative Density (dry)</v>
          </cell>
          <cell r="I1476" t="str">
            <v>2.724</v>
          </cell>
        </row>
        <row r="1477">
          <cell r="A1477">
            <v>709181</v>
          </cell>
          <cell r="G1477" t="str">
            <v>RAW</v>
          </cell>
          <cell r="H1477" t="str">
            <v>Bottle Number</v>
          </cell>
          <cell r="I1477" t="str">
            <v>66</v>
          </cell>
        </row>
        <row r="1478">
          <cell r="A1478">
            <v>709181</v>
          </cell>
          <cell r="G1478" t="str">
            <v>RAW</v>
          </cell>
          <cell r="H1478" t="str">
            <v>Bottle Number</v>
          </cell>
          <cell r="I1478" t="str">
            <v>2</v>
          </cell>
        </row>
        <row r="1479">
          <cell r="A1479">
            <v>709181</v>
          </cell>
          <cell r="G1479" t="str">
            <v>RAW</v>
          </cell>
          <cell r="H1479" t="str">
            <v>Sample Weight</v>
          </cell>
          <cell r="I1479" t="str">
            <v>2.0017</v>
          </cell>
        </row>
        <row r="1480">
          <cell r="A1480">
            <v>709181</v>
          </cell>
          <cell r="G1480" t="str">
            <v>RAW</v>
          </cell>
          <cell r="H1480" t="str">
            <v>Sample Weight</v>
          </cell>
          <cell r="I1480" t="str">
            <v>2.0028</v>
          </cell>
        </row>
        <row r="1481">
          <cell r="A1481">
            <v>709181</v>
          </cell>
          <cell r="G1481" t="str">
            <v>RAW</v>
          </cell>
          <cell r="H1481" t="str">
            <v>Bottle Wt</v>
          </cell>
          <cell r="I1481" t="str">
            <v>83.8271</v>
          </cell>
        </row>
        <row r="1482">
          <cell r="A1482">
            <v>709181</v>
          </cell>
          <cell r="G1482" t="str">
            <v>RAW</v>
          </cell>
          <cell r="H1482" t="str">
            <v>Bottle Wt</v>
          </cell>
          <cell r="I1482" t="str">
            <v>84.7895</v>
          </cell>
        </row>
        <row r="1483">
          <cell r="A1483">
            <v>709181</v>
          </cell>
          <cell r="G1483" t="str">
            <v>RAW</v>
          </cell>
          <cell r="H1483" t="str">
            <v>Date Analysed</v>
          </cell>
          <cell r="I1483" t="str">
            <v>01/08/2011 01:55:00 AM</v>
          </cell>
        </row>
        <row r="1484">
          <cell r="A1484">
            <v>709181</v>
          </cell>
          <cell r="G1484" t="str">
            <v>RAW</v>
          </cell>
          <cell r="H1484" t="str">
            <v>Date Analysed</v>
          </cell>
          <cell r="I1484" t="str">
            <v>01/08/2011 01:56:00 AM</v>
          </cell>
        </row>
        <row r="1485">
          <cell r="A1485">
            <v>709181</v>
          </cell>
          <cell r="G1485" t="str">
            <v>RAW</v>
          </cell>
          <cell r="H1485" t="str">
            <v>Final Bottle</v>
          </cell>
          <cell r="I1485" t="str">
            <v>84.9222</v>
          </cell>
        </row>
        <row r="1486">
          <cell r="A1486">
            <v>709181</v>
          </cell>
          <cell r="G1486" t="str">
            <v>RAW</v>
          </cell>
          <cell r="H1486" t="str">
            <v>Final Bottle</v>
          </cell>
          <cell r="I1486" t="str">
            <v>85.8966</v>
          </cell>
        </row>
        <row r="1487">
          <cell r="A1487">
            <v>709181</v>
          </cell>
          <cell r="G1487" t="str">
            <v>RAW</v>
          </cell>
          <cell r="H1487" t="str">
            <v>RD Raw</v>
          </cell>
          <cell r="I1487" t="str">
            <v>2.208</v>
          </cell>
        </row>
        <row r="1488">
          <cell r="A1488">
            <v>709181</v>
          </cell>
          <cell r="G1488" t="str">
            <v>RAW</v>
          </cell>
          <cell r="H1488" t="str">
            <v>RD Raw</v>
          </cell>
          <cell r="I1488" t="str">
            <v>2.236</v>
          </cell>
        </row>
        <row r="1489">
          <cell r="A1489">
            <v>709181</v>
          </cell>
          <cell r="G1489" t="str">
            <v>RAW</v>
          </cell>
          <cell r="H1489" t="str">
            <v>RD Individuals</v>
          </cell>
          <cell r="I1489" t="str">
            <v>2.208</v>
          </cell>
        </row>
        <row r="1490">
          <cell r="A1490">
            <v>709181</v>
          </cell>
          <cell r="G1490" t="str">
            <v>RAW</v>
          </cell>
          <cell r="H1490" t="str">
            <v>RD Individuals</v>
          </cell>
          <cell r="I1490" t="str">
            <v>2.236</v>
          </cell>
        </row>
        <row r="1491">
          <cell r="A1491">
            <v>709181</v>
          </cell>
          <cell r="G1491" t="str">
            <v>RAW</v>
          </cell>
          <cell r="H1491" t="str">
            <v>Associated Moisture</v>
          </cell>
          <cell r="I1491" t="str">
            <v>13.11</v>
          </cell>
        </row>
        <row r="1492">
          <cell r="A1492">
            <v>709181</v>
          </cell>
          <cell r="G1492" t="str">
            <v>RAW</v>
          </cell>
          <cell r="H1492" t="str">
            <v>Associated Moisture</v>
          </cell>
          <cell r="I1492" t="str">
            <v>13.11</v>
          </cell>
        </row>
        <row r="1493">
          <cell r="A1493">
            <v>709181</v>
          </cell>
          <cell r="G1493" t="str">
            <v>DIVIDE</v>
          </cell>
          <cell r="H1493" t="str">
            <v>Initial Mass</v>
          </cell>
          <cell r="I1493" t="str">
            <v>551</v>
          </cell>
        </row>
        <row r="1494">
          <cell r="A1494">
            <v>709181</v>
          </cell>
          <cell r="G1494" t="str">
            <v>DIVIDE</v>
          </cell>
          <cell r="H1494" t="str">
            <v>Date Analysed</v>
          </cell>
        </row>
        <row r="1495">
          <cell r="A1495">
            <v>709181</v>
          </cell>
          <cell r="G1495" t="str">
            <v>DIVIDE</v>
          </cell>
          <cell r="H1495" t="str">
            <v>Initial Mass</v>
          </cell>
        </row>
        <row r="1496">
          <cell r="A1496">
            <v>709181</v>
          </cell>
          <cell r="G1496" t="str">
            <v>DIVIDE</v>
          </cell>
          <cell r="H1496" t="str">
            <v>Sum Mass</v>
          </cell>
        </row>
        <row r="1497">
          <cell r="A1497">
            <v>709181</v>
          </cell>
          <cell r="G1497" t="str">
            <v>DIVIDE</v>
          </cell>
          <cell r="H1497" t="str">
            <v>Final Mass</v>
          </cell>
        </row>
        <row r="1498">
          <cell r="A1498">
            <v>709181</v>
          </cell>
          <cell r="G1498" t="str">
            <v>DIVIDE</v>
          </cell>
          <cell r="H1498" t="str">
            <v>+0.500 mm</v>
          </cell>
        </row>
        <row r="1499">
          <cell r="A1499">
            <v>709181</v>
          </cell>
          <cell r="G1499" t="str">
            <v>DIVIDE</v>
          </cell>
          <cell r="H1499" t="str">
            <v>+0.00 mm</v>
          </cell>
        </row>
        <row r="1500">
          <cell r="A1500">
            <v>709181</v>
          </cell>
          <cell r="G1500" t="str">
            <v>DIVIDE</v>
          </cell>
          <cell r="H1500" t="str">
            <v>+0.500mm Mass%</v>
          </cell>
        </row>
        <row r="1501">
          <cell r="A1501">
            <v>709181</v>
          </cell>
          <cell r="G1501" t="str">
            <v>DIVIDE</v>
          </cell>
          <cell r="H1501" t="str">
            <v>+0.00mm Mass%</v>
          </cell>
        </row>
        <row r="1502">
          <cell r="A1502">
            <v>709181</v>
          </cell>
          <cell r="G1502" t="str">
            <v>SIZE_FRACT</v>
          </cell>
          <cell r="H1502" t="str">
            <v>Replicates Required</v>
          </cell>
        </row>
        <row r="1503">
          <cell r="A1503">
            <v>709181</v>
          </cell>
          <cell r="G1503" t="str">
            <v>SIZE_FRACT</v>
          </cell>
          <cell r="H1503" t="str">
            <v>Ash Deviation</v>
          </cell>
        </row>
        <row r="1504">
          <cell r="A1504">
            <v>709181</v>
          </cell>
          <cell r="G1504" t="str">
            <v>SIZE_FRACT</v>
          </cell>
          <cell r="H1504" t="str">
            <v>Ash (air-dry)</v>
          </cell>
        </row>
        <row r="1505">
          <cell r="A1505">
            <v>709182</v>
          </cell>
          <cell r="G1505" t="str">
            <v>WET_MASS</v>
          </cell>
          <cell r="H1505" t="str">
            <v>Wet Mass</v>
          </cell>
          <cell r="I1505" t="str">
            <v>3498</v>
          </cell>
        </row>
        <row r="1506">
          <cell r="A1506">
            <v>709182</v>
          </cell>
          <cell r="G1506" t="str">
            <v>WET_MASS</v>
          </cell>
          <cell r="H1506" t="str">
            <v>Dry Mass</v>
          </cell>
          <cell r="I1506" t="str">
            <v>3034</v>
          </cell>
        </row>
        <row r="1507">
          <cell r="A1507">
            <v>709182</v>
          </cell>
          <cell r="G1507" t="str">
            <v>RAW</v>
          </cell>
          <cell r="H1507" t="str">
            <v>Replicates Required</v>
          </cell>
          <cell r="I1507" t="str">
            <v>2</v>
          </cell>
        </row>
        <row r="1508">
          <cell r="A1508">
            <v>709182</v>
          </cell>
          <cell r="G1508" t="str">
            <v>RAW</v>
          </cell>
          <cell r="H1508" t="str">
            <v>Ash Deviation</v>
          </cell>
          <cell r="I1508" t="str">
            <v>0.091</v>
          </cell>
        </row>
        <row r="1509">
          <cell r="A1509">
            <v>709182</v>
          </cell>
          <cell r="G1509" t="str">
            <v>RAW</v>
          </cell>
          <cell r="H1509" t="str">
            <v>Ash (air-dry)</v>
          </cell>
          <cell r="I1509" t="str">
            <v>31.38</v>
          </cell>
        </row>
        <row r="1510">
          <cell r="A1510">
            <v>709182</v>
          </cell>
          <cell r="G1510" t="str">
            <v>RAW</v>
          </cell>
          <cell r="H1510" t="str">
            <v>Primary Moisture</v>
          </cell>
          <cell r="I1510" t="str">
            <v>10.24</v>
          </cell>
        </row>
        <row r="1511">
          <cell r="A1511">
            <v>709182</v>
          </cell>
          <cell r="G1511" t="str">
            <v>RAW</v>
          </cell>
          <cell r="H1511" t="str">
            <v>Date Analysed</v>
          </cell>
          <cell r="I1511" t="str">
            <v>01/08/2011 07:27:00 AM</v>
          </cell>
        </row>
        <row r="1512">
          <cell r="A1512">
            <v>709182</v>
          </cell>
          <cell r="G1512" t="str">
            <v>RAW</v>
          </cell>
          <cell r="H1512" t="str">
            <v>Date Analysed</v>
          </cell>
          <cell r="I1512" t="str">
            <v>01/08/2011 07:28:00 AM</v>
          </cell>
        </row>
        <row r="1513">
          <cell r="A1513">
            <v>709182</v>
          </cell>
          <cell r="G1513" t="str">
            <v>RAW</v>
          </cell>
          <cell r="H1513" t="str">
            <v>Ash raw</v>
          </cell>
          <cell r="I1513" t="str">
            <v>31.428</v>
          </cell>
        </row>
        <row r="1514">
          <cell r="A1514">
            <v>709182</v>
          </cell>
          <cell r="G1514" t="str">
            <v>RAW</v>
          </cell>
          <cell r="H1514" t="str">
            <v>Ash raw</v>
          </cell>
          <cell r="I1514" t="str">
            <v>31.337</v>
          </cell>
        </row>
        <row r="1515">
          <cell r="A1515">
            <v>709182</v>
          </cell>
          <cell r="G1515" t="str">
            <v>RAW</v>
          </cell>
          <cell r="H1515" t="str">
            <v>Ash Individuals</v>
          </cell>
          <cell r="I1515" t="str">
            <v>31.428</v>
          </cell>
        </row>
        <row r="1516">
          <cell r="A1516">
            <v>709182</v>
          </cell>
          <cell r="G1516" t="str">
            <v>RAW</v>
          </cell>
          <cell r="H1516" t="str">
            <v>Ash Individuals</v>
          </cell>
          <cell r="I1516" t="str">
            <v>31.337</v>
          </cell>
        </row>
        <row r="1517">
          <cell r="A1517">
            <v>709182</v>
          </cell>
          <cell r="G1517" t="str">
            <v>RAW</v>
          </cell>
          <cell r="H1517" t="str">
            <v>Associated Moisture</v>
          </cell>
          <cell r="I1517" t="str">
            <v>10.24</v>
          </cell>
        </row>
        <row r="1518">
          <cell r="A1518">
            <v>709182</v>
          </cell>
          <cell r="G1518" t="str">
            <v>RAW</v>
          </cell>
          <cell r="H1518" t="str">
            <v>Associated Moisture</v>
          </cell>
          <cell r="I1518" t="str">
            <v>10.24</v>
          </cell>
        </row>
        <row r="1519">
          <cell r="A1519">
            <v>709182</v>
          </cell>
          <cell r="G1519" t="str">
            <v>RAW</v>
          </cell>
          <cell r="H1519" t="str">
            <v>Replicates Required</v>
          </cell>
          <cell r="I1519" t="str">
            <v>2</v>
          </cell>
        </row>
        <row r="1520">
          <cell r="A1520">
            <v>709182</v>
          </cell>
          <cell r="G1520" t="str">
            <v>RAW</v>
          </cell>
          <cell r="H1520" t="str">
            <v>Moisture Deviation</v>
          </cell>
          <cell r="I1520" t="str">
            <v>0.020</v>
          </cell>
        </row>
        <row r="1521">
          <cell r="A1521">
            <v>709182</v>
          </cell>
          <cell r="G1521" t="str">
            <v>RAW</v>
          </cell>
          <cell r="H1521" t="str">
            <v>Moisture (air-dry)</v>
          </cell>
          <cell r="I1521" t="str">
            <v>10.24</v>
          </cell>
        </row>
        <row r="1522">
          <cell r="A1522">
            <v>709182</v>
          </cell>
          <cell r="G1522" t="str">
            <v>RAW</v>
          </cell>
          <cell r="H1522" t="str">
            <v>Date Analysed</v>
          </cell>
          <cell r="I1522" t="str">
            <v>01/08/2011 08:06:00 AM</v>
          </cell>
        </row>
        <row r="1523">
          <cell r="A1523">
            <v>709182</v>
          </cell>
          <cell r="G1523" t="str">
            <v>RAW</v>
          </cell>
          <cell r="H1523" t="str">
            <v>Date Analysed</v>
          </cell>
          <cell r="I1523" t="str">
            <v>01/08/2011 08:07:00 AM</v>
          </cell>
        </row>
        <row r="1524">
          <cell r="A1524">
            <v>709182</v>
          </cell>
          <cell r="G1524" t="str">
            <v>RAW</v>
          </cell>
          <cell r="H1524" t="str">
            <v>Moisture Individual</v>
          </cell>
          <cell r="I1524" t="str">
            <v>10.25</v>
          </cell>
        </row>
        <row r="1525">
          <cell r="A1525">
            <v>709182</v>
          </cell>
          <cell r="G1525" t="str">
            <v>RAW</v>
          </cell>
          <cell r="H1525" t="str">
            <v>Moisture Individual</v>
          </cell>
          <cell r="I1525" t="str">
            <v>10.23</v>
          </cell>
        </row>
        <row r="1526">
          <cell r="A1526">
            <v>709182</v>
          </cell>
          <cell r="G1526" t="str">
            <v>RAW</v>
          </cell>
          <cell r="H1526" t="str">
            <v>Replicates Required</v>
          </cell>
          <cell r="I1526" t="str">
            <v>2</v>
          </cell>
        </row>
        <row r="1527">
          <cell r="A1527">
            <v>709182</v>
          </cell>
          <cell r="G1527" t="str">
            <v>RAW</v>
          </cell>
          <cell r="H1527" t="str">
            <v>RD Deviation</v>
          </cell>
          <cell r="I1527" t="str">
            <v>0.019</v>
          </cell>
        </row>
        <row r="1528">
          <cell r="A1528">
            <v>709182</v>
          </cell>
          <cell r="G1528" t="str">
            <v>RAW</v>
          </cell>
          <cell r="H1528" t="str">
            <v>Relative Density (air-dry)</v>
          </cell>
          <cell r="I1528" t="str">
            <v>1.558</v>
          </cell>
        </row>
        <row r="1529">
          <cell r="A1529">
            <v>709182</v>
          </cell>
          <cell r="G1529" t="str">
            <v>RAW</v>
          </cell>
          <cell r="H1529" t="str">
            <v>Primary Moisture</v>
          </cell>
          <cell r="I1529" t="str">
            <v>10.24</v>
          </cell>
        </row>
        <row r="1530">
          <cell r="A1530">
            <v>709182</v>
          </cell>
          <cell r="G1530" t="str">
            <v>RAW</v>
          </cell>
          <cell r="H1530" t="str">
            <v>Relative Density (dry)</v>
          </cell>
          <cell r="I1530" t="str">
            <v>1.664</v>
          </cell>
        </row>
        <row r="1531">
          <cell r="A1531">
            <v>709182</v>
          </cell>
          <cell r="G1531" t="str">
            <v>RAW</v>
          </cell>
          <cell r="H1531" t="str">
            <v>Bottle Number</v>
          </cell>
          <cell r="I1531" t="str">
            <v>69</v>
          </cell>
        </row>
        <row r="1532">
          <cell r="A1532">
            <v>709182</v>
          </cell>
          <cell r="G1532" t="str">
            <v>RAW</v>
          </cell>
          <cell r="H1532" t="str">
            <v>Bottle Number</v>
          </cell>
          <cell r="I1532" t="str">
            <v>82</v>
          </cell>
        </row>
        <row r="1533">
          <cell r="A1533">
            <v>709182</v>
          </cell>
          <cell r="G1533" t="str">
            <v>RAW</v>
          </cell>
          <cell r="H1533" t="str">
            <v>Sample Weight</v>
          </cell>
          <cell r="I1533" t="str">
            <v>2.0028</v>
          </cell>
        </row>
        <row r="1534">
          <cell r="A1534">
            <v>709182</v>
          </cell>
          <cell r="G1534" t="str">
            <v>RAW</v>
          </cell>
          <cell r="H1534" t="str">
            <v>Sample Weight</v>
          </cell>
          <cell r="I1534" t="str">
            <v>2.0016</v>
          </cell>
        </row>
        <row r="1535">
          <cell r="A1535">
            <v>709182</v>
          </cell>
          <cell r="G1535" t="str">
            <v>RAW</v>
          </cell>
          <cell r="H1535" t="str">
            <v>Bottle Wt</v>
          </cell>
          <cell r="I1535" t="str">
            <v>84.6883</v>
          </cell>
        </row>
        <row r="1536">
          <cell r="A1536">
            <v>709182</v>
          </cell>
          <cell r="G1536" t="str">
            <v>RAW</v>
          </cell>
          <cell r="H1536" t="str">
            <v>Bottle Wt</v>
          </cell>
          <cell r="I1536" t="str">
            <v>88.1170</v>
          </cell>
        </row>
        <row r="1537">
          <cell r="A1537">
            <v>709182</v>
          </cell>
          <cell r="G1537" t="str">
            <v>RAW</v>
          </cell>
          <cell r="H1537" t="str">
            <v>Date Analysed</v>
          </cell>
          <cell r="I1537" t="str">
            <v>01/08/2011 01:57:00 AM</v>
          </cell>
        </row>
        <row r="1538">
          <cell r="A1538">
            <v>709182</v>
          </cell>
          <cell r="G1538" t="str">
            <v>RAW</v>
          </cell>
          <cell r="H1538" t="str">
            <v>Date Analysed</v>
          </cell>
          <cell r="I1538" t="str">
            <v>01/08/2011 01:58:00 AM</v>
          </cell>
        </row>
        <row r="1539">
          <cell r="A1539">
            <v>709182</v>
          </cell>
          <cell r="G1539" t="str">
            <v>RAW</v>
          </cell>
          <cell r="H1539" t="str">
            <v>Final Bottle</v>
          </cell>
          <cell r="I1539" t="str">
            <v>85.3978</v>
          </cell>
        </row>
        <row r="1540">
          <cell r="A1540">
            <v>709182</v>
          </cell>
          <cell r="G1540" t="str">
            <v>RAW</v>
          </cell>
          <cell r="H1540" t="str">
            <v>Final Bottle</v>
          </cell>
          <cell r="I1540" t="str">
            <v>88.8419</v>
          </cell>
        </row>
        <row r="1541">
          <cell r="A1541">
            <v>709182</v>
          </cell>
          <cell r="G1541" t="str">
            <v>RAW</v>
          </cell>
          <cell r="H1541" t="str">
            <v>RD Raw</v>
          </cell>
          <cell r="I1541" t="str">
            <v>1.549</v>
          </cell>
        </row>
        <row r="1542">
          <cell r="A1542">
            <v>709182</v>
          </cell>
          <cell r="G1542" t="str">
            <v>RAW</v>
          </cell>
          <cell r="H1542" t="str">
            <v>RD Raw</v>
          </cell>
          <cell r="I1542" t="str">
            <v>1.568</v>
          </cell>
        </row>
        <row r="1543">
          <cell r="A1543">
            <v>709182</v>
          </cell>
          <cell r="G1543" t="str">
            <v>RAW</v>
          </cell>
          <cell r="H1543" t="str">
            <v>RD Individuals</v>
          </cell>
          <cell r="I1543" t="str">
            <v>1.549</v>
          </cell>
        </row>
        <row r="1544">
          <cell r="A1544">
            <v>709182</v>
          </cell>
          <cell r="G1544" t="str">
            <v>RAW</v>
          </cell>
          <cell r="H1544" t="str">
            <v>RD Individuals</v>
          </cell>
          <cell r="I1544" t="str">
            <v>1.568</v>
          </cell>
        </row>
        <row r="1545">
          <cell r="A1545">
            <v>709182</v>
          </cell>
          <cell r="G1545" t="str">
            <v>RAW</v>
          </cell>
          <cell r="H1545" t="str">
            <v>Associated Moisture</v>
          </cell>
          <cell r="I1545" t="str">
            <v>10.24</v>
          </cell>
        </row>
        <row r="1546">
          <cell r="A1546">
            <v>709182</v>
          </cell>
          <cell r="G1546" t="str">
            <v>RAW</v>
          </cell>
          <cell r="H1546" t="str">
            <v>Associated Moisture</v>
          </cell>
          <cell r="I1546" t="str">
            <v>10.24</v>
          </cell>
        </row>
        <row r="1547">
          <cell r="A1547">
            <v>709182</v>
          </cell>
          <cell r="G1547" t="str">
            <v>DIVIDE</v>
          </cell>
          <cell r="H1547" t="str">
            <v>Initial Mass</v>
          </cell>
          <cell r="I1547" t="str">
            <v>2698</v>
          </cell>
        </row>
        <row r="1548">
          <cell r="A1548">
            <v>709182</v>
          </cell>
          <cell r="G1548" t="str">
            <v>DIVIDE</v>
          </cell>
          <cell r="H1548" t="str">
            <v>Date Analysed</v>
          </cell>
        </row>
        <row r="1549">
          <cell r="A1549">
            <v>709182</v>
          </cell>
          <cell r="G1549" t="str">
            <v>DIVIDE</v>
          </cell>
          <cell r="H1549" t="str">
            <v>Initial Mass</v>
          </cell>
        </row>
        <row r="1550">
          <cell r="A1550">
            <v>709182</v>
          </cell>
          <cell r="G1550" t="str">
            <v>DIVIDE</v>
          </cell>
          <cell r="H1550" t="str">
            <v>Sum Mass</v>
          </cell>
        </row>
        <row r="1551">
          <cell r="A1551">
            <v>709182</v>
          </cell>
          <cell r="G1551" t="str">
            <v>DIVIDE</v>
          </cell>
          <cell r="H1551" t="str">
            <v>Final Mass</v>
          </cell>
        </row>
        <row r="1552">
          <cell r="A1552">
            <v>709182</v>
          </cell>
          <cell r="G1552" t="str">
            <v>DIVIDE</v>
          </cell>
          <cell r="H1552" t="str">
            <v>+0.500 mm</v>
          </cell>
        </row>
        <row r="1553">
          <cell r="A1553">
            <v>709182</v>
          </cell>
          <cell r="G1553" t="str">
            <v>DIVIDE</v>
          </cell>
          <cell r="H1553" t="str">
            <v>+0.00 mm</v>
          </cell>
        </row>
        <row r="1554">
          <cell r="A1554">
            <v>709182</v>
          </cell>
          <cell r="G1554" t="str">
            <v>DIVIDE</v>
          </cell>
          <cell r="H1554" t="str">
            <v>+0.500mm Mass%</v>
          </cell>
        </row>
        <row r="1555">
          <cell r="A1555">
            <v>709182</v>
          </cell>
          <cell r="G1555" t="str">
            <v>DIVIDE</v>
          </cell>
          <cell r="H1555" t="str">
            <v>+0.00mm Mass%</v>
          </cell>
        </row>
        <row r="1556">
          <cell r="A1556">
            <v>709182</v>
          </cell>
          <cell r="G1556" t="str">
            <v>SIZE_FRACT</v>
          </cell>
          <cell r="H1556" t="str">
            <v>Replicates Required</v>
          </cell>
        </row>
        <row r="1557">
          <cell r="A1557">
            <v>709182</v>
          </cell>
          <cell r="G1557" t="str">
            <v>SIZE_FRACT</v>
          </cell>
          <cell r="H1557" t="str">
            <v>Ash Deviation</v>
          </cell>
        </row>
        <row r="1558">
          <cell r="A1558">
            <v>709182</v>
          </cell>
          <cell r="G1558" t="str">
            <v>SIZE_FRACT</v>
          </cell>
          <cell r="H1558" t="str">
            <v>Ash (air-dry)</v>
          </cell>
        </row>
        <row r="1559">
          <cell r="A1559">
            <v>709183</v>
          </cell>
          <cell r="G1559" t="str">
            <v>WET_MASS</v>
          </cell>
          <cell r="H1559" t="str">
            <v>Wet Mass</v>
          </cell>
          <cell r="I1559" t="str">
            <v>4789</v>
          </cell>
        </row>
        <row r="1560">
          <cell r="A1560">
            <v>709183</v>
          </cell>
          <cell r="G1560" t="str">
            <v>WET_MASS</v>
          </cell>
          <cell r="H1560" t="str">
            <v>Dry Mass</v>
          </cell>
          <cell r="I1560" t="str">
            <v>4453</v>
          </cell>
        </row>
        <row r="1561">
          <cell r="A1561">
            <v>709183</v>
          </cell>
          <cell r="G1561" t="str">
            <v>RAW</v>
          </cell>
          <cell r="H1561" t="str">
            <v>Replicates Required</v>
          </cell>
          <cell r="I1561" t="str">
            <v>2</v>
          </cell>
        </row>
        <row r="1562">
          <cell r="A1562">
            <v>709183</v>
          </cell>
          <cell r="G1562" t="str">
            <v>RAW</v>
          </cell>
          <cell r="H1562" t="str">
            <v>Ash Deviation</v>
          </cell>
          <cell r="I1562" t="str">
            <v>0.008</v>
          </cell>
        </row>
        <row r="1563">
          <cell r="A1563">
            <v>709183</v>
          </cell>
          <cell r="G1563" t="str">
            <v>RAW</v>
          </cell>
          <cell r="H1563" t="str">
            <v>Ash (air-dry)</v>
          </cell>
          <cell r="I1563" t="str">
            <v>37.42</v>
          </cell>
        </row>
        <row r="1564">
          <cell r="A1564">
            <v>709183</v>
          </cell>
          <cell r="G1564" t="str">
            <v>RAW</v>
          </cell>
          <cell r="H1564" t="str">
            <v>Primary Moisture</v>
          </cell>
          <cell r="I1564" t="str">
            <v>9.32</v>
          </cell>
        </row>
        <row r="1565">
          <cell r="A1565">
            <v>709183</v>
          </cell>
          <cell r="G1565" t="str">
            <v>RAW</v>
          </cell>
          <cell r="H1565" t="str">
            <v>Date Analysed</v>
          </cell>
          <cell r="I1565" t="str">
            <v>01/08/2011 07:38:00 AM</v>
          </cell>
        </row>
        <row r="1566">
          <cell r="A1566">
            <v>709183</v>
          </cell>
          <cell r="G1566" t="str">
            <v>RAW</v>
          </cell>
          <cell r="H1566" t="str">
            <v>Date Analysed</v>
          </cell>
          <cell r="I1566" t="str">
            <v>01/08/2011 07:39:00 AM</v>
          </cell>
        </row>
        <row r="1567">
          <cell r="A1567">
            <v>709183</v>
          </cell>
          <cell r="G1567" t="str">
            <v>RAW</v>
          </cell>
          <cell r="H1567" t="str">
            <v>Ash raw</v>
          </cell>
          <cell r="I1567" t="str">
            <v>37.411</v>
          </cell>
        </row>
        <row r="1568">
          <cell r="A1568">
            <v>709183</v>
          </cell>
          <cell r="G1568" t="str">
            <v>RAW</v>
          </cell>
          <cell r="H1568" t="str">
            <v>Ash raw</v>
          </cell>
          <cell r="I1568" t="str">
            <v>37.419</v>
          </cell>
        </row>
        <row r="1569">
          <cell r="A1569">
            <v>709183</v>
          </cell>
          <cell r="G1569" t="str">
            <v>RAW</v>
          </cell>
          <cell r="H1569" t="str">
            <v>Ash Individuals</v>
          </cell>
          <cell r="I1569" t="str">
            <v>37.411</v>
          </cell>
        </row>
        <row r="1570">
          <cell r="A1570">
            <v>709183</v>
          </cell>
          <cell r="G1570" t="str">
            <v>RAW</v>
          </cell>
          <cell r="H1570" t="str">
            <v>Ash Individuals</v>
          </cell>
          <cell r="I1570" t="str">
            <v>37.419</v>
          </cell>
        </row>
        <row r="1571">
          <cell r="A1571">
            <v>709183</v>
          </cell>
          <cell r="G1571" t="str">
            <v>RAW</v>
          </cell>
          <cell r="H1571" t="str">
            <v>Associated Moisture</v>
          </cell>
          <cell r="I1571" t="str">
            <v>9.32</v>
          </cell>
        </row>
        <row r="1572">
          <cell r="A1572">
            <v>709183</v>
          </cell>
          <cell r="G1572" t="str">
            <v>RAW</v>
          </cell>
          <cell r="H1572" t="str">
            <v>Associated Moisture</v>
          </cell>
          <cell r="I1572" t="str">
            <v>9.32</v>
          </cell>
        </row>
        <row r="1573">
          <cell r="A1573">
            <v>709183</v>
          </cell>
          <cell r="G1573" t="str">
            <v>RAW</v>
          </cell>
          <cell r="H1573" t="str">
            <v>Replicates Required</v>
          </cell>
          <cell r="I1573" t="str">
            <v>2</v>
          </cell>
        </row>
        <row r="1574">
          <cell r="A1574">
            <v>709183</v>
          </cell>
          <cell r="G1574" t="str">
            <v>RAW</v>
          </cell>
          <cell r="H1574" t="str">
            <v>Moisture Deviation</v>
          </cell>
          <cell r="I1574" t="str">
            <v>0.010</v>
          </cell>
        </row>
        <row r="1575">
          <cell r="A1575">
            <v>709183</v>
          </cell>
          <cell r="G1575" t="str">
            <v>RAW</v>
          </cell>
          <cell r="H1575" t="str">
            <v>Moisture (air-dry)</v>
          </cell>
          <cell r="I1575" t="str">
            <v>9.32</v>
          </cell>
        </row>
        <row r="1576">
          <cell r="A1576">
            <v>709183</v>
          </cell>
          <cell r="G1576" t="str">
            <v>RAW</v>
          </cell>
          <cell r="H1576" t="str">
            <v>Date Analysed</v>
          </cell>
          <cell r="I1576" t="str">
            <v>01/08/2011 08:10:00 AM</v>
          </cell>
        </row>
        <row r="1577">
          <cell r="A1577">
            <v>709183</v>
          </cell>
          <cell r="G1577" t="str">
            <v>RAW</v>
          </cell>
          <cell r="H1577" t="str">
            <v>Date Analysed</v>
          </cell>
          <cell r="I1577" t="str">
            <v>01/08/2011 08:12:00 AM</v>
          </cell>
        </row>
        <row r="1578">
          <cell r="A1578">
            <v>709183</v>
          </cell>
          <cell r="G1578" t="str">
            <v>RAW</v>
          </cell>
          <cell r="H1578" t="str">
            <v>Moisture Individual</v>
          </cell>
          <cell r="I1578" t="str">
            <v>9.33</v>
          </cell>
        </row>
        <row r="1579">
          <cell r="A1579">
            <v>709183</v>
          </cell>
          <cell r="G1579" t="str">
            <v>RAW</v>
          </cell>
          <cell r="H1579" t="str">
            <v>Moisture Individual</v>
          </cell>
          <cell r="I1579" t="str">
            <v>9.32</v>
          </cell>
        </row>
        <row r="1580">
          <cell r="A1580">
            <v>709183</v>
          </cell>
          <cell r="G1580" t="str">
            <v>RAW</v>
          </cell>
          <cell r="H1580" t="str">
            <v>Replicates Required</v>
          </cell>
          <cell r="I1580" t="str">
            <v>2</v>
          </cell>
        </row>
        <row r="1581">
          <cell r="A1581">
            <v>709183</v>
          </cell>
          <cell r="G1581" t="str">
            <v>RAW</v>
          </cell>
          <cell r="H1581" t="str">
            <v>RD Deviation</v>
          </cell>
          <cell r="I1581" t="str">
            <v>0.026</v>
          </cell>
        </row>
        <row r="1582">
          <cell r="A1582">
            <v>709183</v>
          </cell>
          <cell r="G1582" t="str">
            <v>RAW</v>
          </cell>
          <cell r="H1582" t="str">
            <v>Relative Density (air-dry)</v>
          </cell>
          <cell r="I1582" t="str">
            <v>1.659</v>
          </cell>
        </row>
        <row r="1583">
          <cell r="A1583">
            <v>709183</v>
          </cell>
          <cell r="G1583" t="str">
            <v>RAW</v>
          </cell>
          <cell r="H1583" t="str">
            <v>Primary Moisture</v>
          </cell>
          <cell r="I1583" t="str">
            <v>9.32</v>
          </cell>
        </row>
        <row r="1584">
          <cell r="A1584">
            <v>709183</v>
          </cell>
          <cell r="G1584" t="str">
            <v>RAW</v>
          </cell>
          <cell r="H1584" t="str">
            <v>Relative Density (dry)</v>
          </cell>
          <cell r="I1584" t="str">
            <v>1.780</v>
          </cell>
        </row>
        <row r="1585">
          <cell r="A1585">
            <v>709183</v>
          </cell>
          <cell r="G1585" t="str">
            <v>RAW</v>
          </cell>
          <cell r="H1585" t="str">
            <v>Bottle Number</v>
          </cell>
          <cell r="I1585" t="str">
            <v>74</v>
          </cell>
        </row>
        <row r="1586">
          <cell r="A1586">
            <v>709183</v>
          </cell>
          <cell r="G1586" t="str">
            <v>RAW</v>
          </cell>
          <cell r="H1586" t="str">
            <v>Bottle Number</v>
          </cell>
          <cell r="I1586" t="str">
            <v>78</v>
          </cell>
        </row>
        <row r="1587">
          <cell r="A1587">
            <v>709183</v>
          </cell>
          <cell r="G1587" t="str">
            <v>RAW</v>
          </cell>
          <cell r="H1587" t="str">
            <v>Sample Weight</v>
          </cell>
          <cell r="I1587" t="str">
            <v>2.0018</v>
          </cell>
        </row>
        <row r="1588">
          <cell r="A1588">
            <v>709183</v>
          </cell>
          <cell r="G1588" t="str">
            <v>RAW</v>
          </cell>
          <cell r="H1588" t="str">
            <v>Sample Weight</v>
          </cell>
          <cell r="I1588" t="str">
            <v>2.0006</v>
          </cell>
        </row>
        <row r="1589">
          <cell r="A1589">
            <v>709183</v>
          </cell>
          <cell r="G1589" t="str">
            <v>RAW</v>
          </cell>
          <cell r="H1589" t="str">
            <v>Bottle Wt</v>
          </cell>
          <cell r="I1589" t="str">
            <v>83.7935</v>
          </cell>
        </row>
        <row r="1590">
          <cell r="A1590">
            <v>709183</v>
          </cell>
          <cell r="G1590" t="str">
            <v>RAW</v>
          </cell>
          <cell r="H1590" t="str">
            <v>Bottle Wt</v>
          </cell>
          <cell r="I1590" t="str">
            <v>85.3274</v>
          </cell>
        </row>
        <row r="1591">
          <cell r="A1591">
            <v>709183</v>
          </cell>
          <cell r="G1591" t="str">
            <v>RAW</v>
          </cell>
          <cell r="H1591" t="str">
            <v>Date Analysed</v>
          </cell>
          <cell r="I1591" t="str">
            <v>01/08/2011 02:01:00 AM</v>
          </cell>
        </row>
        <row r="1592">
          <cell r="A1592">
            <v>709183</v>
          </cell>
          <cell r="G1592" t="str">
            <v>RAW</v>
          </cell>
          <cell r="H1592" t="str">
            <v>Date Analysed</v>
          </cell>
          <cell r="I1592" t="str">
            <v>01/08/2011 02:03:00 AM</v>
          </cell>
        </row>
        <row r="1593">
          <cell r="A1593">
            <v>709183</v>
          </cell>
          <cell r="G1593" t="str">
            <v>RAW</v>
          </cell>
          <cell r="H1593" t="str">
            <v>Final Bottle</v>
          </cell>
          <cell r="I1593" t="str">
            <v>84.5793</v>
          </cell>
        </row>
        <row r="1594">
          <cell r="A1594">
            <v>709183</v>
          </cell>
          <cell r="G1594" t="str">
            <v>RAW</v>
          </cell>
          <cell r="H1594" t="str">
            <v>Final Bottle</v>
          </cell>
          <cell r="I1594" t="str">
            <v>86.1315</v>
          </cell>
        </row>
        <row r="1595">
          <cell r="A1595">
            <v>709183</v>
          </cell>
          <cell r="G1595" t="str">
            <v>RAW</v>
          </cell>
          <cell r="H1595" t="str">
            <v>RD Raw</v>
          </cell>
          <cell r="I1595" t="str">
            <v>1.646</v>
          </cell>
        </row>
        <row r="1596">
          <cell r="A1596">
            <v>709183</v>
          </cell>
          <cell r="G1596" t="str">
            <v>RAW</v>
          </cell>
          <cell r="H1596" t="str">
            <v>RD Raw</v>
          </cell>
          <cell r="I1596" t="str">
            <v>1.672</v>
          </cell>
        </row>
        <row r="1597">
          <cell r="A1597">
            <v>709183</v>
          </cell>
          <cell r="G1597" t="str">
            <v>RAW</v>
          </cell>
          <cell r="H1597" t="str">
            <v>RD Individuals</v>
          </cell>
          <cell r="I1597" t="str">
            <v>1.646</v>
          </cell>
        </row>
        <row r="1598">
          <cell r="A1598">
            <v>709183</v>
          </cell>
          <cell r="G1598" t="str">
            <v>RAW</v>
          </cell>
          <cell r="H1598" t="str">
            <v>RD Individuals</v>
          </cell>
          <cell r="I1598" t="str">
            <v>1.672</v>
          </cell>
        </row>
        <row r="1599">
          <cell r="A1599">
            <v>709183</v>
          </cell>
          <cell r="G1599" t="str">
            <v>RAW</v>
          </cell>
          <cell r="H1599" t="str">
            <v>Associated Moisture</v>
          </cell>
          <cell r="I1599" t="str">
            <v>9.32</v>
          </cell>
        </row>
        <row r="1600">
          <cell r="A1600">
            <v>709183</v>
          </cell>
          <cell r="G1600" t="str">
            <v>RAW</v>
          </cell>
          <cell r="H1600" t="str">
            <v>Associated Moisture</v>
          </cell>
          <cell r="I1600" t="str">
            <v>9.32</v>
          </cell>
        </row>
        <row r="1601">
          <cell r="A1601">
            <v>709183</v>
          </cell>
          <cell r="G1601" t="str">
            <v>DIVIDE</v>
          </cell>
          <cell r="H1601" t="str">
            <v>Initial Mass</v>
          </cell>
          <cell r="I1601" t="str">
            <v>3945</v>
          </cell>
        </row>
        <row r="1602">
          <cell r="A1602">
            <v>709183</v>
          </cell>
          <cell r="G1602" t="str">
            <v>DIVIDE</v>
          </cell>
          <cell r="H1602" t="str">
            <v>Date Analysed</v>
          </cell>
        </row>
        <row r="1603">
          <cell r="A1603">
            <v>709183</v>
          </cell>
          <cell r="G1603" t="str">
            <v>DIVIDE</v>
          </cell>
          <cell r="H1603" t="str">
            <v>Initial Mass</v>
          </cell>
        </row>
        <row r="1604">
          <cell r="A1604">
            <v>709183</v>
          </cell>
          <cell r="G1604" t="str">
            <v>DIVIDE</v>
          </cell>
          <cell r="H1604" t="str">
            <v>Sum Mass</v>
          </cell>
        </row>
        <row r="1605">
          <cell r="A1605">
            <v>709183</v>
          </cell>
          <cell r="G1605" t="str">
            <v>DIVIDE</v>
          </cell>
          <cell r="H1605" t="str">
            <v>Final Mass</v>
          </cell>
        </row>
        <row r="1606">
          <cell r="A1606">
            <v>709183</v>
          </cell>
          <cell r="G1606" t="str">
            <v>DIVIDE</v>
          </cell>
          <cell r="H1606" t="str">
            <v>+0.500 mm</v>
          </cell>
        </row>
        <row r="1607">
          <cell r="A1607">
            <v>709183</v>
          </cell>
          <cell r="G1607" t="str">
            <v>DIVIDE</v>
          </cell>
          <cell r="H1607" t="str">
            <v>+0.00 mm</v>
          </cell>
        </row>
        <row r="1608">
          <cell r="A1608">
            <v>709183</v>
          </cell>
          <cell r="G1608" t="str">
            <v>DIVIDE</v>
          </cell>
          <cell r="H1608" t="str">
            <v>+0.500mm Mass%</v>
          </cell>
        </row>
        <row r="1609">
          <cell r="A1609">
            <v>709183</v>
          </cell>
          <cell r="G1609" t="str">
            <v>DIVIDE</v>
          </cell>
          <cell r="H1609" t="str">
            <v>+0.00mm Mass%</v>
          </cell>
        </row>
        <row r="1610">
          <cell r="A1610">
            <v>709183</v>
          </cell>
          <cell r="G1610" t="str">
            <v>SIZE_FRACT</v>
          </cell>
          <cell r="H1610" t="str">
            <v>Replicates Required</v>
          </cell>
        </row>
        <row r="1611">
          <cell r="A1611">
            <v>709183</v>
          </cell>
          <cell r="G1611" t="str">
            <v>SIZE_FRACT</v>
          </cell>
          <cell r="H1611" t="str">
            <v>Ash Deviation</v>
          </cell>
        </row>
        <row r="1612">
          <cell r="A1612">
            <v>709183</v>
          </cell>
          <cell r="G1612" t="str">
            <v>SIZE_FRACT</v>
          </cell>
          <cell r="H1612" t="str">
            <v>Ash (air-dry)</v>
          </cell>
        </row>
        <row r="1613">
          <cell r="A1613">
            <v>709184</v>
          </cell>
          <cell r="G1613" t="str">
            <v>WET_MASS</v>
          </cell>
          <cell r="H1613" t="str">
            <v>Wet Mass</v>
          </cell>
          <cell r="I1613" t="str">
            <v>1130</v>
          </cell>
        </row>
        <row r="1614">
          <cell r="A1614">
            <v>709184</v>
          </cell>
          <cell r="G1614" t="str">
            <v>WET_MASS</v>
          </cell>
          <cell r="H1614" t="str">
            <v>Dry Mass</v>
          </cell>
          <cell r="I1614" t="str">
            <v>986</v>
          </cell>
        </row>
        <row r="1615">
          <cell r="A1615">
            <v>709184</v>
          </cell>
          <cell r="G1615" t="str">
            <v>RAW</v>
          </cell>
          <cell r="H1615" t="str">
            <v>Replicates Required</v>
          </cell>
          <cell r="I1615" t="str">
            <v>2</v>
          </cell>
        </row>
        <row r="1616">
          <cell r="A1616">
            <v>709184</v>
          </cell>
          <cell r="G1616" t="str">
            <v>RAW</v>
          </cell>
          <cell r="H1616" t="str">
            <v>Ash Deviation</v>
          </cell>
          <cell r="I1616" t="str">
            <v>0.099</v>
          </cell>
        </row>
        <row r="1617">
          <cell r="A1617">
            <v>709184</v>
          </cell>
          <cell r="G1617" t="str">
            <v>RAW</v>
          </cell>
          <cell r="H1617" t="str">
            <v>Ash (air-dry)</v>
          </cell>
          <cell r="I1617" t="str">
            <v>49.41</v>
          </cell>
        </row>
        <row r="1618">
          <cell r="A1618">
            <v>709184</v>
          </cell>
          <cell r="G1618" t="str">
            <v>RAW</v>
          </cell>
          <cell r="H1618" t="str">
            <v>Primary Moisture</v>
          </cell>
          <cell r="I1618" t="str">
            <v>9.14</v>
          </cell>
        </row>
        <row r="1619">
          <cell r="A1619">
            <v>709184</v>
          </cell>
          <cell r="G1619" t="str">
            <v>RAW</v>
          </cell>
          <cell r="H1619" t="str">
            <v>Date Analysed</v>
          </cell>
          <cell r="I1619" t="str">
            <v>01/08/2011 07:40:00 AM</v>
          </cell>
        </row>
        <row r="1620">
          <cell r="A1620">
            <v>709184</v>
          </cell>
          <cell r="G1620" t="str">
            <v>RAW</v>
          </cell>
          <cell r="H1620" t="str">
            <v>Date Analysed</v>
          </cell>
          <cell r="I1620" t="str">
            <v>01/08/2011 07:41:00 AM</v>
          </cell>
        </row>
        <row r="1621">
          <cell r="A1621">
            <v>709184</v>
          </cell>
          <cell r="G1621" t="str">
            <v>RAW</v>
          </cell>
          <cell r="H1621" t="str">
            <v>Ash raw</v>
          </cell>
          <cell r="I1621" t="str">
            <v>49.365</v>
          </cell>
        </row>
        <row r="1622">
          <cell r="A1622">
            <v>709184</v>
          </cell>
          <cell r="G1622" t="str">
            <v>RAW</v>
          </cell>
          <cell r="H1622" t="str">
            <v>Ash raw</v>
          </cell>
          <cell r="I1622" t="str">
            <v>49.464</v>
          </cell>
        </row>
        <row r="1623">
          <cell r="A1623">
            <v>709184</v>
          </cell>
          <cell r="G1623" t="str">
            <v>RAW</v>
          </cell>
          <cell r="H1623" t="str">
            <v>Ash Individuals</v>
          </cell>
          <cell r="I1623" t="str">
            <v>49.365</v>
          </cell>
        </row>
        <row r="1624">
          <cell r="A1624">
            <v>709184</v>
          </cell>
          <cell r="G1624" t="str">
            <v>RAW</v>
          </cell>
          <cell r="H1624" t="str">
            <v>Ash Individuals</v>
          </cell>
          <cell r="I1624" t="str">
            <v>49.464</v>
          </cell>
        </row>
        <row r="1625">
          <cell r="A1625">
            <v>709184</v>
          </cell>
          <cell r="G1625" t="str">
            <v>RAW</v>
          </cell>
          <cell r="H1625" t="str">
            <v>Associated Moisture</v>
          </cell>
          <cell r="I1625" t="str">
            <v>9.14</v>
          </cell>
        </row>
        <row r="1626">
          <cell r="A1626">
            <v>709184</v>
          </cell>
          <cell r="G1626" t="str">
            <v>RAW</v>
          </cell>
          <cell r="H1626" t="str">
            <v>Associated Moisture</v>
          </cell>
          <cell r="I1626" t="str">
            <v>9.14</v>
          </cell>
        </row>
        <row r="1627">
          <cell r="A1627">
            <v>709184</v>
          </cell>
          <cell r="G1627" t="str">
            <v>RAW</v>
          </cell>
          <cell r="H1627" t="str">
            <v>Replicates Required</v>
          </cell>
          <cell r="I1627" t="str">
            <v>2</v>
          </cell>
        </row>
        <row r="1628">
          <cell r="A1628">
            <v>709184</v>
          </cell>
          <cell r="G1628" t="str">
            <v>RAW</v>
          </cell>
          <cell r="H1628" t="str">
            <v>Moisture Deviation</v>
          </cell>
          <cell r="I1628" t="str">
            <v>0.030</v>
          </cell>
        </row>
        <row r="1629">
          <cell r="A1629">
            <v>709184</v>
          </cell>
          <cell r="G1629" t="str">
            <v>RAW</v>
          </cell>
          <cell r="H1629" t="str">
            <v>Moisture (air-dry)</v>
          </cell>
          <cell r="I1629" t="str">
            <v>9.14</v>
          </cell>
        </row>
        <row r="1630">
          <cell r="A1630">
            <v>709184</v>
          </cell>
          <cell r="G1630" t="str">
            <v>RAW</v>
          </cell>
          <cell r="H1630" t="str">
            <v>Date Analysed</v>
          </cell>
          <cell r="I1630" t="str">
            <v>01/08/2011 08:13:00 AM</v>
          </cell>
        </row>
        <row r="1631">
          <cell r="A1631">
            <v>709184</v>
          </cell>
          <cell r="G1631" t="str">
            <v>RAW</v>
          </cell>
          <cell r="H1631" t="str">
            <v>Date Analysed</v>
          </cell>
          <cell r="I1631" t="str">
            <v>01/08/2011 08:14:00 AM</v>
          </cell>
        </row>
        <row r="1632">
          <cell r="A1632">
            <v>709184</v>
          </cell>
          <cell r="G1632" t="str">
            <v>RAW</v>
          </cell>
          <cell r="H1632" t="str">
            <v>Moisture Individual</v>
          </cell>
          <cell r="I1632" t="str">
            <v>9.12</v>
          </cell>
        </row>
        <row r="1633">
          <cell r="A1633">
            <v>709184</v>
          </cell>
          <cell r="G1633" t="str">
            <v>RAW</v>
          </cell>
          <cell r="H1633" t="str">
            <v>Moisture Individual</v>
          </cell>
          <cell r="I1633" t="str">
            <v>9.15</v>
          </cell>
        </row>
        <row r="1634">
          <cell r="A1634">
            <v>709184</v>
          </cell>
          <cell r="G1634" t="str">
            <v>RAW</v>
          </cell>
          <cell r="H1634" t="str">
            <v>Replicates Required</v>
          </cell>
          <cell r="I1634" t="str">
            <v>2</v>
          </cell>
        </row>
        <row r="1635">
          <cell r="A1635">
            <v>709184</v>
          </cell>
          <cell r="G1635" t="str">
            <v>RAW</v>
          </cell>
          <cell r="H1635" t="str">
            <v>RD Deviation</v>
          </cell>
          <cell r="I1635" t="str">
            <v>0.002</v>
          </cell>
        </row>
        <row r="1636">
          <cell r="A1636">
            <v>709184</v>
          </cell>
          <cell r="G1636" t="str">
            <v>RAW</v>
          </cell>
          <cell r="H1636" t="str">
            <v>Relative Density (air-dry)</v>
          </cell>
          <cell r="I1636" t="str">
            <v>1.797</v>
          </cell>
        </row>
        <row r="1637">
          <cell r="A1637">
            <v>709184</v>
          </cell>
          <cell r="G1637" t="str">
            <v>RAW</v>
          </cell>
          <cell r="H1637" t="str">
            <v>Primary Moisture</v>
          </cell>
          <cell r="I1637" t="str">
            <v>9.14</v>
          </cell>
        </row>
        <row r="1638">
          <cell r="A1638">
            <v>709184</v>
          </cell>
          <cell r="G1638" t="str">
            <v>RAW</v>
          </cell>
          <cell r="H1638" t="str">
            <v>Relative Density (dry)</v>
          </cell>
          <cell r="I1638" t="str">
            <v>1.954</v>
          </cell>
        </row>
        <row r="1639">
          <cell r="A1639">
            <v>709184</v>
          </cell>
          <cell r="G1639" t="str">
            <v>RAW</v>
          </cell>
          <cell r="H1639" t="str">
            <v>Bottle Number</v>
          </cell>
          <cell r="I1639" t="str">
            <v>80</v>
          </cell>
        </row>
        <row r="1640">
          <cell r="A1640">
            <v>709184</v>
          </cell>
          <cell r="G1640" t="str">
            <v>RAW</v>
          </cell>
          <cell r="H1640" t="str">
            <v>Bottle Number</v>
          </cell>
          <cell r="I1640" t="str">
            <v>88</v>
          </cell>
        </row>
        <row r="1641">
          <cell r="A1641">
            <v>709184</v>
          </cell>
          <cell r="G1641" t="str">
            <v>RAW</v>
          </cell>
          <cell r="H1641" t="str">
            <v>Sample Weight</v>
          </cell>
          <cell r="I1641" t="str">
            <v>2.0033</v>
          </cell>
        </row>
        <row r="1642">
          <cell r="A1642">
            <v>709184</v>
          </cell>
          <cell r="G1642" t="str">
            <v>RAW</v>
          </cell>
          <cell r="H1642" t="str">
            <v>Sample Weight</v>
          </cell>
          <cell r="I1642" t="str">
            <v>2.0018</v>
          </cell>
        </row>
        <row r="1643">
          <cell r="A1643">
            <v>709184</v>
          </cell>
          <cell r="G1643" t="str">
            <v>RAW</v>
          </cell>
          <cell r="H1643" t="str">
            <v>Bottle Wt</v>
          </cell>
          <cell r="I1643" t="str">
            <v>84.7872</v>
          </cell>
        </row>
        <row r="1644">
          <cell r="A1644">
            <v>709184</v>
          </cell>
          <cell r="G1644" t="str">
            <v>RAW</v>
          </cell>
          <cell r="H1644" t="str">
            <v>Bottle Wt</v>
          </cell>
          <cell r="I1644" t="str">
            <v>84.7273</v>
          </cell>
        </row>
        <row r="1645">
          <cell r="A1645">
            <v>709184</v>
          </cell>
          <cell r="G1645" t="str">
            <v>RAW</v>
          </cell>
          <cell r="H1645" t="str">
            <v>Date Analysed</v>
          </cell>
          <cell r="I1645" t="str">
            <v>01/08/2011 02:04:00 AM</v>
          </cell>
        </row>
        <row r="1646">
          <cell r="A1646">
            <v>709184</v>
          </cell>
          <cell r="G1646" t="str">
            <v>RAW</v>
          </cell>
          <cell r="H1646" t="str">
            <v>Final Bottle</v>
          </cell>
          <cell r="I1646" t="str">
            <v>85.6753</v>
          </cell>
        </row>
        <row r="1647">
          <cell r="A1647">
            <v>709184</v>
          </cell>
          <cell r="G1647" t="str">
            <v>RAW</v>
          </cell>
          <cell r="H1647" t="str">
            <v>Final Bottle</v>
          </cell>
          <cell r="I1647" t="str">
            <v>85.6156</v>
          </cell>
        </row>
        <row r="1648">
          <cell r="A1648">
            <v>709184</v>
          </cell>
          <cell r="G1648" t="str">
            <v>RAW</v>
          </cell>
          <cell r="H1648" t="str">
            <v>RD Raw</v>
          </cell>
          <cell r="I1648" t="str">
            <v>1.796</v>
          </cell>
        </row>
        <row r="1649">
          <cell r="A1649">
            <v>709184</v>
          </cell>
          <cell r="G1649" t="str">
            <v>RAW</v>
          </cell>
          <cell r="H1649" t="str">
            <v>RD Raw</v>
          </cell>
          <cell r="I1649" t="str">
            <v>1.798</v>
          </cell>
        </row>
        <row r="1650">
          <cell r="A1650">
            <v>709184</v>
          </cell>
          <cell r="G1650" t="str">
            <v>RAW</v>
          </cell>
          <cell r="H1650" t="str">
            <v>Date Analysed</v>
          </cell>
          <cell r="I1650" t="str">
            <v>01/08/2011 05:36:00 AM</v>
          </cell>
        </row>
        <row r="1651">
          <cell r="A1651">
            <v>709184</v>
          </cell>
          <cell r="G1651" t="str">
            <v>RAW</v>
          </cell>
          <cell r="H1651" t="str">
            <v>RD Individuals</v>
          </cell>
          <cell r="I1651" t="str">
            <v>1.796</v>
          </cell>
        </row>
        <row r="1652">
          <cell r="A1652">
            <v>709184</v>
          </cell>
          <cell r="G1652" t="str">
            <v>RAW</v>
          </cell>
          <cell r="H1652" t="str">
            <v>RD Individuals</v>
          </cell>
          <cell r="I1652" t="str">
            <v>1.798</v>
          </cell>
        </row>
        <row r="1653">
          <cell r="A1653">
            <v>709184</v>
          </cell>
          <cell r="G1653" t="str">
            <v>RAW</v>
          </cell>
          <cell r="H1653" t="str">
            <v>Associated Moisture</v>
          </cell>
          <cell r="I1653" t="str">
            <v>9.14</v>
          </cell>
        </row>
        <row r="1654">
          <cell r="A1654">
            <v>709184</v>
          </cell>
          <cell r="G1654" t="str">
            <v>RAW</v>
          </cell>
          <cell r="H1654" t="str">
            <v>Associated Moisture</v>
          </cell>
          <cell r="I1654" t="str">
            <v>9.14</v>
          </cell>
        </row>
        <row r="1655">
          <cell r="A1655">
            <v>709184</v>
          </cell>
          <cell r="G1655" t="str">
            <v>DIVIDE</v>
          </cell>
          <cell r="H1655" t="str">
            <v>Initial Mass</v>
          </cell>
          <cell r="I1655" t="str">
            <v>823</v>
          </cell>
        </row>
        <row r="1656">
          <cell r="A1656">
            <v>709184</v>
          </cell>
          <cell r="G1656" t="str">
            <v>DIVIDE</v>
          </cell>
          <cell r="H1656" t="str">
            <v>Date Analysed</v>
          </cell>
        </row>
        <row r="1657">
          <cell r="A1657">
            <v>709184</v>
          </cell>
          <cell r="G1657" t="str">
            <v>DIVIDE</v>
          </cell>
          <cell r="H1657" t="str">
            <v>Initial Mass</v>
          </cell>
        </row>
        <row r="1658">
          <cell r="A1658">
            <v>709184</v>
          </cell>
          <cell r="G1658" t="str">
            <v>DIVIDE</v>
          </cell>
          <cell r="H1658" t="str">
            <v>Sum Mass</v>
          </cell>
        </row>
        <row r="1659">
          <cell r="A1659">
            <v>709184</v>
          </cell>
          <cell r="G1659" t="str">
            <v>DIVIDE</v>
          </cell>
          <cell r="H1659" t="str">
            <v>Final Mass</v>
          </cell>
        </row>
        <row r="1660">
          <cell r="A1660">
            <v>709184</v>
          </cell>
          <cell r="G1660" t="str">
            <v>DIVIDE</v>
          </cell>
          <cell r="H1660" t="str">
            <v>+0.500 mm</v>
          </cell>
        </row>
        <row r="1661">
          <cell r="A1661">
            <v>709184</v>
          </cell>
          <cell r="G1661" t="str">
            <v>DIVIDE</v>
          </cell>
          <cell r="H1661" t="str">
            <v>+0.00 mm</v>
          </cell>
        </row>
        <row r="1662">
          <cell r="A1662">
            <v>709184</v>
          </cell>
          <cell r="G1662" t="str">
            <v>DIVIDE</v>
          </cell>
          <cell r="H1662" t="str">
            <v>+0.500mm Mass%</v>
          </cell>
        </row>
        <row r="1663">
          <cell r="A1663">
            <v>709184</v>
          </cell>
          <cell r="G1663" t="str">
            <v>DIVIDE</v>
          </cell>
          <cell r="H1663" t="str">
            <v>+0.00mm Mass%</v>
          </cell>
        </row>
        <row r="1664">
          <cell r="A1664">
            <v>709184</v>
          </cell>
          <cell r="G1664" t="str">
            <v>SIZE_FRACT</v>
          </cell>
          <cell r="H1664" t="str">
            <v>Replicates Required</v>
          </cell>
        </row>
        <row r="1665">
          <cell r="A1665">
            <v>709184</v>
          </cell>
          <cell r="G1665" t="str">
            <v>SIZE_FRACT</v>
          </cell>
          <cell r="H1665" t="str">
            <v>Ash Deviation</v>
          </cell>
        </row>
        <row r="1666">
          <cell r="A1666">
            <v>709184</v>
          </cell>
          <cell r="G1666" t="str">
            <v>SIZE_FRACT</v>
          </cell>
          <cell r="H1666" t="str">
            <v>Ash (air-dry)</v>
          </cell>
        </row>
        <row r="1667">
          <cell r="A1667">
            <v>709185</v>
          </cell>
          <cell r="G1667" t="str">
            <v>WET_MASS</v>
          </cell>
          <cell r="H1667" t="str">
            <v>Wet Mass</v>
          </cell>
          <cell r="I1667" t="str">
            <v>1074</v>
          </cell>
        </row>
        <row r="1668">
          <cell r="A1668">
            <v>709185</v>
          </cell>
          <cell r="G1668" t="str">
            <v>WET_MASS</v>
          </cell>
          <cell r="H1668" t="str">
            <v>Dry Mass</v>
          </cell>
          <cell r="I1668" t="str">
            <v>917</v>
          </cell>
        </row>
        <row r="1669">
          <cell r="A1669">
            <v>709185</v>
          </cell>
          <cell r="G1669" t="str">
            <v>RAW</v>
          </cell>
          <cell r="H1669" t="str">
            <v>Replicates Required</v>
          </cell>
          <cell r="I1669" t="str">
            <v>2</v>
          </cell>
        </row>
        <row r="1670">
          <cell r="A1670">
            <v>709185</v>
          </cell>
          <cell r="G1670" t="str">
            <v>RAW</v>
          </cell>
          <cell r="H1670" t="str">
            <v>Ash Deviation</v>
          </cell>
          <cell r="I1670" t="str">
            <v>0.037</v>
          </cell>
        </row>
        <row r="1671">
          <cell r="A1671">
            <v>709185</v>
          </cell>
          <cell r="G1671" t="str">
            <v>RAW</v>
          </cell>
          <cell r="H1671" t="str">
            <v>Ash (air-dry)</v>
          </cell>
          <cell r="I1671" t="str">
            <v>84.81</v>
          </cell>
        </row>
        <row r="1672">
          <cell r="A1672">
            <v>709185</v>
          </cell>
          <cell r="G1672" t="str">
            <v>RAW</v>
          </cell>
          <cell r="H1672" t="str">
            <v>Primary Moisture</v>
          </cell>
          <cell r="I1672" t="str">
            <v>7.42</v>
          </cell>
        </row>
        <row r="1673">
          <cell r="A1673">
            <v>709185</v>
          </cell>
          <cell r="G1673" t="str">
            <v>RAW</v>
          </cell>
          <cell r="H1673" t="str">
            <v>Date Analysed</v>
          </cell>
          <cell r="I1673" t="str">
            <v>01/08/2011 07:42:00 AM</v>
          </cell>
        </row>
        <row r="1674">
          <cell r="A1674">
            <v>709185</v>
          </cell>
          <cell r="G1674" t="str">
            <v>RAW</v>
          </cell>
          <cell r="H1674" t="str">
            <v>Date Analysed</v>
          </cell>
          <cell r="I1674" t="str">
            <v>01/08/2011 07:44:00 AM</v>
          </cell>
        </row>
        <row r="1675">
          <cell r="A1675">
            <v>709185</v>
          </cell>
          <cell r="G1675" t="str">
            <v>RAW</v>
          </cell>
          <cell r="H1675" t="str">
            <v>Ash raw</v>
          </cell>
          <cell r="I1675" t="str">
            <v>84.824</v>
          </cell>
        </row>
        <row r="1676">
          <cell r="A1676">
            <v>709185</v>
          </cell>
          <cell r="G1676" t="str">
            <v>RAW</v>
          </cell>
          <cell r="H1676" t="str">
            <v>Ash raw</v>
          </cell>
          <cell r="I1676" t="str">
            <v>84.787</v>
          </cell>
        </row>
        <row r="1677">
          <cell r="A1677">
            <v>709185</v>
          </cell>
          <cell r="G1677" t="str">
            <v>RAW</v>
          </cell>
          <cell r="H1677" t="str">
            <v>Ash Individuals</v>
          </cell>
          <cell r="I1677" t="str">
            <v>84.824</v>
          </cell>
        </row>
        <row r="1678">
          <cell r="A1678">
            <v>709185</v>
          </cell>
          <cell r="G1678" t="str">
            <v>RAW</v>
          </cell>
          <cell r="H1678" t="str">
            <v>Ash Individuals</v>
          </cell>
          <cell r="I1678" t="str">
            <v>84.787</v>
          </cell>
        </row>
        <row r="1679">
          <cell r="A1679">
            <v>709185</v>
          </cell>
          <cell r="G1679" t="str">
            <v>RAW</v>
          </cell>
          <cell r="H1679" t="str">
            <v>Associated Moisture</v>
          </cell>
          <cell r="I1679" t="str">
            <v>7.42</v>
          </cell>
        </row>
        <row r="1680">
          <cell r="A1680">
            <v>709185</v>
          </cell>
          <cell r="G1680" t="str">
            <v>RAW</v>
          </cell>
          <cell r="H1680" t="str">
            <v>Associated Moisture</v>
          </cell>
          <cell r="I1680" t="str">
            <v>7.42</v>
          </cell>
        </row>
        <row r="1681">
          <cell r="A1681">
            <v>709185</v>
          </cell>
          <cell r="G1681" t="str">
            <v>RAW</v>
          </cell>
          <cell r="H1681" t="str">
            <v>Replicates Required</v>
          </cell>
          <cell r="I1681" t="str">
            <v>2</v>
          </cell>
        </row>
        <row r="1682">
          <cell r="A1682">
            <v>709185</v>
          </cell>
          <cell r="G1682" t="str">
            <v>RAW</v>
          </cell>
          <cell r="H1682" t="str">
            <v>Moisture Deviation</v>
          </cell>
          <cell r="I1682" t="str">
            <v>0.050</v>
          </cell>
        </row>
        <row r="1683">
          <cell r="A1683">
            <v>709185</v>
          </cell>
          <cell r="G1683" t="str">
            <v>RAW</v>
          </cell>
          <cell r="H1683" t="str">
            <v>Moisture (air-dry)</v>
          </cell>
          <cell r="I1683" t="str">
            <v>7.42</v>
          </cell>
        </row>
        <row r="1684">
          <cell r="A1684">
            <v>709185</v>
          </cell>
          <cell r="G1684" t="str">
            <v>RAW</v>
          </cell>
          <cell r="H1684" t="str">
            <v>Date Analysed</v>
          </cell>
          <cell r="I1684" t="str">
            <v>01/08/2011 08:15:00 AM</v>
          </cell>
        </row>
        <row r="1685">
          <cell r="A1685">
            <v>709185</v>
          </cell>
          <cell r="G1685" t="str">
            <v>RAW</v>
          </cell>
          <cell r="H1685" t="str">
            <v>Date Analysed</v>
          </cell>
          <cell r="I1685" t="str">
            <v>01/08/2011 08:16:00 AM</v>
          </cell>
        </row>
        <row r="1686">
          <cell r="A1686">
            <v>709185</v>
          </cell>
          <cell r="G1686" t="str">
            <v>RAW</v>
          </cell>
          <cell r="H1686" t="str">
            <v>Moisture Individual</v>
          </cell>
          <cell r="I1686" t="str">
            <v>7.39</v>
          </cell>
        </row>
        <row r="1687">
          <cell r="A1687">
            <v>709185</v>
          </cell>
          <cell r="G1687" t="str">
            <v>RAW</v>
          </cell>
          <cell r="H1687" t="str">
            <v>Moisture Individual</v>
          </cell>
          <cell r="I1687" t="str">
            <v>7.44</v>
          </cell>
        </row>
        <row r="1688">
          <cell r="A1688">
            <v>709185</v>
          </cell>
          <cell r="G1688" t="str">
            <v>RAW</v>
          </cell>
          <cell r="H1688" t="str">
            <v>Replicates Required</v>
          </cell>
          <cell r="I1688" t="str">
            <v>2</v>
          </cell>
        </row>
        <row r="1689">
          <cell r="A1689">
            <v>709185</v>
          </cell>
          <cell r="G1689" t="str">
            <v>RAW</v>
          </cell>
          <cell r="H1689" t="str">
            <v>RD Deviation</v>
          </cell>
          <cell r="I1689" t="str">
            <v>0.010</v>
          </cell>
        </row>
        <row r="1690">
          <cell r="A1690">
            <v>709185</v>
          </cell>
          <cell r="G1690" t="str">
            <v>RAW</v>
          </cell>
          <cell r="H1690" t="str">
            <v>Relative Density (air-dry)</v>
          </cell>
          <cell r="I1690" t="str">
            <v>2.405</v>
          </cell>
        </row>
        <row r="1691">
          <cell r="A1691">
            <v>709185</v>
          </cell>
          <cell r="G1691" t="str">
            <v>RAW</v>
          </cell>
          <cell r="H1691" t="str">
            <v>Primary Moisture</v>
          </cell>
          <cell r="I1691" t="str">
            <v>7.42</v>
          </cell>
        </row>
        <row r="1692">
          <cell r="A1692">
            <v>709185</v>
          </cell>
          <cell r="G1692" t="str">
            <v>RAW</v>
          </cell>
          <cell r="H1692" t="str">
            <v>Relative Density (dry)</v>
          </cell>
          <cell r="I1692" t="str">
            <v>2.710</v>
          </cell>
        </row>
        <row r="1693">
          <cell r="A1693">
            <v>709185</v>
          </cell>
          <cell r="G1693" t="str">
            <v>RAW</v>
          </cell>
          <cell r="H1693" t="str">
            <v>Bottle Number</v>
          </cell>
          <cell r="I1693" t="str">
            <v>5</v>
          </cell>
        </row>
        <row r="1694">
          <cell r="A1694">
            <v>709185</v>
          </cell>
          <cell r="G1694" t="str">
            <v>RAW</v>
          </cell>
          <cell r="H1694" t="str">
            <v>Bottle Number</v>
          </cell>
          <cell r="I1694" t="str">
            <v>6</v>
          </cell>
        </row>
        <row r="1695">
          <cell r="A1695">
            <v>709185</v>
          </cell>
          <cell r="G1695" t="str">
            <v>RAW</v>
          </cell>
          <cell r="H1695" t="str">
            <v>Sample Weight</v>
          </cell>
          <cell r="I1695" t="str">
            <v>2.0035</v>
          </cell>
        </row>
        <row r="1696">
          <cell r="A1696">
            <v>709185</v>
          </cell>
          <cell r="G1696" t="str">
            <v>RAW</v>
          </cell>
          <cell r="H1696" t="str">
            <v>Sample Weight</v>
          </cell>
          <cell r="I1696" t="str">
            <v>2.0010</v>
          </cell>
        </row>
        <row r="1697">
          <cell r="A1697">
            <v>709185</v>
          </cell>
          <cell r="G1697" t="str">
            <v>RAW</v>
          </cell>
          <cell r="H1697" t="str">
            <v>Bottle Wt</v>
          </cell>
          <cell r="I1697" t="str">
            <v>85.5119</v>
          </cell>
        </row>
        <row r="1698">
          <cell r="A1698">
            <v>709185</v>
          </cell>
          <cell r="G1698" t="str">
            <v>RAW</v>
          </cell>
          <cell r="H1698" t="str">
            <v>Bottle Wt</v>
          </cell>
          <cell r="I1698" t="str">
            <v>84.1198</v>
          </cell>
        </row>
        <row r="1699">
          <cell r="A1699">
            <v>709185</v>
          </cell>
          <cell r="G1699" t="str">
            <v>RAW</v>
          </cell>
          <cell r="H1699" t="str">
            <v>Date Analysed</v>
          </cell>
          <cell r="I1699" t="str">
            <v>01/08/2011 02:07:00 AM</v>
          </cell>
        </row>
        <row r="1700">
          <cell r="A1700">
            <v>709185</v>
          </cell>
          <cell r="G1700" t="str">
            <v>RAW</v>
          </cell>
          <cell r="H1700" t="str">
            <v>Final Bottle</v>
          </cell>
          <cell r="I1700" t="str">
            <v>86.6807</v>
          </cell>
        </row>
        <row r="1701">
          <cell r="A1701">
            <v>709185</v>
          </cell>
          <cell r="G1701" t="str">
            <v>RAW</v>
          </cell>
          <cell r="H1701" t="str">
            <v>Final Bottle</v>
          </cell>
          <cell r="I1701" t="str">
            <v>85.2906</v>
          </cell>
        </row>
        <row r="1702">
          <cell r="A1702">
            <v>709185</v>
          </cell>
          <cell r="G1702" t="str">
            <v>RAW</v>
          </cell>
          <cell r="H1702" t="str">
            <v>RD Raw</v>
          </cell>
          <cell r="I1702" t="str">
            <v>2.400</v>
          </cell>
        </row>
        <row r="1703">
          <cell r="A1703">
            <v>709185</v>
          </cell>
          <cell r="G1703" t="str">
            <v>RAW</v>
          </cell>
          <cell r="H1703" t="str">
            <v>RD Raw</v>
          </cell>
          <cell r="I1703" t="str">
            <v>2.410</v>
          </cell>
        </row>
        <row r="1704">
          <cell r="A1704">
            <v>709185</v>
          </cell>
          <cell r="G1704" t="str">
            <v>RAW</v>
          </cell>
          <cell r="H1704" t="str">
            <v>Date Analysed</v>
          </cell>
          <cell r="I1704" t="str">
            <v>01/08/2011 05:36:00 AM</v>
          </cell>
        </row>
        <row r="1705">
          <cell r="A1705">
            <v>709185</v>
          </cell>
          <cell r="G1705" t="str">
            <v>RAW</v>
          </cell>
          <cell r="H1705" t="str">
            <v>RD Individuals</v>
          </cell>
          <cell r="I1705" t="str">
            <v>2.400</v>
          </cell>
        </row>
        <row r="1706">
          <cell r="A1706">
            <v>709185</v>
          </cell>
          <cell r="G1706" t="str">
            <v>RAW</v>
          </cell>
          <cell r="H1706" t="str">
            <v>RD Individuals</v>
          </cell>
          <cell r="I1706" t="str">
            <v>2.410</v>
          </cell>
        </row>
        <row r="1707">
          <cell r="A1707">
            <v>709185</v>
          </cell>
          <cell r="G1707" t="str">
            <v>RAW</v>
          </cell>
          <cell r="H1707" t="str">
            <v>Associated Moisture</v>
          </cell>
          <cell r="I1707" t="str">
            <v>7.42</v>
          </cell>
        </row>
        <row r="1708">
          <cell r="A1708">
            <v>709185</v>
          </cell>
          <cell r="G1708" t="str">
            <v>RAW</v>
          </cell>
          <cell r="H1708" t="str">
            <v>Associated Moisture</v>
          </cell>
          <cell r="I1708" t="str">
            <v>7.42</v>
          </cell>
        </row>
        <row r="1709">
          <cell r="A1709">
            <v>709185</v>
          </cell>
          <cell r="G1709" t="str">
            <v>DIVIDE</v>
          </cell>
          <cell r="H1709" t="str">
            <v>Initial Mass</v>
          </cell>
          <cell r="I1709" t="str">
            <v>805</v>
          </cell>
        </row>
        <row r="1710">
          <cell r="A1710">
            <v>709185</v>
          </cell>
          <cell r="G1710" t="str">
            <v>DIVIDE</v>
          </cell>
          <cell r="H1710" t="str">
            <v>Date Analysed</v>
          </cell>
        </row>
        <row r="1711">
          <cell r="A1711">
            <v>709185</v>
          </cell>
          <cell r="G1711" t="str">
            <v>DIVIDE</v>
          </cell>
          <cell r="H1711" t="str">
            <v>Initial Mass</v>
          </cell>
        </row>
        <row r="1712">
          <cell r="A1712">
            <v>709185</v>
          </cell>
          <cell r="G1712" t="str">
            <v>DIVIDE</v>
          </cell>
          <cell r="H1712" t="str">
            <v>Sum Mass</v>
          </cell>
        </row>
        <row r="1713">
          <cell r="A1713">
            <v>709185</v>
          </cell>
          <cell r="G1713" t="str">
            <v>DIVIDE</v>
          </cell>
          <cell r="H1713" t="str">
            <v>Final Mass</v>
          </cell>
        </row>
        <row r="1714">
          <cell r="A1714">
            <v>709185</v>
          </cell>
          <cell r="G1714" t="str">
            <v>DIVIDE</v>
          </cell>
          <cell r="H1714" t="str">
            <v>+0.500 mm</v>
          </cell>
        </row>
        <row r="1715">
          <cell r="A1715">
            <v>709185</v>
          </cell>
          <cell r="G1715" t="str">
            <v>DIVIDE</v>
          </cell>
          <cell r="H1715" t="str">
            <v>+0.00 mm</v>
          </cell>
        </row>
        <row r="1716">
          <cell r="A1716">
            <v>709185</v>
          </cell>
          <cell r="G1716" t="str">
            <v>DIVIDE</v>
          </cell>
          <cell r="H1716" t="str">
            <v>+0.500mm Mass%</v>
          </cell>
        </row>
        <row r="1717">
          <cell r="A1717">
            <v>709185</v>
          </cell>
          <cell r="G1717" t="str">
            <v>DIVIDE</v>
          </cell>
          <cell r="H1717" t="str">
            <v>+0.00mm Mass%</v>
          </cell>
        </row>
        <row r="1718">
          <cell r="A1718">
            <v>709185</v>
          </cell>
          <cell r="G1718" t="str">
            <v>SIZE_FRACT</v>
          </cell>
          <cell r="H1718" t="str">
            <v>Replicates Required</v>
          </cell>
        </row>
        <row r="1719">
          <cell r="A1719">
            <v>709185</v>
          </cell>
          <cell r="G1719" t="str">
            <v>SIZE_FRACT</v>
          </cell>
          <cell r="H1719" t="str">
            <v>Ash Deviation</v>
          </cell>
        </row>
        <row r="1720">
          <cell r="A1720">
            <v>709185</v>
          </cell>
          <cell r="G1720" t="str">
            <v>SIZE_FRACT</v>
          </cell>
          <cell r="H1720" t="str">
            <v>Ash (air-dry)</v>
          </cell>
        </row>
        <row r="1721">
          <cell r="A1721">
            <v>713721</v>
          </cell>
          <cell r="G1721" t="str">
            <v>WET_MASS</v>
          </cell>
          <cell r="H1721" t="str">
            <v>Wet Mass</v>
          </cell>
          <cell r="I1721" t="str">
            <v>2445</v>
          </cell>
        </row>
        <row r="1722">
          <cell r="A1722">
            <v>713721</v>
          </cell>
          <cell r="G1722" t="str">
            <v>WET_MASS</v>
          </cell>
          <cell r="H1722" t="str">
            <v>Dry Mass</v>
          </cell>
          <cell r="I1722" t="str">
            <v>2015</v>
          </cell>
        </row>
        <row r="1723">
          <cell r="A1723">
            <v>713721</v>
          </cell>
          <cell r="G1723" t="str">
            <v>RAW</v>
          </cell>
          <cell r="H1723" t="str">
            <v>Replicates Required</v>
          </cell>
          <cell r="I1723" t="str">
            <v>2</v>
          </cell>
        </row>
        <row r="1724">
          <cell r="A1724">
            <v>713721</v>
          </cell>
          <cell r="G1724" t="str">
            <v>RAW</v>
          </cell>
          <cell r="H1724" t="str">
            <v>Ash Deviation</v>
          </cell>
          <cell r="I1724" t="str">
            <v>0.032</v>
          </cell>
        </row>
        <row r="1725">
          <cell r="A1725">
            <v>713721</v>
          </cell>
          <cell r="G1725" t="str">
            <v>RAW</v>
          </cell>
          <cell r="H1725" t="str">
            <v>Ash (air-dry)</v>
          </cell>
          <cell r="I1725" t="str">
            <v>34.72</v>
          </cell>
        </row>
        <row r="1726">
          <cell r="A1726">
            <v>713721</v>
          </cell>
          <cell r="G1726" t="str">
            <v>RAW</v>
          </cell>
          <cell r="H1726" t="str">
            <v>Primary Moisture</v>
          </cell>
          <cell r="I1726" t="str">
            <v>11.26</v>
          </cell>
        </row>
        <row r="1727">
          <cell r="A1727">
            <v>713721</v>
          </cell>
          <cell r="G1727" t="str">
            <v>RAW</v>
          </cell>
          <cell r="H1727" t="str">
            <v>Date Analysed</v>
          </cell>
          <cell r="I1727" t="str">
            <v>01/08/2011 06:59:00 AM</v>
          </cell>
        </row>
        <row r="1728">
          <cell r="A1728">
            <v>713721</v>
          </cell>
          <cell r="G1728" t="str">
            <v>RAW</v>
          </cell>
          <cell r="H1728" t="str">
            <v>Date Analysed</v>
          </cell>
          <cell r="I1728" t="str">
            <v>01/08/2011 07:00:00 AM</v>
          </cell>
        </row>
        <row r="1729">
          <cell r="A1729">
            <v>713721</v>
          </cell>
          <cell r="G1729" t="str">
            <v>RAW</v>
          </cell>
          <cell r="H1729" t="str">
            <v>Ash raw</v>
          </cell>
          <cell r="I1729" t="str">
            <v>34.701</v>
          </cell>
        </row>
        <row r="1730">
          <cell r="A1730">
            <v>713721</v>
          </cell>
          <cell r="G1730" t="str">
            <v>RAW</v>
          </cell>
          <cell r="H1730" t="str">
            <v>Ash raw</v>
          </cell>
          <cell r="I1730" t="str">
            <v>34.733</v>
          </cell>
        </row>
        <row r="1731">
          <cell r="A1731">
            <v>713721</v>
          </cell>
          <cell r="G1731" t="str">
            <v>RAW</v>
          </cell>
          <cell r="H1731" t="str">
            <v>Ash Individuals</v>
          </cell>
          <cell r="I1731" t="str">
            <v>34.701</v>
          </cell>
        </row>
        <row r="1732">
          <cell r="A1732">
            <v>713721</v>
          </cell>
          <cell r="G1732" t="str">
            <v>RAW</v>
          </cell>
          <cell r="H1732" t="str">
            <v>Ash Individuals</v>
          </cell>
          <cell r="I1732" t="str">
            <v>34.733</v>
          </cell>
        </row>
        <row r="1733">
          <cell r="A1733">
            <v>713721</v>
          </cell>
          <cell r="G1733" t="str">
            <v>RAW</v>
          </cell>
          <cell r="H1733" t="str">
            <v>Associated Moisture</v>
          </cell>
          <cell r="I1733" t="str">
            <v>11.26</v>
          </cell>
        </row>
        <row r="1734">
          <cell r="A1734">
            <v>713721</v>
          </cell>
          <cell r="G1734" t="str">
            <v>RAW</v>
          </cell>
          <cell r="H1734" t="str">
            <v>Associated Moisture</v>
          </cell>
          <cell r="I1734" t="str">
            <v>11.26</v>
          </cell>
        </row>
        <row r="1735">
          <cell r="A1735">
            <v>713721</v>
          </cell>
          <cell r="G1735" t="str">
            <v>RAW</v>
          </cell>
          <cell r="H1735" t="str">
            <v>Replicates Required</v>
          </cell>
          <cell r="I1735" t="str">
            <v>2</v>
          </cell>
        </row>
        <row r="1736">
          <cell r="A1736">
            <v>713721</v>
          </cell>
          <cell r="G1736" t="str">
            <v>RAW</v>
          </cell>
          <cell r="H1736" t="str">
            <v>Moisture Deviation</v>
          </cell>
          <cell r="I1736" t="str">
            <v>0.080</v>
          </cell>
        </row>
        <row r="1737">
          <cell r="A1737">
            <v>713721</v>
          </cell>
          <cell r="G1737" t="str">
            <v>RAW</v>
          </cell>
          <cell r="H1737" t="str">
            <v>Moisture (air-dry)</v>
          </cell>
          <cell r="I1737" t="str">
            <v>11.26</v>
          </cell>
        </row>
        <row r="1738">
          <cell r="A1738">
            <v>713721</v>
          </cell>
          <cell r="G1738" t="str">
            <v>RAW</v>
          </cell>
          <cell r="H1738" t="str">
            <v>Date Analysed</v>
          </cell>
          <cell r="I1738" t="str">
            <v>01/08/2011 07:05:00 AM</v>
          </cell>
        </row>
        <row r="1739">
          <cell r="A1739">
            <v>713721</v>
          </cell>
          <cell r="G1739" t="str">
            <v>RAW</v>
          </cell>
          <cell r="H1739" t="str">
            <v>Date Analysed</v>
          </cell>
          <cell r="I1739" t="str">
            <v>01/08/2011 07:06:00 AM</v>
          </cell>
        </row>
        <row r="1740">
          <cell r="A1740">
            <v>713721</v>
          </cell>
          <cell r="G1740" t="str">
            <v>RAW</v>
          </cell>
          <cell r="H1740" t="str">
            <v>Moisture Individual</v>
          </cell>
          <cell r="I1740" t="str">
            <v>11.30</v>
          </cell>
        </row>
        <row r="1741">
          <cell r="A1741">
            <v>713721</v>
          </cell>
          <cell r="G1741" t="str">
            <v>RAW</v>
          </cell>
          <cell r="H1741" t="str">
            <v>Moisture Individual</v>
          </cell>
          <cell r="I1741" t="str">
            <v>11.22</v>
          </cell>
        </row>
        <row r="1742">
          <cell r="A1742">
            <v>713721</v>
          </cell>
          <cell r="G1742" t="str">
            <v>RAW</v>
          </cell>
          <cell r="H1742" t="str">
            <v>Replicates Required</v>
          </cell>
          <cell r="I1742" t="str">
            <v>2</v>
          </cell>
        </row>
        <row r="1743">
          <cell r="A1743">
            <v>713721</v>
          </cell>
          <cell r="G1743" t="str">
            <v>RAW</v>
          </cell>
          <cell r="H1743" t="str">
            <v>RD Deviation</v>
          </cell>
          <cell r="I1743" t="str">
            <v>0.030</v>
          </cell>
        </row>
        <row r="1744">
          <cell r="A1744">
            <v>713721</v>
          </cell>
          <cell r="G1744" t="str">
            <v>RAW</v>
          </cell>
          <cell r="H1744" t="str">
            <v>Relative Density (air-dry)</v>
          </cell>
          <cell r="I1744" t="str">
            <v>1.595</v>
          </cell>
        </row>
        <row r="1745">
          <cell r="A1745">
            <v>713721</v>
          </cell>
          <cell r="G1745" t="str">
            <v>RAW</v>
          </cell>
          <cell r="H1745" t="str">
            <v>Primary Moisture</v>
          </cell>
          <cell r="I1745" t="str">
            <v>11.26</v>
          </cell>
        </row>
        <row r="1746">
          <cell r="A1746">
            <v>713721</v>
          </cell>
          <cell r="G1746" t="str">
            <v>RAW</v>
          </cell>
          <cell r="H1746" t="str">
            <v>Relative Density (dry)</v>
          </cell>
          <cell r="I1746" t="str">
            <v>1.725</v>
          </cell>
        </row>
        <row r="1747">
          <cell r="A1747">
            <v>713721</v>
          </cell>
          <cell r="G1747" t="str">
            <v>RAW</v>
          </cell>
          <cell r="H1747" t="str">
            <v>Bottle Number</v>
          </cell>
          <cell r="I1747" t="str">
            <v>53</v>
          </cell>
        </row>
        <row r="1748">
          <cell r="A1748">
            <v>713721</v>
          </cell>
          <cell r="G1748" t="str">
            <v>RAW</v>
          </cell>
          <cell r="H1748" t="str">
            <v>Bottle Number</v>
          </cell>
          <cell r="I1748" t="str">
            <v>54</v>
          </cell>
        </row>
        <row r="1749">
          <cell r="A1749">
            <v>713721</v>
          </cell>
          <cell r="G1749" t="str">
            <v>RAW</v>
          </cell>
          <cell r="H1749" t="str">
            <v>Sample Weight</v>
          </cell>
          <cell r="I1749" t="str">
            <v>2.0022</v>
          </cell>
        </row>
        <row r="1750">
          <cell r="A1750">
            <v>713721</v>
          </cell>
          <cell r="G1750" t="str">
            <v>RAW</v>
          </cell>
          <cell r="H1750" t="str">
            <v>Sample Weight</v>
          </cell>
          <cell r="I1750" t="str">
            <v>2.0017</v>
          </cell>
        </row>
        <row r="1751">
          <cell r="A1751">
            <v>713721</v>
          </cell>
          <cell r="G1751" t="str">
            <v>RAW</v>
          </cell>
          <cell r="H1751" t="str">
            <v>Bottle Wt</v>
          </cell>
          <cell r="I1751" t="str">
            <v>85.9638</v>
          </cell>
        </row>
        <row r="1752">
          <cell r="A1752">
            <v>713721</v>
          </cell>
          <cell r="G1752" t="str">
            <v>RAW</v>
          </cell>
          <cell r="H1752" t="str">
            <v>Bottle Wt</v>
          </cell>
          <cell r="I1752" t="str">
            <v>84.4964</v>
          </cell>
        </row>
        <row r="1753">
          <cell r="A1753">
            <v>713721</v>
          </cell>
          <cell r="G1753" t="str">
            <v>RAW</v>
          </cell>
          <cell r="H1753" t="str">
            <v>Date Analysed</v>
          </cell>
          <cell r="I1753" t="str">
            <v>31/07/2011 11:52:00 PM</v>
          </cell>
        </row>
        <row r="1754">
          <cell r="A1754">
            <v>713721</v>
          </cell>
          <cell r="G1754" t="str">
            <v>RAW</v>
          </cell>
          <cell r="H1754" t="str">
            <v>Date Analysed</v>
          </cell>
          <cell r="I1754" t="str">
            <v>31/07/2011 11:53:00 PM</v>
          </cell>
        </row>
        <row r="1755">
          <cell r="A1755">
            <v>713721</v>
          </cell>
          <cell r="G1755" t="str">
            <v>RAW</v>
          </cell>
          <cell r="H1755" t="str">
            <v>Final Bottle</v>
          </cell>
          <cell r="I1755" t="str">
            <v>86.7224</v>
          </cell>
        </row>
        <row r="1756">
          <cell r="A1756">
            <v>713721</v>
          </cell>
          <cell r="G1756" t="str">
            <v>RAW</v>
          </cell>
          <cell r="H1756" t="str">
            <v>Final Bottle</v>
          </cell>
          <cell r="I1756" t="str">
            <v>85.2316</v>
          </cell>
        </row>
        <row r="1757">
          <cell r="A1757">
            <v>713721</v>
          </cell>
          <cell r="G1757" t="str">
            <v>RAW</v>
          </cell>
          <cell r="H1757" t="str">
            <v>RD Raw</v>
          </cell>
          <cell r="I1757" t="str">
            <v>1.610</v>
          </cell>
        </row>
        <row r="1758">
          <cell r="A1758">
            <v>713721</v>
          </cell>
          <cell r="G1758" t="str">
            <v>RAW</v>
          </cell>
          <cell r="H1758" t="str">
            <v>RD Raw</v>
          </cell>
          <cell r="I1758" t="str">
            <v>1.580</v>
          </cell>
        </row>
        <row r="1759">
          <cell r="A1759">
            <v>713721</v>
          </cell>
          <cell r="G1759" t="str">
            <v>RAW</v>
          </cell>
          <cell r="H1759" t="str">
            <v>RD Individuals</v>
          </cell>
          <cell r="I1759" t="str">
            <v>1.610</v>
          </cell>
        </row>
        <row r="1760">
          <cell r="A1760">
            <v>713721</v>
          </cell>
          <cell r="G1760" t="str">
            <v>RAW</v>
          </cell>
          <cell r="H1760" t="str">
            <v>RD Individuals</v>
          </cell>
          <cell r="I1760" t="str">
            <v>1.580</v>
          </cell>
        </row>
        <row r="1761">
          <cell r="A1761">
            <v>713721</v>
          </cell>
          <cell r="G1761" t="str">
            <v>RAW</v>
          </cell>
          <cell r="H1761" t="str">
            <v>Associated Moisture</v>
          </cell>
          <cell r="I1761" t="str">
            <v>11.26</v>
          </cell>
        </row>
        <row r="1762">
          <cell r="A1762">
            <v>713721</v>
          </cell>
          <cell r="G1762" t="str">
            <v>RAW</v>
          </cell>
          <cell r="H1762" t="str">
            <v>Associated Moisture</v>
          </cell>
          <cell r="I1762" t="str">
            <v>11.26</v>
          </cell>
        </row>
        <row r="1763">
          <cell r="A1763">
            <v>713721</v>
          </cell>
          <cell r="G1763" t="str">
            <v>DIVIDE</v>
          </cell>
          <cell r="H1763" t="str">
            <v>Initial Mass</v>
          </cell>
          <cell r="I1763" t="str">
            <v>1763</v>
          </cell>
        </row>
        <row r="1764">
          <cell r="A1764">
            <v>713721</v>
          </cell>
          <cell r="G1764" t="str">
            <v>DIVIDE</v>
          </cell>
          <cell r="H1764" t="str">
            <v>Date Analysed</v>
          </cell>
        </row>
        <row r="1765">
          <cell r="A1765">
            <v>713721</v>
          </cell>
          <cell r="G1765" t="str">
            <v>DIVIDE</v>
          </cell>
          <cell r="H1765" t="str">
            <v>Initial Mass</v>
          </cell>
        </row>
        <row r="1766">
          <cell r="A1766">
            <v>713721</v>
          </cell>
          <cell r="G1766" t="str">
            <v>DIVIDE</v>
          </cell>
          <cell r="H1766" t="str">
            <v>Sum Mass</v>
          </cell>
        </row>
        <row r="1767">
          <cell r="A1767">
            <v>713721</v>
          </cell>
          <cell r="G1767" t="str">
            <v>DIVIDE</v>
          </cell>
          <cell r="H1767" t="str">
            <v>Final Mass</v>
          </cell>
        </row>
        <row r="1768">
          <cell r="A1768">
            <v>713721</v>
          </cell>
          <cell r="G1768" t="str">
            <v>DIVIDE</v>
          </cell>
          <cell r="H1768" t="str">
            <v>+0.500 mm</v>
          </cell>
        </row>
        <row r="1769">
          <cell r="A1769">
            <v>713721</v>
          </cell>
          <cell r="G1769" t="str">
            <v>DIVIDE</v>
          </cell>
          <cell r="H1769" t="str">
            <v>+0.00 mm</v>
          </cell>
        </row>
        <row r="1770">
          <cell r="A1770">
            <v>713721</v>
          </cell>
          <cell r="G1770" t="str">
            <v>DIVIDE</v>
          </cell>
          <cell r="H1770" t="str">
            <v>+0.500mm Mass%</v>
          </cell>
        </row>
        <row r="1771">
          <cell r="A1771">
            <v>713721</v>
          </cell>
          <cell r="G1771" t="str">
            <v>DIVIDE</v>
          </cell>
          <cell r="H1771" t="str">
            <v>+0.00mm Mass%</v>
          </cell>
        </row>
        <row r="1772">
          <cell r="A1772">
            <v>713721</v>
          </cell>
          <cell r="G1772" t="str">
            <v>SIZE_FRACT</v>
          </cell>
          <cell r="H1772" t="str">
            <v>Replicates Required</v>
          </cell>
        </row>
        <row r="1773">
          <cell r="A1773">
            <v>713721</v>
          </cell>
          <cell r="G1773" t="str">
            <v>SIZE_FRACT</v>
          </cell>
          <cell r="H1773" t="str">
            <v>Ash Deviation</v>
          </cell>
        </row>
        <row r="1774">
          <cell r="A1774">
            <v>713721</v>
          </cell>
          <cell r="G1774" t="str">
            <v>SIZE_FRACT</v>
          </cell>
          <cell r="H1774" t="str">
            <v>Ash (air-dry)</v>
          </cell>
        </row>
        <row r="1775">
          <cell r="A1775">
            <v>713722</v>
          </cell>
          <cell r="G1775" t="str">
            <v>WET_MASS</v>
          </cell>
          <cell r="H1775" t="str">
            <v>Wet Mass</v>
          </cell>
          <cell r="I1775" t="str">
            <v>1860</v>
          </cell>
        </row>
        <row r="1776">
          <cell r="A1776">
            <v>713722</v>
          </cell>
          <cell r="G1776" t="str">
            <v>WET_MASS</v>
          </cell>
          <cell r="H1776" t="str">
            <v>Dry Mass</v>
          </cell>
          <cell r="I1776" t="str">
            <v>1576</v>
          </cell>
        </row>
        <row r="1777">
          <cell r="A1777">
            <v>713722</v>
          </cell>
          <cell r="G1777" t="str">
            <v>RAW</v>
          </cell>
          <cell r="H1777" t="str">
            <v>Replicates Required</v>
          </cell>
          <cell r="I1777" t="str">
            <v>2</v>
          </cell>
        </row>
        <row r="1778">
          <cell r="A1778">
            <v>713722</v>
          </cell>
          <cell r="G1778" t="str">
            <v>RAW</v>
          </cell>
          <cell r="H1778" t="str">
            <v>Ash Deviation</v>
          </cell>
          <cell r="I1778" t="str">
            <v>0.030</v>
          </cell>
        </row>
        <row r="1779">
          <cell r="A1779">
            <v>713722</v>
          </cell>
          <cell r="G1779" t="str">
            <v>RAW</v>
          </cell>
          <cell r="H1779" t="str">
            <v>Ash (air-dry)</v>
          </cell>
          <cell r="I1779" t="str">
            <v>71.80</v>
          </cell>
        </row>
        <row r="1780">
          <cell r="A1780">
            <v>713722</v>
          </cell>
          <cell r="G1780" t="str">
            <v>RAW</v>
          </cell>
          <cell r="H1780" t="str">
            <v>Primary Moisture</v>
          </cell>
          <cell r="I1780" t="str">
            <v>11.85</v>
          </cell>
        </row>
        <row r="1781">
          <cell r="A1781">
            <v>713722</v>
          </cell>
          <cell r="G1781" t="str">
            <v>RAW</v>
          </cell>
          <cell r="H1781" t="str">
            <v>Date Analysed</v>
          </cell>
          <cell r="I1781" t="str">
            <v>01/08/2011 07:06:00 AM</v>
          </cell>
        </row>
        <row r="1782">
          <cell r="A1782">
            <v>713722</v>
          </cell>
          <cell r="G1782" t="str">
            <v>RAW</v>
          </cell>
          <cell r="H1782" t="str">
            <v>Date Analysed</v>
          </cell>
          <cell r="I1782" t="str">
            <v>01/08/2011 07:06:00 AM</v>
          </cell>
        </row>
        <row r="1783">
          <cell r="A1783">
            <v>713722</v>
          </cell>
          <cell r="G1783" t="str">
            <v>RAW</v>
          </cell>
          <cell r="H1783" t="str">
            <v>Ash raw</v>
          </cell>
          <cell r="I1783" t="str">
            <v>71.786</v>
          </cell>
        </row>
        <row r="1784">
          <cell r="A1784">
            <v>713722</v>
          </cell>
          <cell r="G1784" t="str">
            <v>RAW</v>
          </cell>
          <cell r="H1784" t="str">
            <v>Ash raw</v>
          </cell>
          <cell r="I1784" t="str">
            <v>71.816</v>
          </cell>
        </row>
        <row r="1785">
          <cell r="A1785">
            <v>713722</v>
          </cell>
          <cell r="G1785" t="str">
            <v>RAW</v>
          </cell>
          <cell r="H1785" t="str">
            <v>Ash Individuals</v>
          </cell>
          <cell r="I1785" t="str">
            <v>71.786</v>
          </cell>
        </row>
        <row r="1786">
          <cell r="A1786">
            <v>713722</v>
          </cell>
          <cell r="G1786" t="str">
            <v>RAW</v>
          </cell>
          <cell r="H1786" t="str">
            <v>Ash Individuals</v>
          </cell>
          <cell r="I1786" t="str">
            <v>71.816</v>
          </cell>
        </row>
        <row r="1787">
          <cell r="A1787">
            <v>713722</v>
          </cell>
          <cell r="G1787" t="str">
            <v>RAW</v>
          </cell>
          <cell r="H1787" t="str">
            <v>Associated Moisture</v>
          </cell>
          <cell r="I1787" t="str">
            <v>11.85</v>
          </cell>
        </row>
        <row r="1788">
          <cell r="A1788">
            <v>713722</v>
          </cell>
          <cell r="G1788" t="str">
            <v>RAW</v>
          </cell>
          <cell r="H1788" t="str">
            <v>Associated Moisture</v>
          </cell>
          <cell r="I1788" t="str">
            <v>11.85</v>
          </cell>
        </row>
        <row r="1789">
          <cell r="A1789">
            <v>713722</v>
          </cell>
          <cell r="G1789" t="str">
            <v>RAW</v>
          </cell>
          <cell r="H1789" t="str">
            <v>Replicates Required</v>
          </cell>
          <cell r="I1789" t="str">
            <v>2</v>
          </cell>
        </row>
        <row r="1790">
          <cell r="A1790">
            <v>713722</v>
          </cell>
          <cell r="G1790" t="str">
            <v>RAW</v>
          </cell>
          <cell r="H1790" t="str">
            <v>Moisture Deviation</v>
          </cell>
          <cell r="I1790" t="str">
            <v>0.020</v>
          </cell>
        </row>
        <row r="1791">
          <cell r="A1791">
            <v>713722</v>
          </cell>
          <cell r="G1791" t="str">
            <v>RAW</v>
          </cell>
          <cell r="H1791" t="str">
            <v>Moisture (air-dry)</v>
          </cell>
          <cell r="I1791" t="str">
            <v>11.85</v>
          </cell>
        </row>
        <row r="1792">
          <cell r="A1792">
            <v>713722</v>
          </cell>
          <cell r="G1792" t="str">
            <v>RAW</v>
          </cell>
          <cell r="H1792" t="str">
            <v>Date Analysed</v>
          </cell>
          <cell r="I1792" t="str">
            <v>01/08/2011 07:11:00 AM</v>
          </cell>
        </row>
        <row r="1793">
          <cell r="A1793">
            <v>713722</v>
          </cell>
          <cell r="G1793" t="str">
            <v>RAW</v>
          </cell>
          <cell r="H1793" t="str">
            <v>Date Analysed</v>
          </cell>
          <cell r="I1793" t="str">
            <v>01/08/2011 07:12:00 AM</v>
          </cell>
        </row>
        <row r="1794">
          <cell r="A1794">
            <v>713722</v>
          </cell>
          <cell r="G1794" t="str">
            <v>RAW</v>
          </cell>
          <cell r="H1794" t="str">
            <v>Moisture Individual</v>
          </cell>
          <cell r="I1794" t="str">
            <v>11.84</v>
          </cell>
        </row>
        <row r="1795">
          <cell r="A1795">
            <v>713722</v>
          </cell>
          <cell r="G1795" t="str">
            <v>RAW</v>
          </cell>
          <cell r="H1795" t="str">
            <v>Moisture Individual</v>
          </cell>
          <cell r="I1795" t="str">
            <v>11.86</v>
          </cell>
        </row>
        <row r="1796">
          <cell r="A1796">
            <v>713722</v>
          </cell>
          <cell r="G1796" t="str">
            <v>RAW</v>
          </cell>
          <cell r="H1796" t="str">
            <v>Replicates Required</v>
          </cell>
          <cell r="I1796" t="str">
            <v>2</v>
          </cell>
        </row>
        <row r="1797">
          <cell r="A1797">
            <v>713722</v>
          </cell>
          <cell r="G1797" t="str">
            <v>RAW</v>
          </cell>
          <cell r="H1797" t="str">
            <v>RD Deviation</v>
          </cell>
          <cell r="I1797" t="str">
            <v>0.015</v>
          </cell>
        </row>
        <row r="1798">
          <cell r="A1798">
            <v>713722</v>
          </cell>
          <cell r="G1798" t="str">
            <v>RAW</v>
          </cell>
          <cell r="H1798" t="str">
            <v>Relative Density (air-dry)</v>
          </cell>
          <cell r="I1798" t="str">
            <v>2.092</v>
          </cell>
        </row>
        <row r="1799">
          <cell r="A1799">
            <v>713722</v>
          </cell>
          <cell r="G1799" t="str">
            <v>RAW</v>
          </cell>
          <cell r="H1799" t="str">
            <v>Primary Moisture</v>
          </cell>
          <cell r="I1799" t="str">
            <v>11.85</v>
          </cell>
        </row>
        <row r="1800">
          <cell r="A1800">
            <v>713722</v>
          </cell>
          <cell r="G1800" t="str">
            <v>RAW</v>
          </cell>
          <cell r="H1800" t="str">
            <v>Relative Density (dry)</v>
          </cell>
          <cell r="I1800" t="str">
            <v>2.452</v>
          </cell>
        </row>
        <row r="1801">
          <cell r="A1801">
            <v>713722</v>
          </cell>
          <cell r="G1801" t="str">
            <v>RAW</v>
          </cell>
          <cell r="H1801" t="str">
            <v>Bottle Number</v>
          </cell>
          <cell r="I1801" t="str">
            <v>62</v>
          </cell>
        </row>
        <row r="1802">
          <cell r="A1802">
            <v>713722</v>
          </cell>
          <cell r="G1802" t="str">
            <v>RAW</v>
          </cell>
          <cell r="H1802" t="str">
            <v>Bottle Number</v>
          </cell>
          <cell r="I1802" t="str">
            <v>64</v>
          </cell>
        </row>
        <row r="1803">
          <cell r="A1803">
            <v>713722</v>
          </cell>
          <cell r="G1803" t="str">
            <v>RAW</v>
          </cell>
          <cell r="H1803" t="str">
            <v>Sample Weight</v>
          </cell>
          <cell r="I1803" t="str">
            <v>2.0018</v>
          </cell>
        </row>
        <row r="1804">
          <cell r="A1804">
            <v>713722</v>
          </cell>
          <cell r="G1804" t="str">
            <v>RAW</v>
          </cell>
          <cell r="H1804" t="str">
            <v>Sample Weight</v>
          </cell>
          <cell r="I1804" t="str">
            <v>2.0028</v>
          </cell>
        </row>
        <row r="1805">
          <cell r="A1805">
            <v>713722</v>
          </cell>
          <cell r="G1805" t="str">
            <v>RAW</v>
          </cell>
          <cell r="H1805" t="str">
            <v>Bottle Wt</v>
          </cell>
          <cell r="I1805" t="str">
            <v>83.0182</v>
          </cell>
        </row>
        <row r="1806">
          <cell r="A1806">
            <v>713722</v>
          </cell>
          <cell r="G1806" t="str">
            <v>RAW</v>
          </cell>
          <cell r="H1806" t="str">
            <v>Bottle Wt</v>
          </cell>
          <cell r="I1806" t="str">
            <v>84.1062</v>
          </cell>
        </row>
        <row r="1807">
          <cell r="A1807">
            <v>713722</v>
          </cell>
          <cell r="G1807" t="str">
            <v>RAW</v>
          </cell>
          <cell r="H1807" t="str">
            <v>Date Analysed</v>
          </cell>
          <cell r="I1807" t="str">
            <v>31/07/2011 11:58:00 PM</v>
          </cell>
        </row>
        <row r="1808">
          <cell r="A1808">
            <v>713722</v>
          </cell>
          <cell r="G1808" t="str">
            <v>RAW</v>
          </cell>
          <cell r="H1808" t="str">
            <v>Date Analysed</v>
          </cell>
          <cell r="I1808" t="str">
            <v>01/08/2011 12:00:00 AM</v>
          </cell>
        </row>
        <row r="1809">
          <cell r="A1809">
            <v>713722</v>
          </cell>
          <cell r="G1809" t="str">
            <v>RAW</v>
          </cell>
          <cell r="H1809" t="str">
            <v>Final Bottle</v>
          </cell>
          <cell r="I1809" t="str">
            <v>84.0595</v>
          </cell>
        </row>
        <row r="1810">
          <cell r="A1810">
            <v>713722</v>
          </cell>
          <cell r="G1810" t="str">
            <v>RAW</v>
          </cell>
          <cell r="H1810" t="str">
            <v>Final Bottle</v>
          </cell>
          <cell r="I1810" t="str">
            <v>85.1548</v>
          </cell>
        </row>
        <row r="1811">
          <cell r="A1811">
            <v>713722</v>
          </cell>
          <cell r="G1811" t="str">
            <v>RAW</v>
          </cell>
          <cell r="H1811" t="str">
            <v>RD Raw</v>
          </cell>
          <cell r="I1811" t="str">
            <v>2.084</v>
          </cell>
        </row>
        <row r="1812">
          <cell r="A1812">
            <v>713722</v>
          </cell>
          <cell r="G1812" t="str">
            <v>RAW</v>
          </cell>
          <cell r="H1812" t="str">
            <v>RD Raw</v>
          </cell>
          <cell r="I1812" t="str">
            <v>2.099</v>
          </cell>
        </row>
        <row r="1813">
          <cell r="A1813">
            <v>713722</v>
          </cell>
          <cell r="G1813" t="str">
            <v>RAW</v>
          </cell>
          <cell r="H1813" t="str">
            <v>RD Individuals</v>
          </cell>
          <cell r="I1813" t="str">
            <v>2.084</v>
          </cell>
        </row>
        <row r="1814">
          <cell r="A1814">
            <v>713722</v>
          </cell>
          <cell r="G1814" t="str">
            <v>RAW</v>
          </cell>
          <cell r="H1814" t="str">
            <v>RD Individuals</v>
          </cell>
          <cell r="I1814" t="str">
            <v>2.099</v>
          </cell>
        </row>
        <row r="1815">
          <cell r="A1815">
            <v>713722</v>
          </cell>
          <cell r="G1815" t="str">
            <v>RAW</v>
          </cell>
          <cell r="H1815" t="str">
            <v>Associated Moisture</v>
          </cell>
          <cell r="I1815" t="str">
            <v>11.85</v>
          </cell>
        </row>
        <row r="1816">
          <cell r="A1816">
            <v>713722</v>
          </cell>
          <cell r="G1816" t="str">
            <v>RAW</v>
          </cell>
          <cell r="H1816" t="str">
            <v>Associated Moisture</v>
          </cell>
          <cell r="I1816" t="str">
            <v>11.85</v>
          </cell>
        </row>
        <row r="1817">
          <cell r="A1817">
            <v>713722</v>
          </cell>
          <cell r="G1817" t="str">
            <v>DIVIDE</v>
          </cell>
          <cell r="H1817" t="str">
            <v>Initial Mass</v>
          </cell>
          <cell r="I1817" t="str">
            <v>1370</v>
          </cell>
        </row>
        <row r="1818">
          <cell r="A1818">
            <v>713722</v>
          </cell>
          <cell r="G1818" t="str">
            <v>DIVIDE</v>
          </cell>
          <cell r="H1818" t="str">
            <v>Date Analysed</v>
          </cell>
        </row>
        <row r="1819">
          <cell r="A1819">
            <v>713722</v>
          </cell>
          <cell r="G1819" t="str">
            <v>DIVIDE</v>
          </cell>
          <cell r="H1819" t="str">
            <v>Initial Mass</v>
          </cell>
        </row>
        <row r="1820">
          <cell r="A1820">
            <v>713722</v>
          </cell>
          <cell r="G1820" t="str">
            <v>DIVIDE</v>
          </cell>
          <cell r="H1820" t="str">
            <v>Sum Mass</v>
          </cell>
        </row>
        <row r="1821">
          <cell r="A1821">
            <v>713722</v>
          </cell>
          <cell r="G1821" t="str">
            <v>DIVIDE</v>
          </cell>
          <cell r="H1821" t="str">
            <v>Final Mass</v>
          </cell>
        </row>
        <row r="1822">
          <cell r="A1822">
            <v>713722</v>
          </cell>
          <cell r="G1822" t="str">
            <v>DIVIDE</v>
          </cell>
          <cell r="H1822" t="str">
            <v>+0.500 mm</v>
          </cell>
        </row>
        <row r="1823">
          <cell r="A1823">
            <v>713722</v>
          </cell>
          <cell r="G1823" t="str">
            <v>DIVIDE</v>
          </cell>
          <cell r="H1823" t="str">
            <v>+0.00 mm</v>
          </cell>
        </row>
        <row r="1824">
          <cell r="A1824">
            <v>713722</v>
          </cell>
          <cell r="G1824" t="str">
            <v>DIVIDE</v>
          </cell>
          <cell r="H1824" t="str">
            <v>+0.500mm Mass%</v>
          </cell>
        </row>
        <row r="1825">
          <cell r="A1825">
            <v>713722</v>
          </cell>
          <cell r="G1825" t="str">
            <v>DIVIDE</v>
          </cell>
          <cell r="H1825" t="str">
            <v>+0.00mm Mass%</v>
          </cell>
        </row>
        <row r="1826">
          <cell r="A1826">
            <v>713722</v>
          </cell>
          <cell r="G1826" t="str">
            <v>SIZE_FRACT</v>
          </cell>
          <cell r="H1826" t="str">
            <v>Replicates Required</v>
          </cell>
        </row>
        <row r="1827">
          <cell r="A1827">
            <v>713722</v>
          </cell>
          <cell r="G1827" t="str">
            <v>SIZE_FRACT</v>
          </cell>
          <cell r="H1827" t="str">
            <v>Ash Deviation</v>
          </cell>
        </row>
        <row r="1828">
          <cell r="A1828">
            <v>713722</v>
          </cell>
          <cell r="G1828" t="str">
            <v>SIZE_FRACT</v>
          </cell>
          <cell r="H1828" t="str">
            <v>Ash (air-dry)</v>
          </cell>
        </row>
        <row r="1829">
          <cell r="A1829">
            <v>713723</v>
          </cell>
          <cell r="G1829" t="str">
            <v>WET_MASS</v>
          </cell>
          <cell r="H1829" t="str">
            <v>Wet Mass</v>
          </cell>
          <cell r="I1829" t="str">
            <v>1237</v>
          </cell>
        </row>
        <row r="1830">
          <cell r="A1830">
            <v>713723</v>
          </cell>
          <cell r="G1830" t="str">
            <v>WET_MASS</v>
          </cell>
          <cell r="H1830" t="str">
            <v>Dry Mass</v>
          </cell>
          <cell r="I1830" t="str">
            <v>1087</v>
          </cell>
        </row>
        <row r="1831">
          <cell r="A1831">
            <v>713723</v>
          </cell>
          <cell r="G1831" t="str">
            <v>RAW</v>
          </cell>
          <cell r="H1831" t="str">
            <v>Replicates Required</v>
          </cell>
          <cell r="I1831" t="str">
            <v>2</v>
          </cell>
        </row>
        <row r="1832">
          <cell r="A1832">
            <v>713723</v>
          </cell>
          <cell r="G1832" t="str">
            <v>RAW</v>
          </cell>
          <cell r="H1832" t="str">
            <v>Ash Deviation</v>
          </cell>
          <cell r="I1832" t="str">
            <v>0.018</v>
          </cell>
        </row>
        <row r="1833">
          <cell r="A1833">
            <v>713723</v>
          </cell>
          <cell r="G1833" t="str">
            <v>RAW</v>
          </cell>
          <cell r="H1833" t="str">
            <v>Ash (air-dry)</v>
          </cell>
          <cell r="I1833" t="str">
            <v>28.87</v>
          </cell>
        </row>
        <row r="1834">
          <cell r="A1834">
            <v>713723</v>
          </cell>
          <cell r="G1834" t="str">
            <v>RAW</v>
          </cell>
          <cell r="H1834" t="str">
            <v>Primary Moisture</v>
          </cell>
          <cell r="I1834" t="str">
            <v>11.02</v>
          </cell>
        </row>
        <row r="1835">
          <cell r="A1835">
            <v>713723</v>
          </cell>
          <cell r="G1835" t="str">
            <v>RAW</v>
          </cell>
          <cell r="H1835" t="str">
            <v>Date Analysed</v>
          </cell>
          <cell r="I1835" t="str">
            <v>01/08/2011 07:13:00 AM</v>
          </cell>
        </row>
        <row r="1836">
          <cell r="A1836">
            <v>713723</v>
          </cell>
          <cell r="G1836" t="str">
            <v>RAW</v>
          </cell>
          <cell r="H1836" t="str">
            <v>Date Analysed</v>
          </cell>
          <cell r="I1836" t="str">
            <v>01/08/2011 07:14:00 AM</v>
          </cell>
        </row>
        <row r="1837">
          <cell r="A1837">
            <v>713723</v>
          </cell>
          <cell r="G1837" t="str">
            <v>RAW</v>
          </cell>
          <cell r="H1837" t="str">
            <v>Ash raw</v>
          </cell>
          <cell r="I1837" t="str">
            <v>28.865</v>
          </cell>
        </row>
        <row r="1838">
          <cell r="A1838">
            <v>713723</v>
          </cell>
          <cell r="G1838" t="str">
            <v>RAW</v>
          </cell>
          <cell r="H1838" t="str">
            <v>Ash raw</v>
          </cell>
          <cell r="I1838" t="str">
            <v>28.883</v>
          </cell>
        </row>
        <row r="1839">
          <cell r="A1839">
            <v>713723</v>
          </cell>
          <cell r="G1839" t="str">
            <v>RAW</v>
          </cell>
          <cell r="H1839" t="str">
            <v>Ash Individuals</v>
          </cell>
          <cell r="I1839" t="str">
            <v>28.865</v>
          </cell>
        </row>
        <row r="1840">
          <cell r="A1840">
            <v>713723</v>
          </cell>
          <cell r="G1840" t="str">
            <v>RAW</v>
          </cell>
          <cell r="H1840" t="str">
            <v>Ash Individuals</v>
          </cell>
          <cell r="I1840" t="str">
            <v>28.883</v>
          </cell>
        </row>
        <row r="1841">
          <cell r="A1841">
            <v>713723</v>
          </cell>
          <cell r="G1841" t="str">
            <v>RAW</v>
          </cell>
          <cell r="H1841" t="str">
            <v>Associated Moisture</v>
          </cell>
          <cell r="I1841" t="str">
            <v>11.02</v>
          </cell>
        </row>
        <row r="1842">
          <cell r="A1842">
            <v>713723</v>
          </cell>
          <cell r="G1842" t="str">
            <v>RAW</v>
          </cell>
          <cell r="H1842" t="str">
            <v>Associated Moisture</v>
          </cell>
          <cell r="I1842" t="str">
            <v>11.02</v>
          </cell>
        </row>
        <row r="1843">
          <cell r="A1843">
            <v>713723</v>
          </cell>
          <cell r="G1843" t="str">
            <v>RAW</v>
          </cell>
          <cell r="H1843" t="str">
            <v>Replicates Required</v>
          </cell>
          <cell r="I1843" t="str">
            <v>2</v>
          </cell>
        </row>
        <row r="1844">
          <cell r="A1844">
            <v>713723</v>
          </cell>
          <cell r="G1844" t="str">
            <v>RAW</v>
          </cell>
          <cell r="H1844" t="str">
            <v>Moisture Deviation</v>
          </cell>
          <cell r="I1844" t="str">
            <v>0.000</v>
          </cell>
        </row>
        <row r="1845">
          <cell r="A1845">
            <v>713723</v>
          </cell>
          <cell r="G1845" t="str">
            <v>RAW</v>
          </cell>
          <cell r="H1845" t="str">
            <v>Moisture (air-dry)</v>
          </cell>
          <cell r="I1845" t="str">
            <v>11.02</v>
          </cell>
        </row>
        <row r="1846">
          <cell r="A1846">
            <v>713723</v>
          </cell>
          <cell r="G1846" t="str">
            <v>RAW</v>
          </cell>
          <cell r="H1846" t="str">
            <v>Date Analysed</v>
          </cell>
          <cell r="I1846" t="str">
            <v>01/08/2011 07:30:00 AM</v>
          </cell>
        </row>
        <row r="1847">
          <cell r="A1847">
            <v>713723</v>
          </cell>
          <cell r="G1847" t="str">
            <v>RAW</v>
          </cell>
          <cell r="H1847" t="str">
            <v>Date Analysed</v>
          </cell>
          <cell r="I1847" t="str">
            <v>01/08/2011 07:31:00 AM</v>
          </cell>
        </row>
        <row r="1848">
          <cell r="A1848">
            <v>713723</v>
          </cell>
          <cell r="G1848" t="str">
            <v>RAW</v>
          </cell>
          <cell r="H1848" t="str">
            <v>Moisture Individual</v>
          </cell>
          <cell r="I1848" t="str">
            <v>11.02</v>
          </cell>
        </row>
        <row r="1849">
          <cell r="A1849">
            <v>713723</v>
          </cell>
          <cell r="G1849" t="str">
            <v>RAW</v>
          </cell>
          <cell r="H1849" t="str">
            <v>Moisture Individual</v>
          </cell>
          <cell r="I1849" t="str">
            <v>11.02</v>
          </cell>
        </row>
        <row r="1850">
          <cell r="A1850">
            <v>713723</v>
          </cell>
          <cell r="G1850" t="str">
            <v>RAW</v>
          </cell>
          <cell r="H1850" t="str">
            <v>Replicates Required</v>
          </cell>
          <cell r="I1850" t="str">
            <v>2</v>
          </cell>
        </row>
        <row r="1851">
          <cell r="A1851">
            <v>713723</v>
          </cell>
          <cell r="G1851" t="str">
            <v>RAW</v>
          </cell>
          <cell r="H1851" t="str">
            <v>RD Deviation</v>
          </cell>
          <cell r="I1851" t="str">
            <v>0.006</v>
          </cell>
        </row>
        <row r="1852">
          <cell r="A1852">
            <v>713723</v>
          </cell>
          <cell r="G1852" t="str">
            <v>RAW</v>
          </cell>
          <cell r="H1852" t="str">
            <v>Relative Density (air-dry)</v>
          </cell>
          <cell r="I1852" t="str">
            <v>1.526</v>
          </cell>
        </row>
        <row r="1853">
          <cell r="A1853">
            <v>713723</v>
          </cell>
          <cell r="G1853" t="str">
            <v>RAW</v>
          </cell>
          <cell r="H1853" t="str">
            <v>Primary Moisture</v>
          </cell>
          <cell r="I1853" t="str">
            <v>11.02</v>
          </cell>
        </row>
        <row r="1854">
          <cell r="A1854">
            <v>713723</v>
          </cell>
          <cell r="G1854" t="str">
            <v>RAW</v>
          </cell>
          <cell r="H1854" t="str">
            <v>Relative Density (dry)</v>
          </cell>
          <cell r="I1854" t="str">
            <v>1.632</v>
          </cell>
        </row>
        <row r="1855">
          <cell r="A1855">
            <v>713723</v>
          </cell>
          <cell r="G1855" t="str">
            <v>RAW</v>
          </cell>
          <cell r="H1855" t="str">
            <v>Bottle Number</v>
          </cell>
          <cell r="I1855" t="str">
            <v>88</v>
          </cell>
        </row>
        <row r="1856">
          <cell r="A1856">
            <v>713723</v>
          </cell>
          <cell r="G1856" t="str">
            <v>RAW</v>
          </cell>
          <cell r="H1856" t="str">
            <v>Bottle Number</v>
          </cell>
          <cell r="I1856" t="str">
            <v>92</v>
          </cell>
        </row>
        <row r="1857">
          <cell r="A1857">
            <v>713723</v>
          </cell>
          <cell r="G1857" t="str">
            <v>RAW</v>
          </cell>
          <cell r="H1857" t="str">
            <v>Sample Weight</v>
          </cell>
          <cell r="I1857" t="str">
            <v>2.0015</v>
          </cell>
        </row>
        <row r="1858">
          <cell r="A1858">
            <v>713723</v>
          </cell>
          <cell r="G1858" t="str">
            <v>RAW</v>
          </cell>
          <cell r="H1858" t="str">
            <v>Sample Weight</v>
          </cell>
          <cell r="I1858" t="str">
            <v>2.0014</v>
          </cell>
        </row>
        <row r="1859">
          <cell r="A1859">
            <v>713723</v>
          </cell>
          <cell r="G1859" t="str">
            <v>RAW</v>
          </cell>
          <cell r="H1859" t="str">
            <v>Bottle Wt</v>
          </cell>
          <cell r="I1859" t="str">
            <v>84.3869</v>
          </cell>
        </row>
        <row r="1860">
          <cell r="A1860">
            <v>713723</v>
          </cell>
          <cell r="G1860" t="str">
            <v>RAW</v>
          </cell>
          <cell r="H1860" t="str">
            <v>Bottle Wt</v>
          </cell>
          <cell r="I1860" t="str">
            <v>82.0329</v>
          </cell>
        </row>
        <row r="1861">
          <cell r="A1861">
            <v>713723</v>
          </cell>
          <cell r="G1861" t="str">
            <v>RAW</v>
          </cell>
          <cell r="H1861" t="str">
            <v>Date Analysed</v>
          </cell>
          <cell r="I1861" t="str">
            <v>01/08/2011 12:20:00 AM</v>
          </cell>
        </row>
        <row r="1862">
          <cell r="A1862">
            <v>713723</v>
          </cell>
          <cell r="G1862" t="str">
            <v>RAW</v>
          </cell>
          <cell r="H1862" t="str">
            <v>Date Analysed</v>
          </cell>
          <cell r="I1862" t="str">
            <v>01/08/2011 12:21:00 AM</v>
          </cell>
        </row>
        <row r="1863">
          <cell r="A1863">
            <v>713723</v>
          </cell>
          <cell r="G1863" t="str">
            <v>RAW</v>
          </cell>
          <cell r="H1863" t="str">
            <v>Final Bottle</v>
          </cell>
          <cell r="I1863" t="str">
            <v>85.0740</v>
          </cell>
        </row>
        <row r="1864">
          <cell r="A1864">
            <v>713723</v>
          </cell>
          <cell r="G1864" t="str">
            <v>RAW</v>
          </cell>
          <cell r="H1864" t="str">
            <v>Final Bottle</v>
          </cell>
          <cell r="I1864" t="str">
            <v>82.7253</v>
          </cell>
        </row>
        <row r="1865">
          <cell r="A1865">
            <v>713723</v>
          </cell>
          <cell r="G1865" t="str">
            <v>RAW</v>
          </cell>
          <cell r="H1865" t="str">
            <v>RD Raw</v>
          </cell>
          <cell r="I1865" t="str">
            <v>1.523</v>
          </cell>
        </row>
        <row r="1866">
          <cell r="A1866">
            <v>713723</v>
          </cell>
          <cell r="G1866" t="str">
            <v>RAW</v>
          </cell>
          <cell r="H1866" t="str">
            <v>RD Raw</v>
          </cell>
          <cell r="I1866" t="str">
            <v>1.529</v>
          </cell>
        </row>
        <row r="1867">
          <cell r="A1867">
            <v>713723</v>
          </cell>
          <cell r="G1867" t="str">
            <v>RAW</v>
          </cell>
          <cell r="H1867" t="str">
            <v>RD Individuals</v>
          </cell>
          <cell r="I1867" t="str">
            <v>1.523</v>
          </cell>
        </row>
        <row r="1868">
          <cell r="A1868">
            <v>713723</v>
          </cell>
          <cell r="G1868" t="str">
            <v>RAW</v>
          </cell>
          <cell r="H1868" t="str">
            <v>RD Individuals</v>
          </cell>
          <cell r="I1868" t="str">
            <v>1.529</v>
          </cell>
        </row>
        <row r="1869">
          <cell r="A1869">
            <v>713723</v>
          </cell>
          <cell r="G1869" t="str">
            <v>RAW</v>
          </cell>
          <cell r="H1869" t="str">
            <v>Associated Moisture</v>
          </cell>
          <cell r="I1869" t="str">
            <v>11.02</v>
          </cell>
        </row>
        <row r="1870">
          <cell r="A1870">
            <v>713723</v>
          </cell>
          <cell r="G1870" t="str">
            <v>RAW</v>
          </cell>
          <cell r="H1870" t="str">
            <v>Associated Moisture</v>
          </cell>
          <cell r="I1870" t="str">
            <v>11.02</v>
          </cell>
        </row>
        <row r="1871">
          <cell r="A1871">
            <v>713723</v>
          </cell>
          <cell r="G1871" t="str">
            <v>DIVIDE</v>
          </cell>
          <cell r="H1871" t="str">
            <v>Initial Mass</v>
          </cell>
          <cell r="I1871" t="str">
            <v>974</v>
          </cell>
        </row>
        <row r="1872">
          <cell r="A1872">
            <v>713723</v>
          </cell>
          <cell r="G1872" t="str">
            <v>DIVIDE</v>
          </cell>
          <cell r="H1872" t="str">
            <v>Date Analysed</v>
          </cell>
        </row>
        <row r="1873">
          <cell r="A1873">
            <v>713723</v>
          </cell>
          <cell r="G1873" t="str">
            <v>DIVIDE</v>
          </cell>
          <cell r="H1873" t="str">
            <v>Initial Mass</v>
          </cell>
        </row>
        <row r="1874">
          <cell r="A1874">
            <v>713723</v>
          </cell>
          <cell r="G1874" t="str">
            <v>DIVIDE</v>
          </cell>
          <cell r="H1874" t="str">
            <v>Sum Mass</v>
          </cell>
        </row>
        <row r="1875">
          <cell r="A1875">
            <v>713723</v>
          </cell>
          <cell r="G1875" t="str">
            <v>DIVIDE</v>
          </cell>
          <cell r="H1875" t="str">
            <v>Final Mass</v>
          </cell>
        </row>
        <row r="1876">
          <cell r="A1876">
            <v>713723</v>
          </cell>
          <cell r="G1876" t="str">
            <v>DIVIDE</v>
          </cell>
          <cell r="H1876" t="str">
            <v>+0.500 mm</v>
          </cell>
        </row>
        <row r="1877">
          <cell r="A1877">
            <v>713723</v>
          </cell>
          <cell r="G1877" t="str">
            <v>DIVIDE</v>
          </cell>
          <cell r="H1877" t="str">
            <v>+0.00 mm</v>
          </cell>
        </row>
        <row r="1878">
          <cell r="A1878">
            <v>713723</v>
          </cell>
          <cell r="G1878" t="str">
            <v>DIVIDE</v>
          </cell>
          <cell r="H1878" t="str">
            <v>+0.500mm Mass%</v>
          </cell>
        </row>
        <row r="1879">
          <cell r="A1879">
            <v>713723</v>
          </cell>
          <cell r="G1879" t="str">
            <v>DIVIDE</v>
          </cell>
          <cell r="H1879" t="str">
            <v>+0.00mm Mass%</v>
          </cell>
        </row>
        <row r="1880">
          <cell r="A1880">
            <v>713723</v>
          </cell>
          <cell r="G1880" t="str">
            <v>SIZE_FRACT</v>
          </cell>
          <cell r="H1880" t="str">
            <v>Replicates Required</v>
          </cell>
        </row>
        <row r="1881">
          <cell r="A1881">
            <v>713723</v>
          </cell>
          <cell r="G1881" t="str">
            <v>SIZE_FRACT</v>
          </cell>
          <cell r="H1881" t="str">
            <v>Ash Deviation</v>
          </cell>
        </row>
        <row r="1882">
          <cell r="A1882">
            <v>713723</v>
          </cell>
          <cell r="G1882" t="str">
            <v>SIZE_FRACT</v>
          </cell>
          <cell r="H1882" t="str">
            <v>Ash (air-dry)</v>
          </cell>
        </row>
        <row r="1883">
          <cell r="A1883">
            <v>713724</v>
          </cell>
          <cell r="G1883" t="str">
            <v>WET_MASS</v>
          </cell>
          <cell r="H1883" t="str">
            <v>Wet Mass</v>
          </cell>
          <cell r="I1883" t="str">
            <v>905</v>
          </cell>
        </row>
        <row r="1884">
          <cell r="A1884">
            <v>713724</v>
          </cell>
          <cell r="G1884" t="str">
            <v>WET_MASS</v>
          </cell>
          <cell r="H1884" t="str">
            <v>Dry Mass</v>
          </cell>
          <cell r="I1884" t="str">
            <v>761</v>
          </cell>
        </row>
        <row r="1885">
          <cell r="A1885">
            <v>713724</v>
          </cell>
          <cell r="G1885" t="str">
            <v>RAW</v>
          </cell>
          <cell r="H1885" t="str">
            <v>Replicates Required</v>
          </cell>
          <cell r="I1885" t="str">
            <v>2</v>
          </cell>
        </row>
        <row r="1886">
          <cell r="A1886">
            <v>713724</v>
          </cell>
          <cell r="G1886" t="str">
            <v>RAW</v>
          </cell>
          <cell r="H1886" t="str">
            <v>Ash Deviation</v>
          </cell>
          <cell r="I1886" t="str">
            <v>0.007</v>
          </cell>
        </row>
        <row r="1887">
          <cell r="A1887">
            <v>713724</v>
          </cell>
          <cell r="G1887" t="str">
            <v>RAW</v>
          </cell>
          <cell r="H1887" t="str">
            <v>Ash (air-dry)</v>
          </cell>
          <cell r="I1887" t="str">
            <v>53.97</v>
          </cell>
        </row>
        <row r="1888">
          <cell r="A1888">
            <v>713724</v>
          </cell>
          <cell r="G1888" t="str">
            <v>RAW</v>
          </cell>
          <cell r="H1888" t="str">
            <v>Primary Moisture</v>
          </cell>
          <cell r="I1888" t="str">
            <v>10.24</v>
          </cell>
        </row>
        <row r="1889">
          <cell r="A1889">
            <v>713724</v>
          </cell>
          <cell r="G1889" t="str">
            <v>RAW</v>
          </cell>
          <cell r="H1889" t="str">
            <v>Date Analysed</v>
          </cell>
          <cell r="I1889" t="str">
            <v>01/08/2011 07:22:00 AM</v>
          </cell>
        </row>
        <row r="1890">
          <cell r="A1890">
            <v>713724</v>
          </cell>
          <cell r="G1890" t="str">
            <v>RAW</v>
          </cell>
          <cell r="H1890" t="str">
            <v>Date Analysed</v>
          </cell>
          <cell r="I1890" t="str">
            <v>01/08/2011 07:23:00 AM</v>
          </cell>
        </row>
        <row r="1891">
          <cell r="A1891">
            <v>713724</v>
          </cell>
          <cell r="G1891" t="str">
            <v>RAW</v>
          </cell>
          <cell r="H1891" t="str">
            <v>Ash raw</v>
          </cell>
          <cell r="I1891" t="str">
            <v>53.977</v>
          </cell>
        </row>
        <row r="1892">
          <cell r="A1892">
            <v>713724</v>
          </cell>
          <cell r="G1892" t="str">
            <v>RAW</v>
          </cell>
          <cell r="H1892" t="str">
            <v>Ash raw</v>
          </cell>
          <cell r="I1892" t="str">
            <v>53.970</v>
          </cell>
        </row>
        <row r="1893">
          <cell r="A1893">
            <v>713724</v>
          </cell>
          <cell r="G1893" t="str">
            <v>RAW</v>
          </cell>
          <cell r="H1893" t="str">
            <v>Ash Individuals</v>
          </cell>
          <cell r="I1893" t="str">
            <v>53.977</v>
          </cell>
        </row>
        <row r="1894">
          <cell r="A1894">
            <v>713724</v>
          </cell>
          <cell r="G1894" t="str">
            <v>RAW</v>
          </cell>
          <cell r="H1894" t="str">
            <v>Ash Individuals</v>
          </cell>
          <cell r="I1894" t="str">
            <v>53.970</v>
          </cell>
        </row>
        <row r="1895">
          <cell r="A1895">
            <v>713724</v>
          </cell>
          <cell r="G1895" t="str">
            <v>RAW</v>
          </cell>
          <cell r="H1895" t="str">
            <v>Associated Moisture</v>
          </cell>
          <cell r="I1895" t="str">
            <v>10.24</v>
          </cell>
        </row>
        <row r="1896">
          <cell r="A1896">
            <v>713724</v>
          </cell>
          <cell r="G1896" t="str">
            <v>RAW</v>
          </cell>
          <cell r="H1896" t="str">
            <v>Associated Moisture</v>
          </cell>
          <cell r="I1896" t="str">
            <v>10.24</v>
          </cell>
        </row>
        <row r="1897">
          <cell r="A1897">
            <v>713724</v>
          </cell>
          <cell r="G1897" t="str">
            <v>RAW</v>
          </cell>
          <cell r="H1897" t="str">
            <v>Replicates Required</v>
          </cell>
          <cell r="I1897" t="str">
            <v>2</v>
          </cell>
        </row>
        <row r="1898">
          <cell r="A1898">
            <v>713724</v>
          </cell>
          <cell r="G1898" t="str">
            <v>RAW</v>
          </cell>
          <cell r="H1898" t="str">
            <v>Moisture Deviation</v>
          </cell>
          <cell r="I1898" t="str">
            <v>0.060</v>
          </cell>
        </row>
        <row r="1899">
          <cell r="A1899">
            <v>713724</v>
          </cell>
          <cell r="G1899" t="str">
            <v>RAW</v>
          </cell>
          <cell r="H1899" t="str">
            <v>Moisture (air-dry)</v>
          </cell>
          <cell r="I1899" t="str">
            <v>10.24</v>
          </cell>
        </row>
        <row r="1900">
          <cell r="A1900">
            <v>713724</v>
          </cell>
          <cell r="G1900" t="str">
            <v>RAW</v>
          </cell>
          <cell r="H1900" t="str">
            <v>Date Analysed</v>
          </cell>
          <cell r="I1900" t="str">
            <v>01/08/2011 07:43:00 AM</v>
          </cell>
        </row>
        <row r="1901">
          <cell r="A1901">
            <v>713724</v>
          </cell>
          <cell r="G1901" t="str">
            <v>RAW</v>
          </cell>
          <cell r="H1901" t="str">
            <v>Date Analysed</v>
          </cell>
          <cell r="I1901" t="str">
            <v>01/08/2011 07:44:00 AM</v>
          </cell>
        </row>
        <row r="1902">
          <cell r="A1902">
            <v>713724</v>
          </cell>
          <cell r="G1902" t="str">
            <v>RAW</v>
          </cell>
          <cell r="H1902" t="str">
            <v>Moisture Individual</v>
          </cell>
          <cell r="I1902" t="str">
            <v>10.21</v>
          </cell>
        </row>
        <row r="1903">
          <cell r="A1903">
            <v>713724</v>
          </cell>
          <cell r="G1903" t="str">
            <v>RAW</v>
          </cell>
          <cell r="H1903" t="str">
            <v>Moisture Individual</v>
          </cell>
          <cell r="I1903" t="str">
            <v>10.27</v>
          </cell>
        </row>
        <row r="1904">
          <cell r="A1904">
            <v>713724</v>
          </cell>
          <cell r="G1904" t="str">
            <v>RAW</v>
          </cell>
          <cell r="H1904" t="str">
            <v>Replicates Required</v>
          </cell>
          <cell r="I1904" t="str">
            <v>2</v>
          </cell>
        </row>
        <row r="1905">
          <cell r="A1905">
            <v>713724</v>
          </cell>
          <cell r="G1905" t="str">
            <v>RAW</v>
          </cell>
          <cell r="H1905" t="str">
            <v>RD Deviation</v>
          </cell>
          <cell r="I1905" t="str">
            <v>0.004</v>
          </cell>
        </row>
        <row r="1906">
          <cell r="A1906">
            <v>713724</v>
          </cell>
          <cell r="G1906" t="str">
            <v>RAW</v>
          </cell>
          <cell r="H1906" t="str">
            <v>Relative Density (air-dry)</v>
          </cell>
          <cell r="I1906" t="str">
            <v>1.810</v>
          </cell>
        </row>
        <row r="1907">
          <cell r="A1907">
            <v>713724</v>
          </cell>
          <cell r="G1907" t="str">
            <v>RAW</v>
          </cell>
          <cell r="H1907" t="str">
            <v>Primary Moisture</v>
          </cell>
          <cell r="I1907" t="str">
            <v>10.24</v>
          </cell>
        </row>
        <row r="1908">
          <cell r="A1908">
            <v>713724</v>
          </cell>
          <cell r="G1908" t="str">
            <v>RAW</v>
          </cell>
          <cell r="H1908" t="str">
            <v>Relative Density (dry)</v>
          </cell>
          <cell r="I1908" t="str">
            <v>1.994</v>
          </cell>
        </row>
        <row r="1909">
          <cell r="A1909">
            <v>713724</v>
          </cell>
          <cell r="G1909" t="str">
            <v>RAW</v>
          </cell>
          <cell r="H1909" t="str">
            <v>Bottle Number</v>
          </cell>
          <cell r="I1909" t="str">
            <v>57</v>
          </cell>
        </row>
        <row r="1910">
          <cell r="A1910">
            <v>713724</v>
          </cell>
          <cell r="G1910" t="str">
            <v>RAW</v>
          </cell>
          <cell r="H1910" t="str">
            <v>Bottle Number</v>
          </cell>
          <cell r="I1910" t="str">
            <v>60</v>
          </cell>
        </row>
        <row r="1911">
          <cell r="A1911">
            <v>713724</v>
          </cell>
          <cell r="G1911" t="str">
            <v>RAW</v>
          </cell>
          <cell r="H1911" t="str">
            <v>Sample Weight</v>
          </cell>
          <cell r="I1911" t="str">
            <v>2.0025</v>
          </cell>
        </row>
        <row r="1912">
          <cell r="A1912">
            <v>713724</v>
          </cell>
          <cell r="G1912" t="str">
            <v>RAW</v>
          </cell>
          <cell r="H1912" t="str">
            <v>Sample Weight</v>
          </cell>
          <cell r="I1912" t="str">
            <v>2.0017</v>
          </cell>
        </row>
        <row r="1913">
          <cell r="A1913">
            <v>713724</v>
          </cell>
          <cell r="G1913" t="str">
            <v>RAW</v>
          </cell>
          <cell r="H1913" t="str">
            <v>Bottle Wt</v>
          </cell>
          <cell r="I1913" t="str">
            <v>83.7393</v>
          </cell>
        </row>
        <row r="1914">
          <cell r="A1914">
            <v>713724</v>
          </cell>
          <cell r="G1914" t="str">
            <v>RAW</v>
          </cell>
          <cell r="H1914" t="str">
            <v>Bottle Wt</v>
          </cell>
          <cell r="I1914" t="str">
            <v>84.6693</v>
          </cell>
        </row>
        <row r="1915">
          <cell r="A1915">
            <v>713724</v>
          </cell>
          <cell r="G1915" t="str">
            <v>RAW</v>
          </cell>
          <cell r="H1915" t="str">
            <v>Date Analysed</v>
          </cell>
          <cell r="I1915" t="str">
            <v>01/08/2011 01:50:00 AM</v>
          </cell>
        </row>
        <row r="1916">
          <cell r="A1916">
            <v>713724</v>
          </cell>
          <cell r="G1916" t="str">
            <v>RAW</v>
          </cell>
          <cell r="H1916" t="str">
            <v>Date Analysed</v>
          </cell>
          <cell r="I1916" t="str">
            <v>01/08/2011 01:51:00 AM</v>
          </cell>
        </row>
        <row r="1917">
          <cell r="A1917">
            <v>713724</v>
          </cell>
          <cell r="G1917" t="str">
            <v>RAW</v>
          </cell>
          <cell r="H1917" t="str">
            <v>Final Bottle</v>
          </cell>
          <cell r="I1917" t="str">
            <v>84.6340</v>
          </cell>
        </row>
        <row r="1918">
          <cell r="A1918">
            <v>713724</v>
          </cell>
          <cell r="G1918" t="str">
            <v>RAW</v>
          </cell>
          <cell r="H1918" t="str">
            <v>Final Bottle</v>
          </cell>
          <cell r="I1918" t="str">
            <v>85.5665</v>
          </cell>
        </row>
        <row r="1919">
          <cell r="A1919">
            <v>713724</v>
          </cell>
          <cell r="G1919" t="str">
            <v>RAW</v>
          </cell>
          <cell r="H1919" t="str">
            <v>RD Raw</v>
          </cell>
          <cell r="I1919" t="str">
            <v>1.808</v>
          </cell>
        </row>
        <row r="1920">
          <cell r="A1920">
            <v>713724</v>
          </cell>
          <cell r="G1920" t="str">
            <v>RAW</v>
          </cell>
          <cell r="H1920" t="str">
            <v>RD Raw</v>
          </cell>
          <cell r="I1920" t="str">
            <v>1.812</v>
          </cell>
        </row>
        <row r="1921">
          <cell r="A1921">
            <v>713724</v>
          </cell>
          <cell r="G1921" t="str">
            <v>RAW</v>
          </cell>
          <cell r="H1921" t="str">
            <v>RD Individuals</v>
          </cell>
          <cell r="I1921" t="str">
            <v>1.808</v>
          </cell>
        </row>
        <row r="1922">
          <cell r="A1922">
            <v>713724</v>
          </cell>
          <cell r="G1922" t="str">
            <v>RAW</v>
          </cell>
          <cell r="H1922" t="str">
            <v>RD Individuals</v>
          </cell>
          <cell r="I1922" t="str">
            <v>1.812</v>
          </cell>
        </row>
        <row r="1923">
          <cell r="A1923">
            <v>713724</v>
          </cell>
          <cell r="G1923" t="str">
            <v>RAW</v>
          </cell>
          <cell r="H1923" t="str">
            <v>Associated Moisture</v>
          </cell>
          <cell r="I1923" t="str">
            <v>10.24</v>
          </cell>
        </row>
        <row r="1924">
          <cell r="A1924">
            <v>713724</v>
          </cell>
          <cell r="G1924" t="str">
            <v>RAW</v>
          </cell>
          <cell r="H1924" t="str">
            <v>Associated Moisture</v>
          </cell>
          <cell r="I1924" t="str">
            <v>10.24</v>
          </cell>
        </row>
        <row r="1925">
          <cell r="A1925">
            <v>713724</v>
          </cell>
          <cell r="G1925" t="str">
            <v>DIVIDE</v>
          </cell>
          <cell r="H1925" t="str">
            <v>Initial Mass</v>
          </cell>
          <cell r="I1925" t="str">
            <v>662</v>
          </cell>
        </row>
        <row r="1926">
          <cell r="A1926">
            <v>713724</v>
          </cell>
          <cell r="G1926" t="str">
            <v>DIVIDE</v>
          </cell>
          <cell r="H1926" t="str">
            <v>Date Analysed</v>
          </cell>
        </row>
        <row r="1927">
          <cell r="A1927">
            <v>713724</v>
          </cell>
          <cell r="G1927" t="str">
            <v>DIVIDE</v>
          </cell>
          <cell r="H1927" t="str">
            <v>Initial Mass</v>
          </cell>
        </row>
        <row r="1928">
          <cell r="A1928">
            <v>713724</v>
          </cell>
          <cell r="G1928" t="str">
            <v>DIVIDE</v>
          </cell>
          <cell r="H1928" t="str">
            <v>Sum Mass</v>
          </cell>
        </row>
        <row r="1929">
          <cell r="A1929">
            <v>713724</v>
          </cell>
          <cell r="G1929" t="str">
            <v>DIVIDE</v>
          </cell>
          <cell r="H1929" t="str">
            <v>Final Mass</v>
          </cell>
        </row>
        <row r="1930">
          <cell r="A1930">
            <v>713724</v>
          </cell>
          <cell r="G1930" t="str">
            <v>DIVIDE</v>
          </cell>
          <cell r="H1930" t="str">
            <v>+0.500 mm</v>
          </cell>
        </row>
        <row r="1931">
          <cell r="A1931">
            <v>713724</v>
          </cell>
          <cell r="G1931" t="str">
            <v>DIVIDE</v>
          </cell>
          <cell r="H1931" t="str">
            <v>+0.00 mm</v>
          </cell>
        </row>
        <row r="1932">
          <cell r="A1932">
            <v>713724</v>
          </cell>
          <cell r="G1932" t="str">
            <v>DIVIDE</v>
          </cell>
          <cell r="H1932" t="str">
            <v>+0.500mm Mass%</v>
          </cell>
        </row>
        <row r="1933">
          <cell r="A1933">
            <v>713724</v>
          </cell>
          <cell r="G1933" t="str">
            <v>DIVIDE</v>
          </cell>
          <cell r="H1933" t="str">
            <v>+0.00mm Mass%</v>
          </cell>
        </row>
        <row r="1934">
          <cell r="A1934">
            <v>713724</v>
          </cell>
          <cell r="G1934" t="str">
            <v>SIZE_FRACT</v>
          </cell>
          <cell r="H1934" t="str">
            <v>Replicates Required</v>
          </cell>
        </row>
        <row r="1935">
          <cell r="A1935">
            <v>713724</v>
          </cell>
          <cell r="G1935" t="str">
            <v>SIZE_FRACT</v>
          </cell>
          <cell r="H1935" t="str">
            <v>Ash Deviation</v>
          </cell>
        </row>
        <row r="1936">
          <cell r="A1936">
            <v>713724</v>
          </cell>
          <cell r="G1936" t="str">
            <v>SIZE_FRACT</v>
          </cell>
          <cell r="H1936" t="str">
            <v>Ash (air-dry)</v>
          </cell>
        </row>
        <row r="1937">
          <cell r="A1937">
            <v>713725</v>
          </cell>
          <cell r="G1937" t="str">
            <v>WET_MASS</v>
          </cell>
          <cell r="H1937" t="str">
            <v>Wet Mass</v>
          </cell>
          <cell r="I1937" t="str">
            <v>938</v>
          </cell>
        </row>
        <row r="1938">
          <cell r="A1938">
            <v>713725</v>
          </cell>
          <cell r="G1938" t="str">
            <v>WET_MASS</v>
          </cell>
          <cell r="H1938" t="str">
            <v>Dry Mass</v>
          </cell>
          <cell r="I1938" t="str">
            <v>832</v>
          </cell>
        </row>
        <row r="1939">
          <cell r="A1939">
            <v>713725</v>
          </cell>
          <cell r="G1939" t="str">
            <v>RAW</v>
          </cell>
          <cell r="H1939" t="str">
            <v>Replicates Required</v>
          </cell>
          <cell r="I1939" t="str">
            <v>2</v>
          </cell>
        </row>
        <row r="1940">
          <cell r="A1940">
            <v>713725</v>
          </cell>
          <cell r="G1940" t="str">
            <v>RAW</v>
          </cell>
          <cell r="H1940" t="str">
            <v>Ash Deviation</v>
          </cell>
          <cell r="I1940" t="str">
            <v>0.081</v>
          </cell>
        </row>
        <row r="1941">
          <cell r="A1941">
            <v>713725</v>
          </cell>
          <cell r="G1941" t="str">
            <v>RAW</v>
          </cell>
          <cell r="H1941" t="str">
            <v>Ash (air-dry)</v>
          </cell>
          <cell r="I1941" t="str">
            <v>66.17</v>
          </cell>
        </row>
        <row r="1942">
          <cell r="A1942">
            <v>713725</v>
          </cell>
          <cell r="G1942" t="str">
            <v>RAW</v>
          </cell>
          <cell r="H1942" t="str">
            <v>Primary Moisture</v>
          </cell>
          <cell r="I1942" t="str">
            <v>3.74</v>
          </cell>
        </row>
        <row r="1943">
          <cell r="A1943">
            <v>713725</v>
          </cell>
          <cell r="G1943" t="str">
            <v>RAW</v>
          </cell>
          <cell r="H1943" t="str">
            <v>Date Analysed</v>
          </cell>
          <cell r="I1943" t="str">
            <v>01/08/2011 07:37:00 AM</v>
          </cell>
        </row>
        <row r="1944">
          <cell r="A1944">
            <v>713725</v>
          </cell>
          <cell r="G1944" t="str">
            <v>RAW</v>
          </cell>
          <cell r="H1944" t="str">
            <v>Date Analysed</v>
          </cell>
          <cell r="I1944" t="str">
            <v>01/08/2011 07:38:00 AM</v>
          </cell>
        </row>
        <row r="1945">
          <cell r="A1945">
            <v>713725</v>
          </cell>
          <cell r="G1945" t="str">
            <v>RAW</v>
          </cell>
          <cell r="H1945" t="str">
            <v>Ash raw</v>
          </cell>
          <cell r="I1945" t="str">
            <v>66.215</v>
          </cell>
        </row>
        <row r="1946">
          <cell r="A1946">
            <v>713725</v>
          </cell>
          <cell r="G1946" t="str">
            <v>RAW</v>
          </cell>
          <cell r="H1946" t="str">
            <v>Ash raw</v>
          </cell>
          <cell r="I1946" t="str">
            <v>66.134</v>
          </cell>
        </row>
        <row r="1947">
          <cell r="A1947">
            <v>713725</v>
          </cell>
          <cell r="G1947" t="str">
            <v>RAW</v>
          </cell>
          <cell r="H1947" t="str">
            <v>Ash Individuals</v>
          </cell>
          <cell r="I1947" t="str">
            <v>66.215</v>
          </cell>
        </row>
        <row r="1948">
          <cell r="A1948">
            <v>713725</v>
          </cell>
          <cell r="G1948" t="str">
            <v>RAW</v>
          </cell>
          <cell r="H1948" t="str">
            <v>Ash Individuals</v>
          </cell>
          <cell r="I1948" t="str">
            <v>66.134</v>
          </cell>
        </row>
        <row r="1949">
          <cell r="A1949">
            <v>713725</v>
          </cell>
          <cell r="G1949" t="str">
            <v>RAW</v>
          </cell>
          <cell r="H1949" t="str">
            <v>Associated Moisture</v>
          </cell>
          <cell r="I1949" t="str">
            <v>3.74</v>
          </cell>
        </row>
        <row r="1950">
          <cell r="A1950">
            <v>713725</v>
          </cell>
          <cell r="G1950" t="str">
            <v>RAW</v>
          </cell>
          <cell r="H1950" t="str">
            <v>Associated Moisture</v>
          </cell>
          <cell r="I1950" t="str">
            <v>3.74</v>
          </cell>
        </row>
        <row r="1951">
          <cell r="A1951">
            <v>713725</v>
          </cell>
          <cell r="G1951" t="str">
            <v>RAW</v>
          </cell>
          <cell r="H1951" t="str">
            <v>Replicates Required</v>
          </cell>
          <cell r="I1951" t="str">
            <v>2</v>
          </cell>
        </row>
        <row r="1952">
          <cell r="A1952">
            <v>713725</v>
          </cell>
          <cell r="G1952" t="str">
            <v>RAW</v>
          </cell>
          <cell r="H1952" t="str">
            <v>Moisture Deviation</v>
          </cell>
          <cell r="I1952" t="str">
            <v>0.010</v>
          </cell>
        </row>
        <row r="1953">
          <cell r="A1953">
            <v>713725</v>
          </cell>
          <cell r="G1953" t="str">
            <v>RAW</v>
          </cell>
          <cell r="H1953" t="str">
            <v>Moisture (air-dry)</v>
          </cell>
          <cell r="I1953" t="str">
            <v>3.74</v>
          </cell>
        </row>
        <row r="1954">
          <cell r="A1954">
            <v>713725</v>
          </cell>
          <cell r="G1954" t="str">
            <v>RAW</v>
          </cell>
          <cell r="H1954" t="str">
            <v>Date Analysed</v>
          </cell>
          <cell r="I1954" t="str">
            <v>01/08/2011 08:08:00 AM</v>
          </cell>
        </row>
        <row r="1955">
          <cell r="A1955">
            <v>713725</v>
          </cell>
          <cell r="G1955" t="str">
            <v>RAW</v>
          </cell>
          <cell r="H1955" t="str">
            <v>Date Analysed</v>
          </cell>
          <cell r="I1955" t="str">
            <v>01/08/2011 08:09:00 AM</v>
          </cell>
        </row>
        <row r="1956">
          <cell r="A1956">
            <v>713725</v>
          </cell>
          <cell r="G1956" t="str">
            <v>RAW</v>
          </cell>
          <cell r="H1956" t="str">
            <v>Moisture Individual</v>
          </cell>
          <cell r="I1956" t="str">
            <v>3.74</v>
          </cell>
        </row>
        <row r="1957">
          <cell r="A1957">
            <v>713725</v>
          </cell>
          <cell r="G1957" t="str">
            <v>RAW</v>
          </cell>
          <cell r="H1957" t="str">
            <v>Moisture Individual</v>
          </cell>
          <cell r="I1957" t="str">
            <v>3.73</v>
          </cell>
        </row>
        <row r="1958">
          <cell r="A1958">
            <v>713725</v>
          </cell>
          <cell r="G1958" t="str">
            <v>RAW</v>
          </cell>
          <cell r="H1958" t="str">
            <v>Replicates Required</v>
          </cell>
          <cell r="I1958" t="str">
            <v>2</v>
          </cell>
        </row>
        <row r="1959">
          <cell r="A1959">
            <v>713725</v>
          </cell>
          <cell r="G1959" t="str">
            <v>RAW</v>
          </cell>
          <cell r="H1959" t="str">
            <v>RD Deviation</v>
          </cell>
          <cell r="I1959" t="str">
            <v>0.000</v>
          </cell>
        </row>
        <row r="1960">
          <cell r="A1960">
            <v>713725</v>
          </cell>
          <cell r="G1960" t="str">
            <v>RAW</v>
          </cell>
          <cell r="H1960" t="str">
            <v>Relative Density (air-dry)</v>
          </cell>
          <cell r="I1960" t="str">
            <v>2.550</v>
          </cell>
        </row>
        <row r="1961">
          <cell r="A1961">
            <v>713725</v>
          </cell>
          <cell r="G1961" t="str">
            <v>RAW</v>
          </cell>
          <cell r="H1961" t="str">
            <v>Primary Moisture</v>
          </cell>
          <cell r="I1961" t="str">
            <v>3.74</v>
          </cell>
        </row>
        <row r="1962">
          <cell r="A1962">
            <v>713725</v>
          </cell>
          <cell r="G1962" t="str">
            <v>RAW</v>
          </cell>
          <cell r="H1962" t="str">
            <v>Relative Density (dry)</v>
          </cell>
          <cell r="I1962" t="str">
            <v>2.677</v>
          </cell>
        </row>
        <row r="1963">
          <cell r="A1963">
            <v>713725</v>
          </cell>
          <cell r="G1963" t="str">
            <v>RAW</v>
          </cell>
          <cell r="H1963" t="str">
            <v>Bottle Number</v>
          </cell>
          <cell r="I1963" t="str">
            <v>71</v>
          </cell>
        </row>
        <row r="1964">
          <cell r="A1964">
            <v>713725</v>
          </cell>
          <cell r="G1964" t="str">
            <v>RAW</v>
          </cell>
          <cell r="H1964" t="str">
            <v>Bottle Number</v>
          </cell>
          <cell r="I1964" t="str">
            <v>73</v>
          </cell>
        </row>
        <row r="1965">
          <cell r="A1965">
            <v>713725</v>
          </cell>
          <cell r="G1965" t="str">
            <v>RAW</v>
          </cell>
          <cell r="H1965" t="str">
            <v>Sample Weight</v>
          </cell>
          <cell r="I1965" t="str">
            <v>2.0033</v>
          </cell>
        </row>
        <row r="1966">
          <cell r="A1966">
            <v>713725</v>
          </cell>
          <cell r="G1966" t="str">
            <v>RAW</v>
          </cell>
          <cell r="H1966" t="str">
            <v>Sample Weight</v>
          </cell>
          <cell r="I1966" t="str">
            <v>2.0022</v>
          </cell>
        </row>
        <row r="1967">
          <cell r="A1967">
            <v>713725</v>
          </cell>
          <cell r="G1967" t="str">
            <v>RAW</v>
          </cell>
          <cell r="H1967" t="str">
            <v>Bottle Wt</v>
          </cell>
          <cell r="I1967" t="str">
            <v>84.3200</v>
          </cell>
        </row>
        <row r="1968">
          <cell r="A1968">
            <v>713725</v>
          </cell>
          <cell r="G1968" t="str">
            <v>RAW</v>
          </cell>
          <cell r="H1968" t="str">
            <v>Bottle Wt</v>
          </cell>
          <cell r="I1968" t="str">
            <v>83.7475</v>
          </cell>
        </row>
        <row r="1969">
          <cell r="A1969">
            <v>713725</v>
          </cell>
          <cell r="G1969" t="str">
            <v>RAW</v>
          </cell>
          <cell r="H1969" t="str">
            <v>Date Analysed</v>
          </cell>
          <cell r="I1969" t="str">
            <v>01/08/2011 01:59:00 AM</v>
          </cell>
        </row>
        <row r="1970">
          <cell r="A1970">
            <v>713725</v>
          </cell>
          <cell r="G1970" t="str">
            <v>RAW</v>
          </cell>
          <cell r="H1970" t="str">
            <v>Date Analysed</v>
          </cell>
          <cell r="I1970" t="str">
            <v>01/08/2011 02:00:00 AM</v>
          </cell>
        </row>
        <row r="1971">
          <cell r="A1971">
            <v>713725</v>
          </cell>
          <cell r="G1971" t="str">
            <v>RAW</v>
          </cell>
          <cell r="H1971" t="str">
            <v>Final Bottle</v>
          </cell>
          <cell r="I1971" t="str">
            <v>85.5378</v>
          </cell>
        </row>
        <row r="1972">
          <cell r="A1972">
            <v>713725</v>
          </cell>
          <cell r="G1972" t="str">
            <v>RAW</v>
          </cell>
          <cell r="H1972" t="str">
            <v>Final Bottle</v>
          </cell>
          <cell r="I1972" t="str">
            <v>84.9644</v>
          </cell>
        </row>
        <row r="1973">
          <cell r="A1973">
            <v>713725</v>
          </cell>
          <cell r="G1973" t="str">
            <v>RAW</v>
          </cell>
          <cell r="H1973" t="str">
            <v>RD Raw</v>
          </cell>
          <cell r="I1973" t="str">
            <v>2.550</v>
          </cell>
        </row>
        <row r="1974">
          <cell r="A1974">
            <v>713725</v>
          </cell>
          <cell r="G1974" t="str">
            <v>RAW</v>
          </cell>
          <cell r="H1974" t="str">
            <v>RD Raw</v>
          </cell>
          <cell r="I1974" t="str">
            <v>2.550</v>
          </cell>
        </row>
        <row r="1975">
          <cell r="A1975">
            <v>713725</v>
          </cell>
          <cell r="G1975" t="str">
            <v>RAW</v>
          </cell>
          <cell r="H1975" t="str">
            <v>RD Individuals</v>
          </cell>
          <cell r="I1975" t="str">
            <v>2.550</v>
          </cell>
        </row>
        <row r="1976">
          <cell r="A1976">
            <v>713725</v>
          </cell>
          <cell r="G1976" t="str">
            <v>RAW</v>
          </cell>
          <cell r="H1976" t="str">
            <v>RD Individuals</v>
          </cell>
          <cell r="I1976" t="str">
            <v>2.550</v>
          </cell>
        </row>
        <row r="1977">
          <cell r="A1977">
            <v>713725</v>
          </cell>
          <cell r="G1977" t="str">
            <v>RAW</v>
          </cell>
          <cell r="H1977" t="str">
            <v>Associated Moisture</v>
          </cell>
          <cell r="I1977" t="str">
            <v>3.74</v>
          </cell>
        </row>
        <row r="1978">
          <cell r="A1978">
            <v>713725</v>
          </cell>
          <cell r="G1978" t="str">
            <v>RAW</v>
          </cell>
          <cell r="H1978" t="str">
            <v>Associated Moisture</v>
          </cell>
          <cell r="I1978" t="str">
            <v>3.74</v>
          </cell>
        </row>
        <row r="1979">
          <cell r="A1979">
            <v>713725</v>
          </cell>
          <cell r="G1979" t="str">
            <v>RAW</v>
          </cell>
          <cell r="H1979" t="str">
            <v>Replicates Required</v>
          </cell>
          <cell r="I1979" t="str">
            <v>2</v>
          </cell>
        </row>
        <row r="1980">
          <cell r="A1980">
            <v>713725</v>
          </cell>
          <cell r="G1980" t="str">
            <v>RAW</v>
          </cell>
          <cell r="H1980" t="str">
            <v>Moisture Deviation</v>
          </cell>
          <cell r="I1980" t="str">
            <v>0.100</v>
          </cell>
        </row>
        <row r="1981">
          <cell r="A1981">
            <v>713725</v>
          </cell>
          <cell r="G1981" t="str">
            <v>RAW</v>
          </cell>
          <cell r="H1981" t="str">
            <v>Moisture (air-dry)</v>
          </cell>
          <cell r="I1981" t="str">
            <v>3.71</v>
          </cell>
        </row>
        <row r="1982">
          <cell r="A1982">
            <v>713725</v>
          </cell>
          <cell r="G1982" t="str">
            <v>RAW</v>
          </cell>
          <cell r="H1982" t="str">
            <v>Date Analysed</v>
          </cell>
          <cell r="I1982" t="str">
            <v>02/08/2011 04:03:00 PM</v>
          </cell>
        </row>
        <row r="1983">
          <cell r="A1983">
            <v>713725</v>
          </cell>
          <cell r="G1983" t="str">
            <v>RAW</v>
          </cell>
          <cell r="H1983" t="str">
            <v>Date Analysed</v>
          </cell>
          <cell r="I1983" t="str">
            <v>02/08/2011 04:04:00 PM</v>
          </cell>
        </row>
        <row r="1984">
          <cell r="A1984">
            <v>713725</v>
          </cell>
          <cell r="G1984" t="str">
            <v>RAW</v>
          </cell>
          <cell r="H1984" t="str">
            <v>Moisture Individual</v>
          </cell>
          <cell r="I1984" t="str">
            <v>3.66</v>
          </cell>
        </row>
        <row r="1985">
          <cell r="A1985">
            <v>713725</v>
          </cell>
          <cell r="G1985" t="str">
            <v>RAW</v>
          </cell>
          <cell r="H1985" t="str">
            <v>Moisture Individual</v>
          </cell>
          <cell r="I1985" t="str">
            <v>3.76</v>
          </cell>
        </row>
        <row r="1986">
          <cell r="A1986">
            <v>713725</v>
          </cell>
          <cell r="G1986" t="str">
            <v>RAW</v>
          </cell>
          <cell r="H1986" t="str">
            <v>Replicates Required</v>
          </cell>
          <cell r="I1986" t="str">
            <v>2</v>
          </cell>
        </row>
        <row r="1987">
          <cell r="A1987">
            <v>713725</v>
          </cell>
          <cell r="G1987" t="str">
            <v>RAW</v>
          </cell>
          <cell r="H1987" t="str">
            <v>Ash Deviation</v>
          </cell>
          <cell r="I1987" t="str">
            <v>0.102</v>
          </cell>
        </row>
        <row r="1988">
          <cell r="A1988">
            <v>713725</v>
          </cell>
          <cell r="G1988" t="str">
            <v>RAW</v>
          </cell>
          <cell r="H1988" t="str">
            <v>Ash (air-dry)</v>
          </cell>
          <cell r="I1988" t="str">
            <v>65.71</v>
          </cell>
        </row>
        <row r="1989">
          <cell r="A1989">
            <v>713725</v>
          </cell>
          <cell r="G1989" t="str">
            <v>RAW</v>
          </cell>
          <cell r="H1989" t="str">
            <v>Primary Moisture</v>
          </cell>
          <cell r="I1989" t="str">
            <v>3.74</v>
          </cell>
        </row>
        <row r="1990">
          <cell r="A1990">
            <v>713725</v>
          </cell>
          <cell r="G1990" t="str">
            <v>RAW</v>
          </cell>
          <cell r="H1990" t="str">
            <v>Date Analysed</v>
          </cell>
          <cell r="I1990" t="str">
            <v>02/08/2011 05:11:00 PM</v>
          </cell>
        </row>
        <row r="1991">
          <cell r="A1991">
            <v>713725</v>
          </cell>
          <cell r="G1991" t="str">
            <v>RAW</v>
          </cell>
          <cell r="H1991" t="str">
            <v>Date Analysed</v>
          </cell>
          <cell r="I1991" t="str">
            <v>02/08/2011 05:12:00 PM</v>
          </cell>
        </row>
        <row r="1992">
          <cell r="A1992">
            <v>713725</v>
          </cell>
          <cell r="G1992" t="str">
            <v>RAW</v>
          </cell>
          <cell r="H1992" t="str">
            <v>Ash raw</v>
          </cell>
          <cell r="I1992" t="str">
            <v>65.777</v>
          </cell>
        </row>
        <row r="1993">
          <cell r="A1993">
            <v>713725</v>
          </cell>
          <cell r="G1993" t="str">
            <v>RAW</v>
          </cell>
          <cell r="H1993" t="str">
            <v>Ash raw</v>
          </cell>
          <cell r="I1993" t="str">
            <v>65.675</v>
          </cell>
        </row>
        <row r="1994">
          <cell r="A1994">
            <v>713725</v>
          </cell>
          <cell r="G1994" t="str">
            <v>RAW</v>
          </cell>
          <cell r="H1994" t="str">
            <v>Ash Individuals</v>
          </cell>
          <cell r="I1994" t="str">
            <v>65.757</v>
          </cell>
        </row>
        <row r="1995">
          <cell r="A1995">
            <v>713725</v>
          </cell>
          <cell r="G1995" t="str">
            <v>RAW</v>
          </cell>
          <cell r="H1995" t="str">
            <v>Ash Individuals</v>
          </cell>
          <cell r="I1995" t="str">
            <v>65.655</v>
          </cell>
        </row>
        <row r="1996">
          <cell r="A1996">
            <v>713725</v>
          </cell>
          <cell r="G1996" t="str">
            <v>RAW</v>
          </cell>
          <cell r="H1996" t="str">
            <v>Associated Moisture</v>
          </cell>
          <cell r="I1996" t="str">
            <v>3.71</v>
          </cell>
        </row>
        <row r="1997">
          <cell r="A1997">
            <v>713725</v>
          </cell>
          <cell r="G1997" t="str">
            <v>RAW</v>
          </cell>
          <cell r="H1997" t="str">
            <v>Associated Moisture</v>
          </cell>
          <cell r="I1997" t="str">
            <v>3.71</v>
          </cell>
        </row>
        <row r="1998">
          <cell r="A1998">
            <v>713725</v>
          </cell>
          <cell r="G1998" t="str">
            <v>RAW</v>
          </cell>
          <cell r="H1998" t="str">
            <v>Replicates Required</v>
          </cell>
          <cell r="I1998" t="str">
            <v>2</v>
          </cell>
        </row>
        <row r="1999">
          <cell r="A1999">
            <v>713725</v>
          </cell>
          <cell r="G1999" t="str">
            <v>RAW</v>
          </cell>
          <cell r="H1999" t="str">
            <v>RD Deviation</v>
          </cell>
          <cell r="I1999" t="str">
            <v>0.027</v>
          </cell>
        </row>
        <row r="2000">
          <cell r="A2000">
            <v>713725</v>
          </cell>
          <cell r="G2000" t="str">
            <v>RAW</v>
          </cell>
          <cell r="H2000" t="str">
            <v>Relative Density (air-dry)</v>
          </cell>
          <cell r="I2000" t="str">
            <v>2.488</v>
          </cell>
        </row>
        <row r="2001">
          <cell r="A2001">
            <v>713725</v>
          </cell>
          <cell r="G2001" t="str">
            <v>RAW</v>
          </cell>
          <cell r="H2001" t="str">
            <v>Primary Moisture</v>
          </cell>
          <cell r="I2001" t="str">
            <v>3.74</v>
          </cell>
        </row>
        <row r="2002">
          <cell r="A2002">
            <v>713725</v>
          </cell>
          <cell r="G2002" t="str">
            <v>RAW</v>
          </cell>
          <cell r="H2002" t="str">
            <v>Relative Density (dry)</v>
          </cell>
          <cell r="I2002" t="str">
            <v>2.677</v>
          </cell>
        </row>
        <row r="2003">
          <cell r="A2003">
            <v>713725</v>
          </cell>
          <cell r="G2003" t="str">
            <v>RAW</v>
          </cell>
          <cell r="H2003" t="str">
            <v>Bottle Number</v>
          </cell>
          <cell r="I2003" t="str">
            <v>22</v>
          </cell>
        </row>
        <row r="2004">
          <cell r="A2004">
            <v>713725</v>
          </cell>
          <cell r="G2004" t="str">
            <v>RAW</v>
          </cell>
          <cell r="H2004" t="str">
            <v>Bottle Number</v>
          </cell>
          <cell r="I2004" t="str">
            <v>26</v>
          </cell>
        </row>
        <row r="2005">
          <cell r="A2005">
            <v>713725</v>
          </cell>
          <cell r="G2005" t="str">
            <v>RAW</v>
          </cell>
          <cell r="H2005" t="str">
            <v>Bottle Wt</v>
          </cell>
          <cell r="I2005" t="str">
            <v>83.9220</v>
          </cell>
        </row>
        <row r="2006">
          <cell r="A2006">
            <v>713725</v>
          </cell>
          <cell r="G2006" t="str">
            <v>RAW</v>
          </cell>
          <cell r="H2006" t="str">
            <v>Bottle Wt</v>
          </cell>
          <cell r="I2006" t="str">
            <v>85.6275</v>
          </cell>
        </row>
        <row r="2007">
          <cell r="A2007">
            <v>713725</v>
          </cell>
          <cell r="G2007" t="str">
            <v>RAW</v>
          </cell>
          <cell r="H2007" t="str">
            <v>Sample Weight</v>
          </cell>
          <cell r="I2007" t="str">
            <v>2.0025</v>
          </cell>
        </row>
        <row r="2008">
          <cell r="A2008">
            <v>713725</v>
          </cell>
          <cell r="G2008" t="str">
            <v>RAW</v>
          </cell>
          <cell r="H2008" t="str">
            <v>Sample Weight</v>
          </cell>
          <cell r="I2008" t="str">
            <v>2.0038</v>
          </cell>
        </row>
        <row r="2009">
          <cell r="A2009">
            <v>713725</v>
          </cell>
          <cell r="G2009" t="str">
            <v>RAW</v>
          </cell>
          <cell r="H2009" t="str">
            <v>Date Analysed</v>
          </cell>
          <cell r="I2009" t="str">
            <v>02/08/2011 11:16:00 PM</v>
          </cell>
        </row>
        <row r="2010">
          <cell r="A2010">
            <v>713725</v>
          </cell>
          <cell r="G2010" t="str">
            <v>RAW</v>
          </cell>
          <cell r="H2010" t="str">
            <v>Date Analysed</v>
          </cell>
          <cell r="I2010" t="str">
            <v>02/08/2011 11:17:00 PM</v>
          </cell>
        </row>
        <row r="2011">
          <cell r="A2011">
            <v>713725</v>
          </cell>
          <cell r="G2011" t="str">
            <v>RAW</v>
          </cell>
          <cell r="H2011" t="str">
            <v>Associated Moisture</v>
          </cell>
          <cell r="I2011" t="str">
            <v>3.71</v>
          </cell>
        </row>
        <row r="2012">
          <cell r="A2012">
            <v>713725</v>
          </cell>
          <cell r="G2012" t="str">
            <v>RAW</v>
          </cell>
          <cell r="H2012" t="str">
            <v>Associated Moisture</v>
          </cell>
          <cell r="I2012" t="str">
            <v>3.71</v>
          </cell>
        </row>
        <row r="2013">
          <cell r="A2013">
            <v>713725</v>
          </cell>
          <cell r="G2013" t="str">
            <v>RAW</v>
          </cell>
          <cell r="H2013" t="str">
            <v>Final Bottle</v>
          </cell>
          <cell r="I2013" t="str">
            <v>85.1246</v>
          </cell>
        </row>
        <row r="2014">
          <cell r="A2014">
            <v>713725</v>
          </cell>
          <cell r="G2014" t="str">
            <v>RAW</v>
          </cell>
          <cell r="H2014" t="str">
            <v>Final Bottle</v>
          </cell>
          <cell r="I2014" t="str">
            <v>86.8220</v>
          </cell>
        </row>
        <row r="2015">
          <cell r="A2015">
            <v>713725</v>
          </cell>
          <cell r="G2015" t="str">
            <v>RAW</v>
          </cell>
          <cell r="H2015" t="str">
            <v>RD Raw</v>
          </cell>
          <cell r="I2015" t="str">
            <v>2.503</v>
          </cell>
        </row>
        <row r="2016">
          <cell r="A2016">
            <v>713725</v>
          </cell>
          <cell r="G2016" t="str">
            <v>RAW</v>
          </cell>
          <cell r="H2016" t="str">
            <v>RD Raw</v>
          </cell>
          <cell r="I2016" t="str">
            <v>2.476</v>
          </cell>
        </row>
        <row r="2017">
          <cell r="A2017">
            <v>713725</v>
          </cell>
          <cell r="G2017" t="str">
            <v>RAW</v>
          </cell>
          <cell r="H2017" t="str">
            <v>RD Individuals</v>
          </cell>
          <cell r="I2017" t="str">
            <v>2.502</v>
          </cell>
        </row>
        <row r="2018">
          <cell r="A2018">
            <v>713725</v>
          </cell>
          <cell r="G2018" t="str">
            <v>RAW</v>
          </cell>
          <cell r="H2018" t="str">
            <v>RD Individuals</v>
          </cell>
          <cell r="I2018" t="str">
            <v>2.475</v>
          </cell>
        </row>
        <row r="2019">
          <cell r="A2019">
            <v>713725</v>
          </cell>
          <cell r="G2019" t="str">
            <v>RAW</v>
          </cell>
          <cell r="H2019" t="str">
            <v>Replicates Required</v>
          </cell>
          <cell r="I2019" t="str">
            <v>2</v>
          </cell>
        </row>
        <row r="2020">
          <cell r="A2020">
            <v>713725</v>
          </cell>
          <cell r="G2020" t="str">
            <v>RAW</v>
          </cell>
          <cell r="H2020" t="str">
            <v>RD Deviation</v>
          </cell>
        </row>
        <row r="2021">
          <cell r="A2021">
            <v>713725</v>
          </cell>
          <cell r="G2021" t="str">
            <v>RAW</v>
          </cell>
          <cell r="H2021" t="str">
            <v>Relative Density (air-dry)</v>
          </cell>
        </row>
        <row r="2022">
          <cell r="A2022">
            <v>713725</v>
          </cell>
          <cell r="G2022" t="str">
            <v>RAW</v>
          </cell>
          <cell r="H2022" t="str">
            <v>Primary Moisture</v>
          </cell>
          <cell r="I2022" t="str">
            <v>3.74</v>
          </cell>
        </row>
        <row r="2023">
          <cell r="A2023">
            <v>713725</v>
          </cell>
          <cell r="G2023" t="str">
            <v>RAW</v>
          </cell>
          <cell r="H2023" t="str">
            <v>Relative Density (dry)</v>
          </cell>
          <cell r="I2023" t="str">
            <v>2.677</v>
          </cell>
        </row>
        <row r="2024">
          <cell r="A2024">
            <v>713725</v>
          </cell>
          <cell r="G2024" t="str">
            <v>RAW</v>
          </cell>
          <cell r="H2024" t="str">
            <v>Bottle Number</v>
          </cell>
          <cell r="I2024" t="str">
            <v>86</v>
          </cell>
        </row>
        <row r="2025">
          <cell r="A2025">
            <v>713725</v>
          </cell>
          <cell r="G2025" t="str">
            <v>RAW</v>
          </cell>
          <cell r="H2025" t="str">
            <v>Bottle Number</v>
          </cell>
          <cell r="I2025" t="str">
            <v>14</v>
          </cell>
        </row>
        <row r="2026">
          <cell r="A2026">
            <v>713725</v>
          </cell>
          <cell r="G2026" t="str">
            <v>RAW</v>
          </cell>
          <cell r="H2026" t="str">
            <v>Bottle Wt</v>
          </cell>
          <cell r="I2026" t="str">
            <v>84.7146</v>
          </cell>
        </row>
        <row r="2027">
          <cell r="A2027">
            <v>713725</v>
          </cell>
          <cell r="G2027" t="str">
            <v>RAW</v>
          </cell>
          <cell r="H2027" t="str">
            <v>Bottle Wt</v>
          </cell>
          <cell r="I2027" t="str">
            <v>85.4773</v>
          </cell>
        </row>
        <row r="2028">
          <cell r="A2028">
            <v>713725</v>
          </cell>
          <cell r="G2028" t="str">
            <v>RAW</v>
          </cell>
          <cell r="H2028" t="str">
            <v>Sample Weight</v>
          </cell>
          <cell r="I2028" t="str">
            <v>2.0023</v>
          </cell>
        </row>
        <row r="2029">
          <cell r="A2029">
            <v>713725</v>
          </cell>
          <cell r="G2029" t="str">
            <v>RAW</v>
          </cell>
          <cell r="H2029" t="str">
            <v>Sample Weight</v>
          </cell>
          <cell r="I2029" t="str">
            <v>2.0044</v>
          </cell>
        </row>
        <row r="2030">
          <cell r="A2030">
            <v>713725</v>
          </cell>
          <cell r="G2030" t="str">
            <v>RAW</v>
          </cell>
          <cell r="H2030" t="str">
            <v>Date Analysed</v>
          </cell>
          <cell r="I2030" t="str">
            <v>03/08/2011 11:58:00 PM</v>
          </cell>
        </row>
        <row r="2031">
          <cell r="A2031">
            <v>713725</v>
          </cell>
          <cell r="G2031" t="str">
            <v>RAW</v>
          </cell>
          <cell r="H2031" t="str">
            <v>Date Analysed</v>
          </cell>
          <cell r="I2031" t="str">
            <v>03/08/2011 11:59:00 PM</v>
          </cell>
        </row>
        <row r="2032">
          <cell r="A2032">
            <v>713725</v>
          </cell>
          <cell r="G2032" t="str">
            <v>RAW</v>
          </cell>
          <cell r="H2032" t="str">
            <v>Final Bottle</v>
          </cell>
          <cell r="I2032" t="str">
            <v>85.9209</v>
          </cell>
        </row>
        <row r="2033">
          <cell r="A2033">
            <v>713725</v>
          </cell>
          <cell r="G2033" t="str">
            <v>RAW</v>
          </cell>
          <cell r="H2033" t="str">
            <v>Final Bottle</v>
          </cell>
          <cell r="I2033" t="str">
            <v>86.6830</v>
          </cell>
        </row>
        <row r="2034">
          <cell r="A2034">
            <v>713725</v>
          </cell>
          <cell r="G2034" t="str">
            <v>RAW</v>
          </cell>
          <cell r="H2034" t="str">
            <v>RD Raw</v>
          </cell>
          <cell r="I2034" t="str">
            <v>2.515</v>
          </cell>
        </row>
        <row r="2035">
          <cell r="A2035">
            <v>713725</v>
          </cell>
          <cell r="G2035" t="str">
            <v>RAW</v>
          </cell>
          <cell r="H2035" t="str">
            <v>RD Raw</v>
          </cell>
          <cell r="I2035" t="str">
            <v>2.510</v>
          </cell>
        </row>
        <row r="2036">
          <cell r="A2036">
            <v>713725</v>
          </cell>
          <cell r="G2036" t="str">
            <v>DIVIDE</v>
          </cell>
          <cell r="H2036" t="str">
            <v>Initial Mass</v>
          </cell>
          <cell r="I2036" t="str">
            <v>731</v>
          </cell>
        </row>
        <row r="2037">
          <cell r="A2037">
            <v>713725</v>
          </cell>
          <cell r="G2037" t="str">
            <v>DIVIDE</v>
          </cell>
          <cell r="H2037" t="str">
            <v>Date Analysed</v>
          </cell>
        </row>
        <row r="2038">
          <cell r="A2038">
            <v>713725</v>
          </cell>
          <cell r="G2038" t="str">
            <v>DIVIDE</v>
          </cell>
          <cell r="H2038" t="str">
            <v>Initial Mass</v>
          </cell>
        </row>
        <row r="2039">
          <cell r="A2039">
            <v>713725</v>
          </cell>
          <cell r="G2039" t="str">
            <v>DIVIDE</v>
          </cell>
          <cell r="H2039" t="str">
            <v>Sum Mass</v>
          </cell>
        </row>
        <row r="2040">
          <cell r="A2040">
            <v>713725</v>
          </cell>
          <cell r="G2040" t="str">
            <v>DIVIDE</v>
          </cell>
          <cell r="H2040" t="str">
            <v>Final Mass</v>
          </cell>
        </row>
        <row r="2041">
          <cell r="A2041">
            <v>713725</v>
          </cell>
          <cell r="G2041" t="str">
            <v>DIVIDE</v>
          </cell>
          <cell r="H2041" t="str">
            <v>+0.500 mm</v>
          </cell>
        </row>
        <row r="2042">
          <cell r="A2042">
            <v>713725</v>
          </cell>
          <cell r="G2042" t="str">
            <v>DIVIDE</v>
          </cell>
          <cell r="H2042" t="str">
            <v>+0.00 mm</v>
          </cell>
        </row>
        <row r="2043">
          <cell r="A2043">
            <v>713725</v>
          </cell>
          <cell r="G2043" t="str">
            <v>DIVIDE</v>
          </cell>
          <cell r="H2043" t="str">
            <v>+0.500mm Mass%</v>
          </cell>
        </row>
        <row r="2044">
          <cell r="A2044">
            <v>713725</v>
          </cell>
          <cell r="G2044" t="str">
            <v>DIVIDE</v>
          </cell>
          <cell r="H2044" t="str">
            <v>+0.00mm Mass%</v>
          </cell>
        </row>
        <row r="2045">
          <cell r="A2045">
            <v>713725</v>
          </cell>
          <cell r="G2045" t="str">
            <v>SIZE_FRACT</v>
          </cell>
          <cell r="H2045" t="str">
            <v>Replicates Required</v>
          </cell>
        </row>
        <row r="2046">
          <cell r="A2046">
            <v>713725</v>
          </cell>
          <cell r="G2046" t="str">
            <v>SIZE_FRACT</v>
          </cell>
          <cell r="H2046" t="str">
            <v>Ash Deviation</v>
          </cell>
        </row>
        <row r="2047">
          <cell r="A2047">
            <v>713725</v>
          </cell>
          <cell r="G2047" t="str">
            <v>SIZE_FRACT</v>
          </cell>
          <cell r="H2047" t="str">
            <v>Ash (air-dry)</v>
          </cell>
        </row>
        <row r="2048">
          <cell r="A2048">
            <v>777503</v>
          </cell>
          <cell r="G2048" t="str">
            <v>CLEAN_EXT</v>
          </cell>
          <cell r="H2048" t="str">
            <v>Replicates Required</v>
          </cell>
          <cell r="I2048" t="str">
            <v>2</v>
          </cell>
        </row>
        <row r="2049">
          <cell r="A2049">
            <v>777503</v>
          </cell>
          <cell r="G2049" t="str">
            <v>CLEAN_EXT</v>
          </cell>
          <cell r="H2049" t="str">
            <v>Ash Deviation</v>
          </cell>
          <cell r="I2049" t="str">
            <v>0.028</v>
          </cell>
        </row>
        <row r="2050">
          <cell r="A2050">
            <v>777503</v>
          </cell>
          <cell r="G2050" t="str">
            <v>CLEAN_EXT</v>
          </cell>
          <cell r="H2050" t="str">
            <v>Ash (air-dry)</v>
          </cell>
          <cell r="I2050" t="str">
            <v>10.38</v>
          </cell>
        </row>
        <row r="2051">
          <cell r="A2051">
            <v>777503</v>
          </cell>
          <cell r="G2051" t="str">
            <v>CLEAN_EXT</v>
          </cell>
          <cell r="H2051" t="str">
            <v>Primary Moisture</v>
          </cell>
          <cell r="I2051" t="str">
            <v>7.20</v>
          </cell>
        </row>
        <row r="2052">
          <cell r="A2052">
            <v>777503</v>
          </cell>
          <cell r="G2052" t="str">
            <v>CLEAN_EXT</v>
          </cell>
          <cell r="H2052" t="str">
            <v>Date Analysed</v>
          </cell>
          <cell r="I2052" t="str">
            <v>04/11/2011 08:06:00 AM</v>
          </cell>
        </row>
        <row r="2053">
          <cell r="A2053">
            <v>777503</v>
          </cell>
          <cell r="G2053" t="str">
            <v>CLEAN_EXT</v>
          </cell>
          <cell r="H2053" t="str">
            <v>Date Analysed</v>
          </cell>
          <cell r="I2053" t="str">
            <v>04/11/2011 08:06:00 AM</v>
          </cell>
        </row>
        <row r="2054">
          <cell r="A2054">
            <v>777503</v>
          </cell>
          <cell r="G2054" t="str">
            <v>CLEAN_EXT</v>
          </cell>
          <cell r="H2054" t="str">
            <v>Ash raw</v>
          </cell>
          <cell r="I2054" t="str">
            <v>10.368</v>
          </cell>
        </row>
        <row r="2055">
          <cell r="A2055">
            <v>777503</v>
          </cell>
          <cell r="G2055" t="str">
            <v>CLEAN_EXT</v>
          </cell>
          <cell r="H2055" t="str">
            <v>Ash raw</v>
          </cell>
          <cell r="I2055" t="str">
            <v>10.396</v>
          </cell>
        </row>
        <row r="2056">
          <cell r="A2056">
            <v>777503</v>
          </cell>
          <cell r="G2056" t="str">
            <v>CLEAN_EXT</v>
          </cell>
          <cell r="H2056" t="str">
            <v>Ash Individuals</v>
          </cell>
          <cell r="I2056" t="str">
            <v>10.368</v>
          </cell>
        </row>
        <row r="2057">
          <cell r="A2057">
            <v>777503</v>
          </cell>
          <cell r="G2057" t="str">
            <v>CLEAN_EXT</v>
          </cell>
          <cell r="H2057" t="str">
            <v>Ash Individuals</v>
          </cell>
          <cell r="I2057" t="str">
            <v>10.396</v>
          </cell>
        </row>
        <row r="2058">
          <cell r="A2058">
            <v>777503</v>
          </cell>
          <cell r="G2058" t="str">
            <v>CLEAN_EXT</v>
          </cell>
          <cell r="H2058" t="str">
            <v>Associated Moisture</v>
          </cell>
          <cell r="I2058" t="str">
            <v>7.20</v>
          </cell>
        </row>
        <row r="2059">
          <cell r="A2059">
            <v>777503</v>
          </cell>
          <cell r="G2059" t="str">
            <v>CLEAN_EXT</v>
          </cell>
          <cell r="H2059" t="str">
            <v>Associated Moisture</v>
          </cell>
          <cell r="I2059" t="str">
            <v>7.20</v>
          </cell>
        </row>
        <row r="2060">
          <cell r="A2060">
            <v>777503</v>
          </cell>
          <cell r="G2060" t="str">
            <v>CLEAN_EXT</v>
          </cell>
          <cell r="H2060" t="str">
            <v>Replicates Required</v>
          </cell>
          <cell r="I2060" t="str">
            <v>2</v>
          </cell>
        </row>
        <row r="2061">
          <cell r="A2061">
            <v>777503</v>
          </cell>
          <cell r="G2061" t="str">
            <v>CLEAN_EXT</v>
          </cell>
          <cell r="H2061" t="str">
            <v>Moisture Deviation</v>
          </cell>
          <cell r="I2061" t="str">
            <v>0.040</v>
          </cell>
        </row>
        <row r="2062">
          <cell r="A2062">
            <v>777503</v>
          </cell>
          <cell r="G2062" t="str">
            <v>CLEAN_EXT</v>
          </cell>
          <cell r="H2062" t="str">
            <v>Moisture (air-dry)</v>
          </cell>
          <cell r="I2062" t="str">
            <v>7.31</v>
          </cell>
        </row>
        <row r="2063">
          <cell r="A2063">
            <v>777503</v>
          </cell>
          <cell r="G2063" t="str">
            <v>CLEAN_EXT</v>
          </cell>
          <cell r="H2063" t="str">
            <v>Date Analysed</v>
          </cell>
          <cell r="I2063" t="str">
            <v>04/11/2011 07:19:00 AM</v>
          </cell>
        </row>
        <row r="2064">
          <cell r="A2064">
            <v>777503</v>
          </cell>
          <cell r="G2064" t="str">
            <v>CLEAN_EXT</v>
          </cell>
          <cell r="H2064" t="str">
            <v>Date Analysed</v>
          </cell>
          <cell r="I2064" t="str">
            <v>04/11/2011 07:21:00 AM</v>
          </cell>
        </row>
        <row r="2065">
          <cell r="A2065">
            <v>777503</v>
          </cell>
          <cell r="G2065" t="str">
            <v>CLEAN_EXT</v>
          </cell>
          <cell r="H2065" t="str">
            <v>Moisture Individual</v>
          </cell>
          <cell r="I2065" t="str">
            <v>7.33</v>
          </cell>
        </row>
        <row r="2066">
          <cell r="A2066">
            <v>777503</v>
          </cell>
          <cell r="G2066" t="str">
            <v>CLEAN_EXT</v>
          </cell>
          <cell r="H2066" t="str">
            <v>Moisture Individual</v>
          </cell>
          <cell r="I2066" t="str">
            <v>7.29</v>
          </cell>
        </row>
        <row r="2067">
          <cell r="A2067">
            <v>777503</v>
          </cell>
          <cell r="G2067" t="str">
            <v>CLEAN_EXT</v>
          </cell>
          <cell r="H2067" t="str">
            <v>Date Analysed</v>
          </cell>
        </row>
        <row r="2068">
          <cell r="A2068">
            <v>777503</v>
          </cell>
          <cell r="G2068" t="str">
            <v>CLEAN_EXT</v>
          </cell>
          <cell r="H2068" t="str">
            <v>Date Analysed</v>
          </cell>
        </row>
        <row r="2069">
          <cell r="A2069">
            <v>777503</v>
          </cell>
          <cell r="G2069" t="str">
            <v>CLEAN_EXT</v>
          </cell>
          <cell r="H2069" t="str">
            <v>Moisture Individual</v>
          </cell>
        </row>
        <row r="2070">
          <cell r="A2070">
            <v>777503</v>
          </cell>
          <cell r="G2070" t="str">
            <v>CLEAN_EXT</v>
          </cell>
          <cell r="H2070" t="str">
            <v>Moisture Individual</v>
          </cell>
        </row>
        <row r="2071">
          <cell r="A2071">
            <v>777503</v>
          </cell>
          <cell r="G2071" t="str">
            <v>CLEAN_EXT</v>
          </cell>
          <cell r="H2071" t="str">
            <v>Replicates Required</v>
          </cell>
          <cell r="I2071" t="str">
            <v>2</v>
          </cell>
        </row>
        <row r="2072">
          <cell r="A2072">
            <v>777503</v>
          </cell>
          <cell r="G2072" t="str">
            <v>CLEAN_EXT</v>
          </cell>
          <cell r="H2072" t="str">
            <v>Volatile Deviation</v>
          </cell>
          <cell r="I2072" t="str">
            <v>0.12</v>
          </cell>
        </row>
        <row r="2073">
          <cell r="A2073">
            <v>777503</v>
          </cell>
          <cell r="G2073" t="str">
            <v>CLEAN_EXT</v>
          </cell>
          <cell r="H2073" t="str">
            <v>Volatile Matter (air-dry)</v>
          </cell>
          <cell r="I2073" t="str">
            <v>31.55</v>
          </cell>
        </row>
        <row r="2074">
          <cell r="A2074">
            <v>777503</v>
          </cell>
          <cell r="G2074" t="str">
            <v>CLEAN_EXT</v>
          </cell>
          <cell r="H2074" t="str">
            <v>Primary Moisture</v>
          </cell>
          <cell r="I2074" t="str">
            <v>7.31</v>
          </cell>
        </row>
        <row r="2075">
          <cell r="A2075">
            <v>777503</v>
          </cell>
          <cell r="G2075" t="str">
            <v>CLEAN_EXT</v>
          </cell>
          <cell r="H2075" t="str">
            <v>CrucSpleBefore</v>
          </cell>
          <cell r="I2075" t="str">
            <v>14.1967</v>
          </cell>
        </row>
        <row r="2076">
          <cell r="A2076">
            <v>777503</v>
          </cell>
          <cell r="G2076" t="str">
            <v>CLEAN_EXT</v>
          </cell>
          <cell r="H2076" t="str">
            <v>CrucSpleBefore</v>
          </cell>
          <cell r="I2076" t="str">
            <v>13.8232</v>
          </cell>
        </row>
        <row r="2077">
          <cell r="A2077">
            <v>777503</v>
          </cell>
          <cell r="G2077" t="str">
            <v>CLEAN_EXT</v>
          </cell>
          <cell r="H2077" t="str">
            <v>Associated Moisture</v>
          </cell>
          <cell r="I2077" t="str">
            <v>7.31</v>
          </cell>
        </row>
        <row r="2078">
          <cell r="A2078">
            <v>777503</v>
          </cell>
          <cell r="G2078" t="str">
            <v>CLEAN_EXT</v>
          </cell>
          <cell r="H2078" t="str">
            <v>Associated Moisture</v>
          </cell>
          <cell r="I2078" t="str">
            <v>7.31</v>
          </cell>
        </row>
        <row r="2079">
          <cell r="A2079">
            <v>777503</v>
          </cell>
          <cell r="G2079" t="str">
            <v>CLEAN_EXT</v>
          </cell>
          <cell r="H2079" t="str">
            <v>Date Analysed</v>
          </cell>
          <cell r="I2079" t="str">
            <v>04/11/2011 04:33:00 PM</v>
          </cell>
        </row>
        <row r="2080">
          <cell r="A2080">
            <v>777503</v>
          </cell>
          <cell r="G2080" t="str">
            <v>CLEAN_EXT</v>
          </cell>
          <cell r="H2080" t="str">
            <v>Date Analysed</v>
          </cell>
          <cell r="I2080" t="str">
            <v>04/11/2011 04:34:00 PM</v>
          </cell>
        </row>
        <row r="2081">
          <cell r="A2081">
            <v>777503</v>
          </cell>
          <cell r="G2081" t="str">
            <v>CLEAN_EXT</v>
          </cell>
          <cell r="H2081" t="str">
            <v>Ignition Loss</v>
          </cell>
          <cell r="I2081" t="str">
            <v>38.80</v>
          </cell>
        </row>
        <row r="2082">
          <cell r="A2082">
            <v>777503</v>
          </cell>
          <cell r="G2082" t="str">
            <v>CLEAN_EXT</v>
          </cell>
          <cell r="H2082" t="str">
            <v>Ignition Loss</v>
          </cell>
          <cell r="I2082" t="str">
            <v>38.92</v>
          </cell>
        </row>
        <row r="2083">
          <cell r="A2083">
            <v>777503</v>
          </cell>
          <cell r="G2083" t="str">
            <v>CLEAN_EXT</v>
          </cell>
          <cell r="H2083" t="str">
            <v>Volatile raw air dry</v>
          </cell>
          <cell r="I2083" t="str">
            <v>31.49</v>
          </cell>
        </row>
        <row r="2084">
          <cell r="A2084">
            <v>777503</v>
          </cell>
          <cell r="G2084" t="str">
            <v>CLEAN_EXT</v>
          </cell>
          <cell r="H2084" t="str">
            <v>Volatile raw air dry</v>
          </cell>
          <cell r="I2084" t="str">
            <v>31.61</v>
          </cell>
        </row>
        <row r="2085">
          <cell r="A2085">
            <v>777503</v>
          </cell>
          <cell r="G2085" t="str">
            <v>CLEAN_EXT</v>
          </cell>
          <cell r="H2085" t="str">
            <v>Volatile Individual</v>
          </cell>
          <cell r="I2085" t="str">
            <v>31.490</v>
          </cell>
        </row>
        <row r="2086">
          <cell r="A2086">
            <v>777503</v>
          </cell>
          <cell r="G2086" t="str">
            <v>CLEAN_EXT</v>
          </cell>
          <cell r="H2086" t="str">
            <v>Volatile Individual</v>
          </cell>
          <cell r="I2086" t="str">
            <v>31.610</v>
          </cell>
        </row>
        <row r="2087">
          <cell r="A2087">
            <v>777503</v>
          </cell>
          <cell r="G2087" t="str">
            <v>CLEAN_EXT</v>
          </cell>
          <cell r="H2087" t="str">
            <v>Ignition Loss av</v>
          </cell>
          <cell r="I2087" t="str">
            <v>38.86</v>
          </cell>
        </row>
        <row r="2088">
          <cell r="A2088">
            <v>777503</v>
          </cell>
          <cell r="G2088" t="str">
            <v>CLEAN_EXT</v>
          </cell>
          <cell r="H2088" t="str">
            <v>Replicates Required</v>
          </cell>
        </row>
        <row r="2089">
          <cell r="A2089">
            <v>777503</v>
          </cell>
          <cell r="G2089" t="str">
            <v>CLEAN_EXT</v>
          </cell>
          <cell r="H2089" t="str">
            <v>Sulphur Deviation</v>
          </cell>
          <cell r="I2089" t="str">
            <v>0.010</v>
          </cell>
        </row>
        <row r="2090">
          <cell r="A2090">
            <v>777503</v>
          </cell>
          <cell r="G2090" t="str">
            <v>CLEAN_EXT</v>
          </cell>
          <cell r="H2090" t="str">
            <v>Total Sulfur (air-dry)</v>
          </cell>
          <cell r="I2090" t="str">
            <v>0.349</v>
          </cell>
        </row>
        <row r="2091">
          <cell r="A2091">
            <v>777503</v>
          </cell>
          <cell r="G2091" t="str">
            <v>CLEAN_EXT</v>
          </cell>
          <cell r="H2091" t="str">
            <v>Primary Moisture</v>
          </cell>
          <cell r="I2091" t="str">
            <v>7.31</v>
          </cell>
        </row>
        <row r="2092">
          <cell r="A2092">
            <v>777503</v>
          </cell>
          <cell r="G2092" t="str">
            <v>CLEAN_EXT</v>
          </cell>
          <cell r="H2092" t="str">
            <v>Replicates Required</v>
          </cell>
        </row>
        <row r="2093">
          <cell r="A2093">
            <v>777503</v>
          </cell>
          <cell r="G2093" t="str">
            <v>CLEAN_EXT</v>
          </cell>
          <cell r="H2093" t="str">
            <v>Total Sulphur raw</v>
          </cell>
        </row>
        <row r="2094">
          <cell r="A2094">
            <v>777503</v>
          </cell>
          <cell r="G2094" t="str">
            <v>CLEAN_EXT</v>
          </cell>
          <cell r="H2094" t="str">
            <v>Total Sulphur raw</v>
          </cell>
        </row>
        <row r="2095">
          <cell r="A2095">
            <v>777503</v>
          </cell>
          <cell r="G2095" t="str">
            <v>CLEAN_EXT</v>
          </cell>
          <cell r="H2095" t="str">
            <v>Date Analysed</v>
          </cell>
        </row>
        <row r="2096">
          <cell r="A2096">
            <v>777503</v>
          </cell>
          <cell r="G2096" t="str">
            <v>CLEAN_EXT</v>
          </cell>
          <cell r="H2096" t="str">
            <v>Date Analysed</v>
          </cell>
        </row>
        <row r="2097">
          <cell r="A2097">
            <v>777503</v>
          </cell>
          <cell r="G2097" t="str">
            <v>CLEAN_EXT</v>
          </cell>
          <cell r="H2097" t="str">
            <v>Replicates Required</v>
          </cell>
          <cell r="I2097" t="str">
            <v>2</v>
          </cell>
        </row>
        <row r="2098">
          <cell r="A2098">
            <v>777503</v>
          </cell>
          <cell r="G2098" t="str">
            <v>CLEAN_EXT</v>
          </cell>
          <cell r="H2098" t="str">
            <v>Replicates Required</v>
          </cell>
          <cell r="I2098" t="str">
            <v>2</v>
          </cell>
        </row>
        <row r="2099">
          <cell r="A2099">
            <v>777503</v>
          </cell>
          <cell r="G2099" t="str">
            <v>CLEAN_EXT</v>
          </cell>
          <cell r="H2099" t="str">
            <v>Total Sulphur raw</v>
          </cell>
          <cell r="I2099" t="str">
            <v>0.34398</v>
          </cell>
        </row>
        <row r="2100">
          <cell r="A2100">
            <v>777503</v>
          </cell>
          <cell r="G2100" t="str">
            <v>CLEAN_EXT</v>
          </cell>
          <cell r="H2100" t="str">
            <v>Total Sulphur raw</v>
          </cell>
          <cell r="I2100" t="str">
            <v>0.35371</v>
          </cell>
        </row>
        <row r="2101">
          <cell r="A2101">
            <v>777503</v>
          </cell>
          <cell r="G2101" t="str">
            <v>CLEAN_EXT</v>
          </cell>
          <cell r="H2101" t="str">
            <v>Date Analysed</v>
          </cell>
          <cell r="I2101" t="str">
            <v>3/11/2011 8:24:15 AM</v>
          </cell>
        </row>
        <row r="2102">
          <cell r="A2102">
            <v>777503</v>
          </cell>
          <cell r="G2102" t="str">
            <v>CLEAN_EXT</v>
          </cell>
          <cell r="H2102" t="str">
            <v>Date Analysed</v>
          </cell>
          <cell r="I2102" t="str">
            <v>3/11/2011 8:26:11 AM</v>
          </cell>
        </row>
        <row r="2103">
          <cell r="A2103">
            <v>777503</v>
          </cell>
          <cell r="G2103" t="str">
            <v>CLEAN_EXT</v>
          </cell>
          <cell r="H2103" t="str">
            <v>Total Sulfur Individual</v>
          </cell>
          <cell r="I2103" t="str">
            <v>0.344</v>
          </cell>
        </row>
        <row r="2104">
          <cell r="A2104">
            <v>777503</v>
          </cell>
          <cell r="G2104" t="str">
            <v>CLEAN_EXT</v>
          </cell>
          <cell r="H2104" t="str">
            <v>Total Sulfur Individual</v>
          </cell>
          <cell r="I2104" t="str">
            <v>0.354</v>
          </cell>
        </row>
        <row r="2105">
          <cell r="A2105">
            <v>777503</v>
          </cell>
          <cell r="G2105" t="str">
            <v>CLEAN_EXT</v>
          </cell>
          <cell r="H2105" t="str">
            <v>Associated Moisture</v>
          </cell>
          <cell r="I2105" t="str">
            <v>7.31</v>
          </cell>
        </row>
        <row r="2106">
          <cell r="A2106">
            <v>777503</v>
          </cell>
          <cell r="G2106" t="str">
            <v>CLEAN_EXT</v>
          </cell>
          <cell r="H2106" t="str">
            <v>Associated Moisture</v>
          </cell>
          <cell r="I2106" t="str">
            <v>7.31</v>
          </cell>
        </row>
        <row r="2107">
          <cell r="A2107">
            <v>777503</v>
          </cell>
          <cell r="G2107" t="str">
            <v>CLEAN_EXT</v>
          </cell>
          <cell r="H2107" t="str">
            <v>Replicates Required</v>
          </cell>
          <cell r="I2107" t="str">
            <v>1</v>
          </cell>
        </row>
        <row r="2108">
          <cell r="A2108">
            <v>777503</v>
          </cell>
          <cell r="G2108" t="str">
            <v>CLEAN_EXT</v>
          </cell>
          <cell r="H2108" t="str">
            <v>CV Deviation</v>
          </cell>
          <cell r="I2108" t="str">
            <v>0.000</v>
          </cell>
        </row>
        <row r="2109">
          <cell r="A2109">
            <v>777503</v>
          </cell>
          <cell r="G2109" t="str">
            <v>CLEAN_EXT</v>
          </cell>
          <cell r="H2109" t="str">
            <v>Calorific Value MJ/kg (air-dry)</v>
          </cell>
          <cell r="I2109" t="str">
            <v>26.492</v>
          </cell>
        </row>
        <row r="2110">
          <cell r="A2110">
            <v>777503</v>
          </cell>
          <cell r="G2110" t="str">
            <v>CLEAN_EXT</v>
          </cell>
          <cell r="H2110" t="str">
            <v>Calorific Value kcal/kg (air-dry)</v>
          </cell>
          <cell r="I2110" t="str">
            <v>6328</v>
          </cell>
        </row>
        <row r="2111">
          <cell r="A2111">
            <v>777503</v>
          </cell>
          <cell r="G2111" t="str">
            <v>CLEAN_EXT</v>
          </cell>
          <cell r="H2111" t="str">
            <v>Primary Moisture</v>
          </cell>
          <cell r="I2111" t="str">
            <v>7.31</v>
          </cell>
        </row>
        <row r="2112">
          <cell r="A2112">
            <v>777503</v>
          </cell>
          <cell r="G2112" t="str">
            <v>CLEAN_EXT</v>
          </cell>
          <cell r="H2112" t="str">
            <v>Total Sulphur Air Dry</v>
          </cell>
          <cell r="I2112" t="str">
            <v>0.349</v>
          </cell>
        </row>
        <row r="2113">
          <cell r="A2113">
            <v>777503</v>
          </cell>
          <cell r="G2113" t="str">
            <v>CLEAN_EXT</v>
          </cell>
          <cell r="H2113" t="str">
            <v>CV Result from calorimeter</v>
          </cell>
          <cell r="I2113" t="str">
            <v>26.5854</v>
          </cell>
        </row>
        <row r="2114">
          <cell r="A2114">
            <v>777503</v>
          </cell>
          <cell r="G2114" t="str">
            <v>CLEAN_EXT</v>
          </cell>
          <cell r="H2114" t="str">
            <v>Date Analysed</v>
          </cell>
          <cell r="I2114" t="str">
            <v>08/11/2011 02:22:00 PM</v>
          </cell>
        </row>
        <row r="2115">
          <cell r="A2115">
            <v>777503</v>
          </cell>
          <cell r="G2115" t="str">
            <v>CLEAN_EXT</v>
          </cell>
          <cell r="H2115" t="str">
            <v>CV Result TS corrected</v>
          </cell>
          <cell r="I2115" t="str">
            <v>26.552245</v>
          </cell>
        </row>
        <row r="2116">
          <cell r="A2116">
            <v>777503</v>
          </cell>
          <cell r="G2116" t="str">
            <v>CLEAN_EXT</v>
          </cell>
          <cell r="H2116" t="str">
            <v>CV Individual</v>
          </cell>
          <cell r="I2116" t="str">
            <v>26.492</v>
          </cell>
        </row>
        <row r="2117">
          <cell r="A2117">
            <v>777503</v>
          </cell>
          <cell r="G2117" t="str">
            <v>CLEAN_EXT</v>
          </cell>
          <cell r="H2117" t="str">
            <v>Associated Moisture</v>
          </cell>
          <cell r="I2117" t="str">
            <v>7.10</v>
          </cell>
        </row>
        <row r="2118">
          <cell r="A2118">
            <v>777503</v>
          </cell>
          <cell r="G2118" t="str">
            <v>CLEAN_EXT</v>
          </cell>
          <cell r="H2118" t="str">
            <v>Deformation Temp Indiv</v>
          </cell>
          <cell r="I2118" t="str">
            <v>1410</v>
          </cell>
        </row>
        <row r="2119">
          <cell r="A2119">
            <v>777503</v>
          </cell>
          <cell r="G2119" t="str">
            <v>CLEAN_EXT</v>
          </cell>
          <cell r="H2119" t="str">
            <v>Deformation Temp Indiv</v>
          </cell>
          <cell r="I2119" t="str">
            <v>1410</v>
          </cell>
        </row>
        <row r="2120">
          <cell r="A2120">
            <v>777503</v>
          </cell>
          <cell r="G2120" t="str">
            <v>CLEAN_EXT</v>
          </cell>
          <cell r="H2120" t="str">
            <v>Sphere Temp Indiv</v>
          </cell>
          <cell r="I2120" t="str">
            <v>1430</v>
          </cell>
        </row>
        <row r="2121">
          <cell r="A2121">
            <v>777503</v>
          </cell>
          <cell r="G2121" t="str">
            <v>CLEAN_EXT</v>
          </cell>
          <cell r="H2121" t="str">
            <v>Sphere Temp Indiv</v>
          </cell>
          <cell r="I2121" t="str">
            <v>1430</v>
          </cell>
        </row>
        <row r="2122">
          <cell r="A2122">
            <v>777503</v>
          </cell>
          <cell r="G2122" t="str">
            <v>CLEAN_EXT</v>
          </cell>
          <cell r="H2122" t="str">
            <v>Hemisphere Temp Indiv</v>
          </cell>
          <cell r="I2122" t="str">
            <v>1460</v>
          </cell>
        </row>
        <row r="2123">
          <cell r="A2123">
            <v>777503</v>
          </cell>
          <cell r="G2123" t="str">
            <v>CLEAN_EXT</v>
          </cell>
          <cell r="H2123" t="str">
            <v>Hemisphere Temp Indiv</v>
          </cell>
          <cell r="I2123" t="str">
            <v>1460</v>
          </cell>
        </row>
        <row r="2124">
          <cell r="A2124">
            <v>777503</v>
          </cell>
          <cell r="G2124" t="str">
            <v>CLEAN_EXT</v>
          </cell>
          <cell r="H2124" t="str">
            <v>Flow Temp Indiv</v>
          </cell>
          <cell r="I2124" t="str">
            <v>1500</v>
          </cell>
        </row>
        <row r="2125">
          <cell r="A2125">
            <v>777503</v>
          </cell>
          <cell r="G2125" t="str">
            <v>CLEAN_EXT</v>
          </cell>
          <cell r="H2125" t="str">
            <v>Flow Temp Indiv</v>
          </cell>
          <cell r="I2125" t="str">
            <v>1500</v>
          </cell>
        </row>
        <row r="2126">
          <cell r="A2126">
            <v>777503</v>
          </cell>
          <cell r="G2126" t="str">
            <v>CLEAN_EXT</v>
          </cell>
          <cell r="H2126" t="str">
            <v>Deformation Temperature</v>
          </cell>
          <cell r="I2126" t="str">
            <v>1410</v>
          </cell>
        </row>
        <row r="2127">
          <cell r="A2127">
            <v>777503</v>
          </cell>
          <cell r="G2127" t="str">
            <v>CLEAN_EXT</v>
          </cell>
          <cell r="H2127" t="str">
            <v>Sphere Temperature</v>
          </cell>
          <cell r="I2127" t="str">
            <v>1430</v>
          </cell>
        </row>
        <row r="2128">
          <cell r="A2128">
            <v>777503</v>
          </cell>
          <cell r="G2128" t="str">
            <v>CLEAN_EXT</v>
          </cell>
          <cell r="H2128" t="str">
            <v>Hemisphere Temperature</v>
          </cell>
          <cell r="I2128" t="str">
            <v>1460</v>
          </cell>
        </row>
        <row r="2129">
          <cell r="A2129">
            <v>777503</v>
          </cell>
          <cell r="G2129" t="str">
            <v>CLEAN_EXT</v>
          </cell>
          <cell r="H2129" t="str">
            <v>Flow Temperature</v>
          </cell>
          <cell r="I2129" t="str">
            <v>1500</v>
          </cell>
        </row>
        <row r="2130">
          <cell r="A2130">
            <v>777503</v>
          </cell>
          <cell r="G2130" t="str">
            <v>CLEAN_EXT</v>
          </cell>
          <cell r="H2130" t="str">
            <v>Deform Deviation</v>
          </cell>
          <cell r="I2130" t="str">
            <v>0</v>
          </cell>
        </row>
        <row r="2131">
          <cell r="A2131">
            <v>777503</v>
          </cell>
          <cell r="G2131" t="str">
            <v>CLEAN_EXT</v>
          </cell>
          <cell r="H2131" t="str">
            <v>Sphere Deviation</v>
          </cell>
          <cell r="I2131" t="str">
            <v>0</v>
          </cell>
        </row>
        <row r="2132">
          <cell r="A2132">
            <v>777503</v>
          </cell>
          <cell r="G2132" t="str">
            <v>CLEAN_EXT</v>
          </cell>
          <cell r="H2132" t="str">
            <v>Hemi Deviations</v>
          </cell>
          <cell r="I2132" t="str">
            <v>0</v>
          </cell>
        </row>
        <row r="2133">
          <cell r="A2133">
            <v>777503</v>
          </cell>
          <cell r="G2133" t="str">
            <v>CLEAN_EXT</v>
          </cell>
          <cell r="H2133" t="str">
            <v>Flow Deviations</v>
          </cell>
          <cell r="I2133" t="str">
            <v>0</v>
          </cell>
        </row>
        <row r="2134">
          <cell r="A2134">
            <v>777503</v>
          </cell>
          <cell r="G2134" t="str">
            <v>CLEAN_EXT</v>
          </cell>
          <cell r="H2134" t="str">
            <v>Date Analysed</v>
          </cell>
          <cell r="I2134" t="str">
            <v>11/09/2011</v>
          </cell>
        </row>
        <row r="2135">
          <cell r="A2135">
            <v>777503</v>
          </cell>
          <cell r="G2135" t="str">
            <v>CLEAN_EXT</v>
          </cell>
          <cell r="H2135" t="str">
            <v>Replicates Required</v>
          </cell>
          <cell r="I2135" t="str">
            <v>2</v>
          </cell>
        </row>
        <row r="2136">
          <cell r="A2136">
            <v>777503</v>
          </cell>
          <cell r="G2136" t="str">
            <v>CLEAN_EXT</v>
          </cell>
          <cell r="H2136" t="str">
            <v>Carbon Deviation</v>
          </cell>
          <cell r="I2136" t="str">
            <v>0.01</v>
          </cell>
        </row>
        <row r="2137">
          <cell r="A2137">
            <v>777503</v>
          </cell>
          <cell r="G2137" t="str">
            <v>CLEAN_EXT</v>
          </cell>
          <cell r="H2137" t="str">
            <v>Hydrogen Deviation</v>
          </cell>
          <cell r="I2137" t="str">
            <v>0.050</v>
          </cell>
        </row>
        <row r="2138">
          <cell r="A2138">
            <v>777503</v>
          </cell>
          <cell r="G2138" t="str">
            <v>CLEAN_EXT</v>
          </cell>
          <cell r="H2138" t="str">
            <v>Nitrogen Deviation</v>
          </cell>
          <cell r="I2138" t="str">
            <v>0.021</v>
          </cell>
        </row>
        <row r="2139">
          <cell r="A2139">
            <v>777503</v>
          </cell>
          <cell r="G2139" t="str">
            <v>CLEAN_EXT</v>
          </cell>
          <cell r="H2139" t="str">
            <v>Primary Moisture</v>
          </cell>
          <cell r="I2139" t="str">
            <v>7.31</v>
          </cell>
        </row>
        <row r="2140">
          <cell r="A2140">
            <v>777503</v>
          </cell>
          <cell r="G2140" t="str">
            <v>CLEAN_EXT</v>
          </cell>
          <cell r="H2140" t="str">
            <v>Sulphur (air-dry)</v>
          </cell>
          <cell r="I2140" t="str">
            <v>0.349</v>
          </cell>
        </row>
        <row r="2141">
          <cell r="A2141">
            <v>777503</v>
          </cell>
          <cell r="G2141" t="str">
            <v>CLEAN_EXT</v>
          </cell>
          <cell r="H2141" t="str">
            <v>Carbon Raw</v>
          </cell>
          <cell r="I2141" t="str">
            <v>66.28</v>
          </cell>
        </row>
        <row r="2142">
          <cell r="A2142">
            <v>777503</v>
          </cell>
          <cell r="G2142" t="str">
            <v>CLEAN_EXT</v>
          </cell>
          <cell r="H2142" t="str">
            <v>Carbon Raw</v>
          </cell>
          <cell r="I2142" t="str">
            <v>66.29</v>
          </cell>
        </row>
        <row r="2143">
          <cell r="A2143">
            <v>777503</v>
          </cell>
          <cell r="G2143" t="str">
            <v>CLEAN_EXT</v>
          </cell>
          <cell r="H2143" t="str">
            <v>Date Analysed</v>
          </cell>
          <cell r="I2143" t="str">
            <v>07/11/2011 09:21:00 PM</v>
          </cell>
        </row>
        <row r="2144">
          <cell r="A2144">
            <v>777503</v>
          </cell>
          <cell r="G2144" t="str">
            <v>CLEAN_EXT</v>
          </cell>
          <cell r="H2144" t="str">
            <v>Hydrogen Uncorrected</v>
          </cell>
          <cell r="I2144" t="str">
            <v>4.66</v>
          </cell>
        </row>
        <row r="2145">
          <cell r="A2145">
            <v>777503</v>
          </cell>
          <cell r="G2145" t="str">
            <v>CLEAN_EXT</v>
          </cell>
          <cell r="H2145" t="str">
            <v>Hydrogen Uncorrected</v>
          </cell>
          <cell r="I2145" t="str">
            <v>4.71</v>
          </cell>
        </row>
        <row r="2146">
          <cell r="A2146">
            <v>777503</v>
          </cell>
          <cell r="G2146" t="str">
            <v>CLEAN_EXT</v>
          </cell>
          <cell r="H2146" t="str">
            <v>Nitrogen Raw</v>
          </cell>
          <cell r="I2146" t="str">
            <v>1.124</v>
          </cell>
        </row>
        <row r="2147">
          <cell r="A2147">
            <v>777503</v>
          </cell>
          <cell r="G2147" t="str">
            <v>CLEAN_EXT</v>
          </cell>
          <cell r="H2147" t="str">
            <v>Nitrogen Raw</v>
          </cell>
          <cell r="I2147" t="str">
            <v>1.145</v>
          </cell>
        </row>
        <row r="2148">
          <cell r="A2148">
            <v>777503</v>
          </cell>
          <cell r="G2148" t="str">
            <v>CLEAN_EXT</v>
          </cell>
          <cell r="H2148" t="str">
            <v>Date Analysed</v>
          </cell>
          <cell r="I2148" t="str">
            <v>07/11/2011 09:25:00 PM</v>
          </cell>
        </row>
        <row r="2149">
          <cell r="A2149">
            <v>777503</v>
          </cell>
          <cell r="G2149" t="str">
            <v>CLEAN_EXT</v>
          </cell>
          <cell r="H2149" t="str">
            <v>Ash (air-dry)</v>
          </cell>
          <cell r="I2149" t="str">
            <v>10.38</v>
          </cell>
        </row>
        <row r="2150">
          <cell r="A2150">
            <v>777503</v>
          </cell>
          <cell r="G2150" t="str">
            <v>CLEAN_EXT</v>
          </cell>
          <cell r="H2150" t="str">
            <v>Carbon individuals</v>
          </cell>
          <cell r="I2150" t="str">
            <v>66.20</v>
          </cell>
        </row>
        <row r="2151">
          <cell r="A2151">
            <v>777503</v>
          </cell>
          <cell r="G2151" t="str">
            <v>CLEAN_EXT</v>
          </cell>
          <cell r="H2151" t="str">
            <v>Carbon individuals</v>
          </cell>
          <cell r="I2151" t="str">
            <v>66.21</v>
          </cell>
        </row>
        <row r="2152">
          <cell r="A2152">
            <v>777503</v>
          </cell>
          <cell r="G2152" t="str">
            <v>CLEAN_EXT</v>
          </cell>
          <cell r="H2152" t="str">
            <v>Hydrogen Corrected</v>
          </cell>
          <cell r="I2152" t="str">
            <v>3.854</v>
          </cell>
        </row>
        <row r="2153">
          <cell r="A2153">
            <v>777503</v>
          </cell>
          <cell r="G2153" t="str">
            <v>CLEAN_EXT</v>
          </cell>
          <cell r="H2153" t="str">
            <v>Hydrogen Corrected</v>
          </cell>
          <cell r="I2153" t="str">
            <v>3.904</v>
          </cell>
        </row>
        <row r="2154">
          <cell r="A2154">
            <v>777503</v>
          </cell>
          <cell r="G2154" t="str">
            <v>CLEAN_EXT</v>
          </cell>
          <cell r="H2154" t="str">
            <v>Hydrogen individuals</v>
          </cell>
          <cell r="I2154" t="str">
            <v>3.849</v>
          </cell>
        </row>
        <row r="2155">
          <cell r="A2155">
            <v>777503</v>
          </cell>
          <cell r="G2155" t="str">
            <v>CLEAN_EXT</v>
          </cell>
          <cell r="H2155" t="str">
            <v>Hydrogen individuals</v>
          </cell>
          <cell r="I2155" t="str">
            <v>3.899</v>
          </cell>
        </row>
        <row r="2156">
          <cell r="A2156">
            <v>777503</v>
          </cell>
          <cell r="G2156" t="str">
            <v>CLEAN_EXT</v>
          </cell>
          <cell r="H2156" t="str">
            <v>Nitrogen individuals</v>
          </cell>
          <cell r="I2156" t="str">
            <v>1.123</v>
          </cell>
        </row>
        <row r="2157">
          <cell r="A2157">
            <v>777503</v>
          </cell>
          <cell r="G2157" t="str">
            <v>CLEAN_EXT</v>
          </cell>
          <cell r="H2157" t="str">
            <v>Nitrogen individuals</v>
          </cell>
          <cell r="I2157" t="str">
            <v>1.144</v>
          </cell>
        </row>
        <row r="2158">
          <cell r="A2158">
            <v>777503</v>
          </cell>
          <cell r="G2158" t="str">
            <v>CLEAN_EXT</v>
          </cell>
          <cell r="H2158" t="str">
            <v>Carbon (air-dry)</v>
          </cell>
          <cell r="I2158" t="str">
            <v>66.20</v>
          </cell>
        </row>
        <row r="2159">
          <cell r="A2159">
            <v>777503</v>
          </cell>
          <cell r="G2159" t="str">
            <v>CLEAN_EXT</v>
          </cell>
          <cell r="H2159" t="str">
            <v>Hydrogen (air-dry)</v>
          </cell>
          <cell r="I2159" t="str">
            <v>3.874</v>
          </cell>
        </row>
        <row r="2160">
          <cell r="A2160">
            <v>777503</v>
          </cell>
          <cell r="G2160" t="str">
            <v>CLEAN_EXT</v>
          </cell>
          <cell r="H2160" t="str">
            <v>Nitrogen (air-dry)</v>
          </cell>
          <cell r="I2160" t="str">
            <v>1.134</v>
          </cell>
        </row>
        <row r="2161">
          <cell r="A2161">
            <v>777503</v>
          </cell>
          <cell r="G2161" t="str">
            <v>CLEAN_EXT</v>
          </cell>
          <cell r="H2161" t="str">
            <v>Oxygen (air-dry)</v>
          </cell>
          <cell r="I2161" t="str">
            <v>10.753</v>
          </cell>
        </row>
        <row r="2162">
          <cell r="A2162">
            <v>777503</v>
          </cell>
          <cell r="G2162" t="str">
            <v>CLEAN_EXT</v>
          </cell>
          <cell r="H2162" t="str">
            <v>Associated Moisture</v>
          </cell>
          <cell r="I2162" t="str">
            <v>7.20</v>
          </cell>
        </row>
        <row r="2163">
          <cell r="A2163">
            <v>777503</v>
          </cell>
          <cell r="G2163" t="str">
            <v>CLEAN_EXT</v>
          </cell>
          <cell r="H2163" t="str">
            <v>Associated Moisture</v>
          </cell>
          <cell r="I2163" t="str">
            <v>7.20</v>
          </cell>
        </row>
        <row r="2164">
          <cell r="A2164">
            <v>777503</v>
          </cell>
          <cell r="G2164" t="str">
            <v>CLEAN_EXT</v>
          </cell>
          <cell r="H2164" t="str">
            <v>Total check</v>
          </cell>
          <cell r="I2164" t="str">
            <v>100.0</v>
          </cell>
        </row>
        <row r="2165">
          <cell r="A2165">
            <v>777503</v>
          </cell>
          <cell r="G2165" t="str">
            <v>CLEAN_EXT</v>
          </cell>
          <cell r="H2165" t="str">
            <v>HGI Deviation</v>
          </cell>
        </row>
        <row r="2166">
          <cell r="A2166">
            <v>777503</v>
          </cell>
          <cell r="G2166" t="str">
            <v>CLEAN_EXT</v>
          </cell>
          <cell r="H2166" t="str">
            <v>HGI</v>
          </cell>
        </row>
        <row r="2167">
          <cell r="A2167">
            <v>777503</v>
          </cell>
          <cell r="G2167" t="str">
            <v>CLEAN_EXT</v>
          </cell>
          <cell r="H2167" t="str">
            <v>Date Analysed</v>
          </cell>
        </row>
        <row r="2168">
          <cell r="A2168">
            <v>777503</v>
          </cell>
          <cell r="G2168" t="str">
            <v>CLEAN_EXT</v>
          </cell>
          <cell r="H2168" t="str">
            <v>Date Analysed</v>
          </cell>
        </row>
        <row r="2169">
          <cell r="A2169">
            <v>777503</v>
          </cell>
          <cell r="G2169" t="str">
            <v>CLEAN_EXT</v>
          </cell>
          <cell r="H2169" t="str">
            <v>Replicates Required</v>
          </cell>
          <cell r="I2169" t="str">
            <v>2</v>
          </cell>
        </row>
        <row r="2170">
          <cell r="A2170">
            <v>777503</v>
          </cell>
          <cell r="G2170" t="str">
            <v>CLEAN_EXT</v>
          </cell>
          <cell r="H2170" t="str">
            <v>RD Deviation</v>
          </cell>
          <cell r="I2170" t="str">
            <v>0.005</v>
          </cell>
        </row>
        <row r="2171">
          <cell r="A2171">
            <v>777503</v>
          </cell>
          <cell r="G2171" t="str">
            <v>CLEAN_EXT</v>
          </cell>
          <cell r="H2171" t="str">
            <v>Relative Density (air-dry)</v>
          </cell>
          <cell r="I2171" t="str">
            <v>1.438</v>
          </cell>
        </row>
        <row r="2172">
          <cell r="A2172">
            <v>777503</v>
          </cell>
          <cell r="G2172" t="str">
            <v>CLEAN_EXT</v>
          </cell>
          <cell r="H2172" t="str">
            <v>Primary Moisture</v>
          </cell>
          <cell r="I2172" t="str">
            <v>7.20</v>
          </cell>
        </row>
        <row r="2173">
          <cell r="A2173">
            <v>777503</v>
          </cell>
          <cell r="G2173" t="str">
            <v>CLEAN_EXT</v>
          </cell>
          <cell r="H2173" t="str">
            <v>Relative Density (dry)</v>
          </cell>
          <cell r="I2173" t="str">
            <v>1.489</v>
          </cell>
        </row>
        <row r="2174">
          <cell r="A2174">
            <v>777503</v>
          </cell>
          <cell r="G2174" t="str">
            <v>CLEAN_EXT</v>
          </cell>
          <cell r="H2174" t="str">
            <v>Bottle Number</v>
          </cell>
          <cell r="I2174" t="str">
            <v>48</v>
          </cell>
        </row>
        <row r="2175">
          <cell r="A2175">
            <v>777503</v>
          </cell>
          <cell r="G2175" t="str">
            <v>CLEAN_EXT</v>
          </cell>
          <cell r="H2175" t="str">
            <v>Bottle Number</v>
          </cell>
          <cell r="I2175" t="str">
            <v>49</v>
          </cell>
        </row>
        <row r="2176">
          <cell r="A2176">
            <v>777503</v>
          </cell>
          <cell r="G2176" t="str">
            <v>CLEAN_EXT</v>
          </cell>
          <cell r="H2176" t="str">
            <v>Sample Weight</v>
          </cell>
          <cell r="I2176" t="str">
            <v>2.0012</v>
          </cell>
        </row>
        <row r="2177">
          <cell r="A2177">
            <v>777503</v>
          </cell>
          <cell r="G2177" t="str">
            <v>CLEAN_EXT</v>
          </cell>
          <cell r="H2177" t="str">
            <v>Sample Weight</v>
          </cell>
          <cell r="I2177" t="str">
            <v>2.0039</v>
          </cell>
        </row>
        <row r="2178">
          <cell r="A2178">
            <v>777503</v>
          </cell>
          <cell r="G2178" t="str">
            <v>CLEAN_EXT</v>
          </cell>
          <cell r="H2178" t="str">
            <v>Bottle Wt</v>
          </cell>
          <cell r="I2178" t="str">
            <v>84.7987</v>
          </cell>
        </row>
        <row r="2179">
          <cell r="A2179">
            <v>777503</v>
          </cell>
          <cell r="G2179" t="str">
            <v>CLEAN_EXT</v>
          </cell>
          <cell r="H2179" t="str">
            <v>Bottle Wt</v>
          </cell>
          <cell r="I2179" t="str">
            <v>83.4222</v>
          </cell>
        </row>
        <row r="2180">
          <cell r="A2180">
            <v>777503</v>
          </cell>
          <cell r="G2180" t="str">
            <v>CLEAN_EXT</v>
          </cell>
          <cell r="H2180" t="str">
            <v>Final Bottle</v>
          </cell>
          <cell r="I2180" t="str">
            <v>85.4111</v>
          </cell>
        </row>
        <row r="2181">
          <cell r="A2181">
            <v>777503</v>
          </cell>
          <cell r="G2181" t="str">
            <v>CLEAN_EXT</v>
          </cell>
          <cell r="H2181" t="str">
            <v>Final Bottle</v>
          </cell>
          <cell r="I2181" t="str">
            <v>84.0305</v>
          </cell>
        </row>
        <row r="2182">
          <cell r="A2182">
            <v>777503</v>
          </cell>
          <cell r="G2182" t="str">
            <v>CLEAN_EXT</v>
          </cell>
          <cell r="H2182" t="str">
            <v>RD Raw</v>
          </cell>
          <cell r="I2182" t="str">
            <v>1.441</v>
          </cell>
        </row>
        <row r="2183">
          <cell r="A2183">
            <v>777503</v>
          </cell>
          <cell r="G2183" t="str">
            <v>CLEAN_EXT</v>
          </cell>
          <cell r="H2183" t="str">
            <v>RD Raw</v>
          </cell>
          <cell r="I2183" t="str">
            <v>1.436</v>
          </cell>
        </row>
        <row r="2184">
          <cell r="A2184">
            <v>777503</v>
          </cell>
          <cell r="G2184" t="str">
            <v>CLEAN_EXT</v>
          </cell>
          <cell r="H2184" t="str">
            <v>Date Analysed</v>
          </cell>
          <cell r="I2184" t="str">
            <v>03/11/2011 04:55:00 PM</v>
          </cell>
        </row>
        <row r="2185">
          <cell r="A2185">
            <v>777503</v>
          </cell>
          <cell r="G2185" t="str">
            <v>CLEAN_EXT</v>
          </cell>
          <cell r="H2185" t="str">
            <v>Date Analysed</v>
          </cell>
          <cell r="I2185" t="str">
            <v>03/11/2011 04:55:00 PM</v>
          </cell>
        </row>
        <row r="2186">
          <cell r="A2186">
            <v>777503</v>
          </cell>
          <cell r="G2186" t="str">
            <v>CLEAN_EXT</v>
          </cell>
          <cell r="H2186" t="str">
            <v>RD Individuals</v>
          </cell>
          <cell r="I2186" t="str">
            <v>1.441</v>
          </cell>
        </row>
        <row r="2187">
          <cell r="A2187">
            <v>777503</v>
          </cell>
          <cell r="G2187" t="str">
            <v>CLEAN_EXT</v>
          </cell>
          <cell r="H2187" t="str">
            <v>RD Individuals</v>
          </cell>
          <cell r="I2187" t="str">
            <v>1.436</v>
          </cell>
        </row>
        <row r="2188">
          <cell r="A2188">
            <v>777503</v>
          </cell>
          <cell r="G2188" t="str">
            <v>CLEAN_EXT</v>
          </cell>
          <cell r="H2188" t="str">
            <v>Associated Moisture</v>
          </cell>
          <cell r="I2188" t="str">
            <v>7.20</v>
          </cell>
        </row>
        <row r="2189">
          <cell r="A2189">
            <v>777503</v>
          </cell>
          <cell r="G2189" t="str">
            <v>CLEAN_EXT</v>
          </cell>
          <cell r="H2189" t="str">
            <v>Associated Moisture</v>
          </cell>
          <cell r="I2189" t="str">
            <v>7.20</v>
          </cell>
        </row>
        <row r="2190">
          <cell r="A2190">
            <v>777503</v>
          </cell>
          <cell r="G2190" t="str">
            <v>CLEAN_EXT</v>
          </cell>
          <cell r="H2190" t="str">
            <v>Replicates Required</v>
          </cell>
          <cell r="I2190" t="str">
            <v>2</v>
          </cell>
        </row>
        <row r="2191">
          <cell r="A2191">
            <v>777503</v>
          </cell>
          <cell r="G2191" t="str">
            <v>CLEAN_EXT</v>
          </cell>
          <cell r="H2191" t="str">
            <v>Moisture Deviation</v>
          </cell>
          <cell r="I2191" t="str">
            <v>0.070</v>
          </cell>
        </row>
        <row r="2192">
          <cell r="A2192">
            <v>777503</v>
          </cell>
          <cell r="G2192" t="str">
            <v>CLEAN_EXT</v>
          </cell>
          <cell r="H2192" t="str">
            <v>Moisture (air-dry)</v>
          </cell>
          <cell r="I2192" t="str">
            <v>7.10</v>
          </cell>
        </row>
        <row r="2193">
          <cell r="A2193">
            <v>777503</v>
          </cell>
          <cell r="G2193" t="str">
            <v>CLEAN_EXT</v>
          </cell>
          <cell r="H2193" t="str">
            <v>Moisture Individual</v>
          </cell>
          <cell r="I2193" t="str">
            <v>7.06</v>
          </cell>
        </row>
        <row r="2194">
          <cell r="A2194">
            <v>777503</v>
          </cell>
          <cell r="G2194" t="str">
            <v>CLEAN_EXT</v>
          </cell>
          <cell r="H2194" t="str">
            <v>Moisture Individual</v>
          </cell>
          <cell r="I2194" t="str">
            <v>7.13</v>
          </cell>
        </row>
        <row r="2195">
          <cell r="A2195">
            <v>777503</v>
          </cell>
          <cell r="G2195" t="str">
            <v>CLEAN_EXT</v>
          </cell>
          <cell r="H2195" t="str">
            <v>Date Analysed</v>
          </cell>
          <cell r="I2195" t="str">
            <v>08/11/2011 08:32:00 AM</v>
          </cell>
        </row>
        <row r="2196">
          <cell r="A2196">
            <v>777503</v>
          </cell>
          <cell r="G2196" t="str">
            <v>CLEAN_EXT</v>
          </cell>
          <cell r="H2196" t="str">
            <v>Date Analysed</v>
          </cell>
          <cell r="I2196" t="str">
            <v>08/11/2011 08:32:00 AM</v>
          </cell>
        </row>
        <row r="2197">
          <cell r="A2197">
            <v>777503</v>
          </cell>
          <cell r="G2197" t="str">
            <v>CLEAN_EXT</v>
          </cell>
          <cell r="H2197" t="str">
            <v>Replicates Required</v>
          </cell>
        </row>
        <row r="2198">
          <cell r="A2198">
            <v>777503</v>
          </cell>
          <cell r="G2198" t="str">
            <v>CLEAN_EXT</v>
          </cell>
          <cell r="H2198" t="str">
            <v>RD Deviation</v>
          </cell>
        </row>
        <row r="2199">
          <cell r="A2199">
            <v>777503</v>
          </cell>
          <cell r="G2199" t="str">
            <v>CLEAN_EXT</v>
          </cell>
          <cell r="H2199" t="str">
            <v>Relative Density (air-dry)</v>
          </cell>
        </row>
        <row r="2200">
          <cell r="A2200">
            <v>777503</v>
          </cell>
          <cell r="G2200" t="str">
            <v>CLEAN_EXT</v>
          </cell>
          <cell r="H2200" t="str">
            <v>Primary Moisture</v>
          </cell>
        </row>
        <row r="2201">
          <cell r="A2201">
            <v>777503</v>
          </cell>
          <cell r="G2201" t="str">
            <v>CLEAN_EXT</v>
          </cell>
          <cell r="H2201" t="str">
            <v>Relative Density (dry)</v>
          </cell>
        </row>
        <row r="2202">
          <cell r="A2202">
            <v>777503</v>
          </cell>
          <cell r="G2202" t="str">
            <v>CLEAN_EXT</v>
          </cell>
          <cell r="H2202" t="str">
            <v>Replicates Required</v>
          </cell>
        </row>
        <row r="2203">
          <cell r="A2203">
            <v>777503</v>
          </cell>
          <cell r="G2203" t="str">
            <v>CLEAN_EXT</v>
          </cell>
          <cell r="H2203" t="str">
            <v>Moisture Deviation</v>
          </cell>
        </row>
        <row r="2204">
          <cell r="A2204">
            <v>777503</v>
          </cell>
          <cell r="G2204" t="str">
            <v>CLEAN_EXT</v>
          </cell>
          <cell r="H2204" t="str">
            <v>Moisture (air-dry)</v>
          </cell>
        </row>
        <row r="2205">
          <cell r="A2205">
            <v>777503</v>
          </cell>
          <cell r="G2205" t="str">
            <v>CLEAN_EXT</v>
          </cell>
          <cell r="H2205" t="str">
            <v>Replicates Required</v>
          </cell>
        </row>
        <row r="2206">
          <cell r="A2206">
            <v>777503</v>
          </cell>
          <cell r="G2206" t="str">
            <v>CLEAN_EXT</v>
          </cell>
          <cell r="H2206" t="str">
            <v>Carbon Deviation</v>
          </cell>
        </row>
        <row r="2207">
          <cell r="A2207">
            <v>777503</v>
          </cell>
          <cell r="G2207" t="str">
            <v>CLEAN_EXT</v>
          </cell>
          <cell r="H2207" t="str">
            <v>Hydrogen Deviation</v>
          </cell>
        </row>
        <row r="2208">
          <cell r="A2208">
            <v>777503</v>
          </cell>
          <cell r="G2208" t="str">
            <v>CLEAN_EXT</v>
          </cell>
          <cell r="H2208" t="str">
            <v>Nitrogen Deviation</v>
          </cell>
        </row>
        <row r="2209">
          <cell r="A2209">
            <v>777503</v>
          </cell>
          <cell r="G2209" t="str">
            <v>CLEAN_EXT</v>
          </cell>
          <cell r="H2209" t="str">
            <v>Primary Moisture</v>
          </cell>
        </row>
        <row r="2210">
          <cell r="A2210">
            <v>777503</v>
          </cell>
          <cell r="G2210" t="str">
            <v>DRY_MASS</v>
          </cell>
          <cell r="H2210" t="str">
            <v>Dry Mass</v>
          </cell>
        </row>
        <row r="2211">
          <cell r="A2211">
            <v>777503</v>
          </cell>
          <cell r="G2211" t="str">
            <v>DIVIDE</v>
          </cell>
          <cell r="H2211" t="str">
            <v>Date Analysed</v>
          </cell>
          <cell r="I2211" t="str">
            <v>09/08/2011</v>
          </cell>
        </row>
        <row r="2212">
          <cell r="A2212">
            <v>777503</v>
          </cell>
          <cell r="G2212" t="str">
            <v>DIVIDE</v>
          </cell>
          <cell r="H2212" t="str">
            <v>Initial Mass</v>
          </cell>
          <cell r="I2212" t="str">
            <v>133</v>
          </cell>
        </row>
        <row r="2213">
          <cell r="A2213">
            <v>777503</v>
          </cell>
          <cell r="G2213" t="str">
            <v>DIVIDE</v>
          </cell>
          <cell r="H2213" t="str">
            <v>Sum Mass</v>
          </cell>
          <cell r="I2213" t="str">
            <v>132</v>
          </cell>
        </row>
        <row r="2214">
          <cell r="A2214">
            <v>777503</v>
          </cell>
          <cell r="G2214" t="str">
            <v>DIVIDE</v>
          </cell>
          <cell r="H2214" t="str">
            <v>Final Mass</v>
          </cell>
          <cell r="I2214" t="str">
            <v>133</v>
          </cell>
        </row>
        <row r="2215">
          <cell r="A2215">
            <v>777503</v>
          </cell>
          <cell r="G2215" t="str">
            <v>DIVIDE</v>
          </cell>
          <cell r="H2215" t="str">
            <v>+0.500 mm</v>
          </cell>
          <cell r="I2215" t="str">
            <v>130</v>
          </cell>
        </row>
        <row r="2216">
          <cell r="A2216">
            <v>777503</v>
          </cell>
          <cell r="G2216" t="str">
            <v>DIVIDE</v>
          </cell>
          <cell r="H2216" t="str">
            <v>+0.00 mm</v>
          </cell>
          <cell r="I2216" t="str">
            <v>2</v>
          </cell>
        </row>
        <row r="2217">
          <cell r="A2217">
            <v>777503</v>
          </cell>
          <cell r="G2217" t="str">
            <v>DIVIDE</v>
          </cell>
          <cell r="H2217" t="str">
            <v>+0.500mm Mass%</v>
          </cell>
          <cell r="I2217" t="str">
            <v>97.7</v>
          </cell>
        </row>
        <row r="2218">
          <cell r="A2218">
            <v>777503</v>
          </cell>
          <cell r="G2218" t="str">
            <v>DIVIDE</v>
          </cell>
          <cell r="H2218" t="str">
            <v>+0.00mm Mass%</v>
          </cell>
          <cell r="I2218" t="str">
            <v>2.3</v>
          </cell>
        </row>
        <row r="2219">
          <cell r="A2219">
            <v>777503</v>
          </cell>
          <cell r="G2219" t="str">
            <v>DIVIDE</v>
          </cell>
          <cell r="H2219" t="str">
            <v>Operator Final Mass</v>
          </cell>
          <cell r="I2219" t="str">
            <v>132</v>
          </cell>
        </row>
        <row r="2220">
          <cell r="A2220">
            <v>777503</v>
          </cell>
          <cell r="G2220" t="str">
            <v>DIVIDE</v>
          </cell>
          <cell r="H2220" t="str">
            <v>Loss</v>
          </cell>
          <cell r="I2220" t="str">
            <v>1</v>
          </cell>
        </row>
        <row r="2221">
          <cell r="A2221">
            <v>777503</v>
          </cell>
          <cell r="G2221" t="str">
            <v>DIVIDE</v>
          </cell>
          <cell r="H2221" t="str">
            <v>Sizing Loss%</v>
          </cell>
          <cell r="I2221" t="str">
            <v>0.8</v>
          </cell>
        </row>
        <row r="2222">
          <cell r="A2222">
            <v>777503</v>
          </cell>
          <cell r="G2222" t="str">
            <v>SIZE_FRACT</v>
          </cell>
          <cell r="H2222" t="str">
            <v>Replicates Required</v>
          </cell>
          <cell r="I2222" t="str">
            <v>2</v>
          </cell>
        </row>
        <row r="2223">
          <cell r="A2223">
            <v>777503</v>
          </cell>
          <cell r="G2223" t="str">
            <v>SIZE_FRACT</v>
          </cell>
          <cell r="H2223" t="str">
            <v>Ash Deviation</v>
          </cell>
          <cell r="I2223" t="str">
            <v>0.010</v>
          </cell>
        </row>
        <row r="2224">
          <cell r="A2224">
            <v>777503</v>
          </cell>
          <cell r="G2224" t="str">
            <v>SIZE_FRACT</v>
          </cell>
          <cell r="H2224" t="str">
            <v>Ash (air-dry)</v>
          </cell>
          <cell r="I2224" t="str">
            <v>27.7</v>
          </cell>
        </row>
        <row r="2225">
          <cell r="A2225">
            <v>777503</v>
          </cell>
          <cell r="G2225" t="str">
            <v>SIZE_FRACT</v>
          </cell>
          <cell r="H2225" t="str">
            <v>Date Analysed</v>
          </cell>
          <cell r="I2225" t="str">
            <v>09/09/2011 03:25:00 PM</v>
          </cell>
        </row>
        <row r="2226">
          <cell r="A2226">
            <v>777503</v>
          </cell>
          <cell r="G2226" t="str">
            <v>SIZE_FRACT</v>
          </cell>
          <cell r="H2226" t="str">
            <v>Date Analysed</v>
          </cell>
          <cell r="I2226" t="str">
            <v>09/09/2011 03:26:00 PM</v>
          </cell>
        </row>
        <row r="2227">
          <cell r="A2227">
            <v>777503</v>
          </cell>
          <cell r="G2227" t="str">
            <v>SIZE_FRACT</v>
          </cell>
          <cell r="H2227" t="str">
            <v>Ash raw</v>
          </cell>
          <cell r="I2227" t="str">
            <v>27.689</v>
          </cell>
        </row>
        <row r="2228">
          <cell r="A2228">
            <v>777503</v>
          </cell>
          <cell r="G2228" t="str">
            <v>SIZE_FRACT</v>
          </cell>
          <cell r="H2228" t="str">
            <v>Ash raw</v>
          </cell>
          <cell r="I2228" t="str">
            <v>27.679</v>
          </cell>
        </row>
        <row r="2229">
          <cell r="A2229">
            <v>777503</v>
          </cell>
          <cell r="G2229" t="str">
            <v>SIZE_FRACT</v>
          </cell>
          <cell r="H2229" t="str">
            <v>Ash Individuals</v>
          </cell>
          <cell r="I2229" t="str">
            <v>27.689</v>
          </cell>
        </row>
        <row r="2230">
          <cell r="A2230">
            <v>777503</v>
          </cell>
          <cell r="G2230" t="str">
            <v>SIZE_FRACT</v>
          </cell>
          <cell r="H2230" t="str">
            <v>Ash Individuals</v>
          </cell>
          <cell r="I2230" t="str">
            <v>27.679</v>
          </cell>
        </row>
        <row r="2231">
          <cell r="A2231">
            <v>777503</v>
          </cell>
          <cell r="G2231" t="str">
            <v>SIZE_FRACT</v>
          </cell>
          <cell r="H2231" t="str">
            <v>Initial Mass</v>
          </cell>
          <cell r="I2231" t="str">
            <v>130</v>
          </cell>
        </row>
        <row r="2232">
          <cell r="A2232">
            <v>777503</v>
          </cell>
          <cell r="G2232" t="str">
            <v>SIZE_FRACT</v>
          </cell>
          <cell r="H2232" t="str">
            <v>Final Mass</v>
          </cell>
          <cell r="I2232" t="str">
            <v>129.0</v>
          </cell>
        </row>
        <row r="2233">
          <cell r="A2233">
            <v>777503</v>
          </cell>
          <cell r="G2233" t="str">
            <v>SIZE_FRACT</v>
          </cell>
          <cell r="H2233" t="str">
            <v>Sample Loss%</v>
          </cell>
          <cell r="I2233" t="str">
            <v>0.8</v>
          </cell>
        </row>
        <row r="2234">
          <cell r="A2234">
            <v>777503</v>
          </cell>
          <cell r="G2234" t="str">
            <v>SIZE_FRACT</v>
          </cell>
          <cell r="H2234" t="str">
            <v>1.30 Flt</v>
          </cell>
          <cell r="I2234" t="str">
            <v>2</v>
          </cell>
        </row>
        <row r="2235">
          <cell r="A2235">
            <v>777503</v>
          </cell>
          <cell r="G2235" t="str">
            <v>SIZE_FRACT</v>
          </cell>
          <cell r="H2235" t="str">
            <v>1.40 Flt</v>
          </cell>
          <cell r="I2235" t="str">
            <v>127</v>
          </cell>
        </row>
        <row r="2236">
          <cell r="A2236">
            <v>777503</v>
          </cell>
          <cell r="G2236" t="str">
            <v>SIZE_FRACT</v>
          </cell>
          <cell r="H2236" t="str">
            <v>1.50 Flt</v>
          </cell>
          <cell r="I2236" t="str">
            <v>0</v>
          </cell>
        </row>
        <row r="2237">
          <cell r="A2237">
            <v>777503</v>
          </cell>
          <cell r="G2237" t="str">
            <v>SIZE_FRACT</v>
          </cell>
          <cell r="H2237" t="str">
            <v>1.60 Flt</v>
          </cell>
          <cell r="I2237" t="str">
            <v>0</v>
          </cell>
        </row>
        <row r="2238">
          <cell r="A2238">
            <v>777503</v>
          </cell>
          <cell r="G2238" t="str">
            <v>SIZE_FRACT</v>
          </cell>
          <cell r="H2238" t="str">
            <v>1.70 Flt</v>
          </cell>
          <cell r="I2238" t="str">
            <v>0</v>
          </cell>
        </row>
        <row r="2239">
          <cell r="A2239">
            <v>777503</v>
          </cell>
          <cell r="G2239" t="str">
            <v>SIZE_FRACT</v>
          </cell>
          <cell r="H2239" t="str">
            <v>1.80 Flt</v>
          </cell>
          <cell r="I2239" t="str">
            <v>0</v>
          </cell>
        </row>
        <row r="2240">
          <cell r="A2240">
            <v>777503</v>
          </cell>
          <cell r="G2240" t="str">
            <v>SIZE_FRACT</v>
          </cell>
          <cell r="H2240" t="str">
            <v>1.90 Flt</v>
          </cell>
          <cell r="I2240" t="str">
            <v>0</v>
          </cell>
        </row>
        <row r="2241">
          <cell r="A2241">
            <v>777503</v>
          </cell>
          <cell r="G2241" t="str">
            <v>SIZE_FRACT</v>
          </cell>
          <cell r="H2241" t="str">
            <v>2.00 Flt</v>
          </cell>
          <cell r="I2241" t="str">
            <v>0</v>
          </cell>
        </row>
        <row r="2242">
          <cell r="A2242">
            <v>777503</v>
          </cell>
          <cell r="G2242" t="str">
            <v>SIZE_FRACT</v>
          </cell>
          <cell r="H2242" t="str">
            <v>2.00 Sink</v>
          </cell>
          <cell r="I2242" t="str">
            <v>0</v>
          </cell>
        </row>
        <row r="2243">
          <cell r="A2243">
            <v>777503</v>
          </cell>
          <cell r="G2243" t="str">
            <v>SIZE_FRACT</v>
          </cell>
          <cell r="H2243" t="str">
            <v>1.30F Mass%</v>
          </cell>
          <cell r="I2243" t="str">
            <v>1.6</v>
          </cell>
        </row>
        <row r="2244">
          <cell r="A2244">
            <v>777503</v>
          </cell>
          <cell r="G2244" t="str">
            <v>SIZE_FRACT</v>
          </cell>
          <cell r="H2244" t="str">
            <v>1.40F Mass%</v>
          </cell>
          <cell r="I2244" t="str">
            <v>98.4</v>
          </cell>
        </row>
        <row r="2245">
          <cell r="A2245">
            <v>777503</v>
          </cell>
          <cell r="G2245" t="str">
            <v>SIZE_FRACT</v>
          </cell>
          <cell r="H2245" t="str">
            <v>1.50F Mass%</v>
          </cell>
          <cell r="I2245" t="str">
            <v>0.0</v>
          </cell>
        </row>
        <row r="2246">
          <cell r="A2246">
            <v>777503</v>
          </cell>
          <cell r="G2246" t="str">
            <v>SIZE_FRACT</v>
          </cell>
          <cell r="H2246" t="str">
            <v>1.60F Mass%</v>
          </cell>
          <cell r="I2246" t="str">
            <v>0.0</v>
          </cell>
        </row>
        <row r="2247">
          <cell r="A2247">
            <v>777503</v>
          </cell>
          <cell r="G2247" t="str">
            <v>SIZE_FRACT</v>
          </cell>
          <cell r="H2247" t="str">
            <v>1.70F Mass%</v>
          </cell>
          <cell r="I2247" t="str">
            <v>0.0</v>
          </cell>
        </row>
        <row r="2248">
          <cell r="A2248">
            <v>777503</v>
          </cell>
          <cell r="G2248" t="str">
            <v>SIZE_FRACT</v>
          </cell>
          <cell r="H2248" t="str">
            <v>1.80F Mass%</v>
          </cell>
          <cell r="I2248" t="str">
            <v>0.0</v>
          </cell>
        </row>
        <row r="2249">
          <cell r="A2249">
            <v>777503</v>
          </cell>
          <cell r="G2249" t="str">
            <v>SIZE_FRACT</v>
          </cell>
          <cell r="H2249" t="str">
            <v>1.90F Mass%</v>
          </cell>
          <cell r="I2249" t="str">
            <v>0.0</v>
          </cell>
        </row>
        <row r="2250">
          <cell r="A2250">
            <v>777503</v>
          </cell>
          <cell r="G2250" t="str">
            <v>SIZE_FRACT</v>
          </cell>
          <cell r="H2250" t="str">
            <v>2.00F Mass%</v>
          </cell>
          <cell r="I2250" t="str">
            <v>0.0</v>
          </cell>
        </row>
        <row r="2251">
          <cell r="A2251">
            <v>777503</v>
          </cell>
          <cell r="G2251" t="str">
            <v>SIZE_FRACT</v>
          </cell>
          <cell r="H2251" t="str">
            <v>2.00Sink Mass%</v>
          </cell>
          <cell r="I2251" t="str">
            <v>0.0</v>
          </cell>
        </row>
        <row r="2252">
          <cell r="A2252">
            <v>777503</v>
          </cell>
          <cell r="G2252" t="str">
            <v>SIZE_FRACT</v>
          </cell>
          <cell r="H2252" t="str">
            <v>Operator Final Mass</v>
          </cell>
          <cell r="I2252" t="str">
            <v>129</v>
          </cell>
        </row>
        <row r="2253">
          <cell r="A2253">
            <v>777503</v>
          </cell>
          <cell r="G2253" t="str">
            <v>FS_FRACT</v>
          </cell>
          <cell r="H2253" t="str">
            <v>Replicates Required</v>
          </cell>
          <cell r="I2253" t="str">
            <v>1</v>
          </cell>
        </row>
        <row r="2254">
          <cell r="A2254">
            <v>777503</v>
          </cell>
          <cell r="G2254" t="str">
            <v>FS_FRACT</v>
          </cell>
          <cell r="H2254" t="str">
            <v>Ash Deviation</v>
          </cell>
          <cell r="I2254" t="str">
            <v>0.000</v>
          </cell>
        </row>
        <row r="2255">
          <cell r="A2255">
            <v>777503</v>
          </cell>
          <cell r="G2255" t="str">
            <v>FS_FRACT</v>
          </cell>
          <cell r="H2255" t="str">
            <v>Ash (air-dry)</v>
          </cell>
          <cell r="I2255" t="str">
            <v>8.5</v>
          </cell>
        </row>
        <row r="2256">
          <cell r="A2256">
            <v>777503</v>
          </cell>
          <cell r="G2256" t="str">
            <v>FS_FRACT</v>
          </cell>
          <cell r="H2256" t="str">
            <v>Date Analysed</v>
          </cell>
          <cell r="I2256" t="str">
            <v>05/10/2011 11:52:00 AM</v>
          </cell>
        </row>
        <row r="2257">
          <cell r="A2257">
            <v>777503</v>
          </cell>
          <cell r="G2257" t="str">
            <v>FS_FRACT</v>
          </cell>
          <cell r="H2257" t="str">
            <v>Ash raw</v>
          </cell>
          <cell r="I2257" t="str">
            <v>8.494</v>
          </cell>
        </row>
        <row r="2258">
          <cell r="A2258">
            <v>777503</v>
          </cell>
          <cell r="G2258" t="str">
            <v>FS_FRACT</v>
          </cell>
          <cell r="H2258" t="str">
            <v>Ash Individuals</v>
          </cell>
          <cell r="I2258" t="str">
            <v>8.494</v>
          </cell>
        </row>
        <row r="2259">
          <cell r="A2259">
            <v>777503</v>
          </cell>
          <cell r="G2259" t="str">
            <v>FS_FRACT</v>
          </cell>
          <cell r="H2259" t="str">
            <v>Replicates Required</v>
          </cell>
          <cell r="I2259" t="str">
            <v>2</v>
          </cell>
        </row>
        <row r="2260">
          <cell r="A2260">
            <v>777503</v>
          </cell>
          <cell r="G2260" t="str">
            <v>FS_FRACT</v>
          </cell>
          <cell r="H2260" t="str">
            <v>Ash Deviation</v>
          </cell>
          <cell r="I2260" t="str">
            <v>0.001</v>
          </cell>
        </row>
        <row r="2261">
          <cell r="A2261">
            <v>777503</v>
          </cell>
          <cell r="G2261" t="str">
            <v>FS_FRACT</v>
          </cell>
          <cell r="H2261" t="str">
            <v>Ash (air-dry)</v>
          </cell>
          <cell r="I2261" t="str">
            <v>10.4</v>
          </cell>
        </row>
        <row r="2262">
          <cell r="A2262">
            <v>777503</v>
          </cell>
          <cell r="G2262" t="str">
            <v>FS_FRACT</v>
          </cell>
          <cell r="H2262" t="str">
            <v>Date Analysed</v>
          </cell>
          <cell r="I2262" t="str">
            <v>05/10/2011 11:55:00 AM</v>
          </cell>
        </row>
        <row r="2263">
          <cell r="A2263">
            <v>777503</v>
          </cell>
          <cell r="G2263" t="str">
            <v>FS_FRACT</v>
          </cell>
          <cell r="H2263" t="str">
            <v>Date Analysed</v>
          </cell>
          <cell r="I2263" t="str">
            <v>05/10/2011 11:57:00 AM</v>
          </cell>
        </row>
        <row r="2264">
          <cell r="A2264">
            <v>777503</v>
          </cell>
          <cell r="G2264" t="str">
            <v>FS_FRACT</v>
          </cell>
          <cell r="H2264" t="str">
            <v>Ash raw</v>
          </cell>
          <cell r="I2264" t="str">
            <v>10.409</v>
          </cell>
        </row>
        <row r="2265">
          <cell r="A2265">
            <v>777503</v>
          </cell>
          <cell r="G2265" t="str">
            <v>FS_FRACT</v>
          </cell>
          <cell r="H2265" t="str">
            <v>Ash raw</v>
          </cell>
          <cell r="I2265" t="str">
            <v>10.408</v>
          </cell>
        </row>
        <row r="2266">
          <cell r="A2266">
            <v>777503</v>
          </cell>
          <cell r="G2266" t="str">
            <v>FS_FRACT</v>
          </cell>
          <cell r="H2266" t="str">
            <v>Ash Individuals</v>
          </cell>
          <cell r="I2266" t="str">
            <v>10.409</v>
          </cell>
        </row>
        <row r="2267">
          <cell r="A2267">
            <v>777503</v>
          </cell>
          <cell r="G2267" t="str">
            <v>FS_FRACT</v>
          </cell>
          <cell r="H2267" t="str">
            <v>Ash Individuals</v>
          </cell>
          <cell r="I2267" t="str">
            <v>10.408</v>
          </cell>
        </row>
        <row r="2268">
          <cell r="A2268">
            <v>777503</v>
          </cell>
          <cell r="G2268" t="str">
            <v>FS_FRACT</v>
          </cell>
          <cell r="H2268" t="str">
            <v>Replicates Required</v>
          </cell>
        </row>
        <row r="2269">
          <cell r="A2269">
            <v>777503</v>
          </cell>
          <cell r="G2269" t="str">
            <v>FS_FRACT</v>
          </cell>
          <cell r="H2269" t="str">
            <v>Ash Deviation</v>
          </cell>
        </row>
        <row r="2270">
          <cell r="A2270">
            <v>777503</v>
          </cell>
          <cell r="G2270" t="str">
            <v>FS_FRACT</v>
          </cell>
          <cell r="H2270" t="str">
            <v>Ash (air-dry)</v>
          </cell>
        </row>
        <row r="2271">
          <cell r="A2271">
            <v>777503</v>
          </cell>
          <cell r="G2271" t="str">
            <v>FS_FRACT</v>
          </cell>
          <cell r="H2271" t="str">
            <v>Replicates Required</v>
          </cell>
        </row>
        <row r="2272">
          <cell r="A2272">
            <v>777503</v>
          </cell>
          <cell r="G2272" t="str">
            <v>FS_FRACT</v>
          </cell>
          <cell r="H2272" t="str">
            <v>Ash Deviation</v>
          </cell>
        </row>
        <row r="2273">
          <cell r="A2273">
            <v>777503</v>
          </cell>
          <cell r="G2273" t="str">
            <v>FS_FRACT</v>
          </cell>
          <cell r="H2273" t="str">
            <v>Ash (air-dry)</v>
          </cell>
        </row>
        <row r="2274">
          <cell r="A2274">
            <v>777503</v>
          </cell>
          <cell r="G2274" t="str">
            <v>FS_FRACT</v>
          </cell>
          <cell r="H2274" t="str">
            <v>Replicates Required</v>
          </cell>
        </row>
        <row r="2275">
          <cell r="A2275">
            <v>777503</v>
          </cell>
          <cell r="G2275" t="str">
            <v>FS_FRACT</v>
          </cell>
          <cell r="H2275" t="str">
            <v>Ash Deviation</v>
          </cell>
        </row>
        <row r="2276">
          <cell r="A2276">
            <v>777503</v>
          </cell>
          <cell r="G2276" t="str">
            <v>FS_FRACT</v>
          </cell>
          <cell r="H2276" t="str">
            <v>Ash (air-dry)</v>
          </cell>
        </row>
        <row r="2277">
          <cell r="A2277">
            <v>777503</v>
          </cell>
          <cell r="G2277" t="str">
            <v>FS_FRACT</v>
          </cell>
          <cell r="H2277" t="str">
            <v>Replicates Required</v>
          </cell>
        </row>
        <row r="2278">
          <cell r="A2278">
            <v>777503</v>
          </cell>
          <cell r="G2278" t="str">
            <v>FS_FRACT</v>
          </cell>
          <cell r="H2278" t="str">
            <v>Ash Deviation</v>
          </cell>
        </row>
        <row r="2279">
          <cell r="A2279">
            <v>777503</v>
          </cell>
          <cell r="G2279" t="str">
            <v>FS_FRACT</v>
          </cell>
          <cell r="H2279" t="str">
            <v>Ash (air-dry)</v>
          </cell>
        </row>
        <row r="2280">
          <cell r="A2280">
            <v>777503</v>
          </cell>
          <cell r="G2280" t="str">
            <v>FS_FRACT</v>
          </cell>
          <cell r="H2280" t="str">
            <v>Replicates Required</v>
          </cell>
        </row>
        <row r="2281">
          <cell r="A2281">
            <v>777503</v>
          </cell>
          <cell r="G2281" t="str">
            <v>FS_FRACT</v>
          </cell>
          <cell r="H2281" t="str">
            <v>Ash Deviation</v>
          </cell>
        </row>
        <row r="2282">
          <cell r="A2282">
            <v>777503</v>
          </cell>
          <cell r="G2282" t="str">
            <v>FS_FRACT</v>
          </cell>
          <cell r="H2282" t="str">
            <v>Ash (air-dry)</v>
          </cell>
        </row>
        <row r="2283">
          <cell r="A2283">
            <v>777503</v>
          </cell>
          <cell r="G2283" t="str">
            <v>FS_FRACT</v>
          </cell>
          <cell r="H2283" t="str">
            <v>Replicates Required</v>
          </cell>
        </row>
        <row r="2284">
          <cell r="A2284">
            <v>777503</v>
          </cell>
          <cell r="G2284" t="str">
            <v>FS_FRACT</v>
          </cell>
          <cell r="H2284" t="str">
            <v>Ash Deviation</v>
          </cell>
        </row>
        <row r="2285">
          <cell r="A2285">
            <v>777503</v>
          </cell>
          <cell r="G2285" t="str">
            <v>FS_FRACT</v>
          </cell>
          <cell r="H2285" t="str">
            <v>Ash (air-dry)</v>
          </cell>
        </row>
        <row r="2286">
          <cell r="A2286">
            <v>777503</v>
          </cell>
          <cell r="G2286" t="str">
            <v>FS_FRACT</v>
          </cell>
          <cell r="H2286" t="str">
            <v>Replicates Required</v>
          </cell>
        </row>
        <row r="2287">
          <cell r="A2287">
            <v>777503</v>
          </cell>
          <cell r="G2287" t="str">
            <v>FS_FRACT</v>
          </cell>
          <cell r="H2287" t="str">
            <v>Ash Deviation</v>
          </cell>
        </row>
        <row r="2288">
          <cell r="A2288">
            <v>777503</v>
          </cell>
          <cell r="G2288" t="str">
            <v>FS_FRACT</v>
          </cell>
          <cell r="H2288" t="str">
            <v>Ash (air-dry)</v>
          </cell>
        </row>
        <row r="2289">
          <cell r="A2289">
            <v>777503</v>
          </cell>
          <cell r="G2289" t="str">
            <v>RAW_EXT</v>
          </cell>
          <cell r="H2289" t="str">
            <v>Replicates Required</v>
          </cell>
          <cell r="I2289" t="str">
            <v>2</v>
          </cell>
        </row>
        <row r="2290">
          <cell r="A2290">
            <v>777503</v>
          </cell>
          <cell r="G2290" t="str">
            <v>RAW_EXT</v>
          </cell>
          <cell r="H2290" t="str">
            <v>Ash Deviation</v>
          </cell>
          <cell r="I2290" t="str">
            <v>0.074</v>
          </cell>
        </row>
        <row r="2291">
          <cell r="A2291">
            <v>777503</v>
          </cell>
          <cell r="G2291" t="str">
            <v>RAW_EXT</v>
          </cell>
          <cell r="H2291" t="str">
            <v>Ash (air-dry)</v>
          </cell>
          <cell r="I2291" t="str">
            <v>11.08</v>
          </cell>
        </row>
        <row r="2292">
          <cell r="A2292">
            <v>777503</v>
          </cell>
          <cell r="G2292" t="str">
            <v>RAW_EXT</v>
          </cell>
          <cell r="H2292" t="str">
            <v>Primary Moisture</v>
          </cell>
          <cell r="I2292" t="str">
            <v>9.38</v>
          </cell>
        </row>
        <row r="2293">
          <cell r="A2293">
            <v>777503</v>
          </cell>
          <cell r="G2293" t="str">
            <v>RAW_EXT</v>
          </cell>
          <cell r="H2293" t="str">
            <v>Date Analysed</v>
          </cell>
          <cell r="I2293" t="str">
            <v>10/09/2011 12:03:00 PM</v>
          </cell>
        </row>
        <row r="2294">
          <cell r="A2294">
            <v>777503</v>
          </cell>
          <cell r="G2294" t="str">
            <v>RAW_EXT</v>
          </cell>
          <cell r="H2294" t="str">
            <v>Date Analysed</v>
          </cell>
          <cell r="I2294" t="str">
            <v>10/09/2011 12:05:00 PM</v>
          </cell>
        </row>
        <row r="2295">
          <cell r="A2295">
            <v>777503</v>
          </cell>
          <cell r="G2295" t="str">
            <v>RAW_EXT</v>
          </cell>
          <cell r="H2295" t="str">
            <v>Associated Moisture</v>
          </cell>
          <cell r="I2295" t="str">
            <v>9.38</v>
          </cell>
        </row>
        <row r="2296">
          <cell r="A2296">
            <v>777503</v>
          </cell>
          <cell r="G2296" t="str">
            <v>RAW_EXT</v>
          </cell>
          <cell r="H2296" t="str">
            <v>Associated Moisture</v>
          </cell>
          <cell r="I2296" t="str">
            <v>9.38</v>
          </cell>
        </row>
        <row r="2297">
          <cell r="A2297">
            <v>777503</v>
          </cell>
          <cell r="G2297" t="str">
            <v>RAW_EXT</v>
          </cell>
          <cell r="H2297" t="str">
            <v>Ash raw</v>
          </cell>
          <cell r="I2297" t="str">
            <v>11.042</v>
          </cell>
        </row>
        <row r="2298">
          <cell r="A2298">
            <v>777503</v>
          </cell>
          <cell r="G2298" t="str">
            <v>RAW_EXT</v>
          </cell>
          <cell r="H2298" t="str">
            <v>Ash raw</v>
          </cell>
          <cell r="I2298" t="str">
            <v>11.116</v>
          </cell>
        </row>
        <row r="2299">
          <cell r="A2299">
            <v>777503</v>
          </cell>
          <cell r="G2299" t="str">
            <v>RAW_EXT</v>
          </cell>
          <cell r="H2299" t="str">
            <v>Ash Individuals</v>
          </cell>
          <cell r="I2299" t="str">
            <v>11.042</v>
          </cell>
        </row>
        <row r="2300">
          <cell r="A2300">
            <v>777503</v>
          </cell>
          <cell r="G2300" t="str">
            <v>RAW_EXT</v>
          </cell>
          <cell r="H2300" t="str">
            <v>Ash Individuals</v>
          </cell>
          <cell r="I2300" t="str">
            <v>11.116</v>
          </cell>
        </row>
        <row r="2301">
          <cell r="A2301">
            <v>777503</v>
          </cell>
          <cell r="G2301" t="str">
            <v>RAW_EXT</v>
          </cell>
          <cell r="H2301" t="str">
            <v>Replicates Required</v>
          </cell>
          <cell r="I2301" t="str">
            <v>2</v>
          </cell>
        </row>
        <row r="2302">
          <cell r="A2302">
            <v>777503</v>
          </cell>
          <cell r="G2302" t="str">
            <v>RAW_EXT</v>
          </cell>
          <cell r="H2302" t="str">
            <v>Moisture Deviation</v>
          </cell>
          <cell r="I2302" t="str">
            <v>0.030</v>
          </cell>
        </row>
        <row r="2303">
          <cell r="A2303">
            <v>777503</v>
          </cell>
          <cell r="G2303" t="str">
            <v>RAW_EXT</v>
          </cell>
          <cell r="H2303" t="str">
            <v>Moisture (air-dry)</v>
          </cell>
          <cell r="I2303" t="str">
            <v>9.38</v>
          </cell>
        </row>
        <row r="2304">
          <cell r="A2304">
            <v>777503</v>
          </cell>
          <cell r="G2304" t="str">
            <v>RAW_EXT</v>
          </cell>
          <cell r="H2304" t="str">
            <v>Date Analysed</v>
          </cell>
          <cell r="I2304" t="str">
            <v>09/09/2011 05:44:00 PM</v>
          </cell>
        </row>
        <row r="2305">
          <cell r="A2305">
            <v>777503</v>
          </cell>
          <cell r="G2305" t="str">
            <v>RAW_EXT</v>
          </cell>
          <cell r="H2305" t="str">
            <v>Date Analysed</v>
          </cell>
          <cell r="I2305" t="str">
            <v>09/09/2011 05:45:00 PM</v>
          </cell>
        </row>
        <row r="2306">
          <cell r="A2306">
            <v>777503</v>
          </cell>
          <cell r="G2306" t="str">
            <v>RAW_EXT</v>
          </cell>
          <cell r="H2306" t="str">
            <v>Moisture Individual</v>
          </cell>
          <cell r="I2306" t="str">
            <v>9.39</v>
          </cell>
        </row>
        <row r="2307">
          <cell r="A2307">
            <v>777503</v>
          </cell>
          <cell r="G2307" t="str">
            <v>RAW_EXT</v>
          </cell>
          <cell r="H2307" t="str">
            <v>Moisture Individual</v>
          </cell>
          <cell r="I2307" t="str">
            <v>9.36</v>
          </cell>
        </row>
        <row r="2308">
          <cell r="A2308">
            <v>777503</v>
          </cell>
          <cell r="G2308" t="str">
            <v>RAW_EXT</v>
          </cell>
          <cell r="H2308" t="str">
            <v>Replicates Required</v>
          </cell>
          <cell r="I2308" t="str">
            <v>2</v>
          </cell>
        </row>
        <row r="2309">
          <cell r="A2309">
            <v>777503</v>
          </cell>
          <cell r="G2309" t="str">
            <v>RAW_EXT</v>
          </cell>
          <cell r="H2309" t="str">
            <v>Volatile Deviation</v>
          </cell>
          <cell r="I2309" t="str">
            <v>0.15</v>
          </cell>
        </row>
        <row r="2310">
          <cell r="A2310">
            <v>777503</v>
          </cell>
          <cell r="G2310" t="str">
            <v>RAW_EXT</v>
          </cell>
          <cell r="H2310" t="str">
            <v>Volatile Matter (air-dry)</v>
          </cell>
          <cell r="I2310" t="str">
            <v>30.98</v>
          </cell>
        </row>
        <row r="2311">
          <cell r="A2311">
            <v>777503</v>
          </cell>
          <cell r="G2311" t="str">
            <v>RAW_EXT</v>
          </cell>
          <cell r="H2311" t="str">
            <v>Primary Moisture</v>
          </cell>
          <cell r="I2311" t="str">
            <v>9.38</v>
          </cell>
        </row>
        <row r="2312">
          <cell r="A2312">
            <v>777503</v>
          </cell>
          <cell r="G2312" t="str">
            <v>RAW_EXT</v>
          </cell>
          <cell r="H2312" t="str">
            <v>CrucSpleBefore</v>
          </cell>
          <cell r="I2312" t="str">
            <v>14.3832</v>
          </cell>
        </row>
        <row r="2313">
          <cell r="A2313">
            <v>777503</v>
          </cell>
          <cell r="G2313" t="str">
            <v>RAW_EXT</v>
          </cell>
          <cell r="H2313" t="str">
            <v>CrucSpleBefore</v>
          </cell>
          <cell r="I2313" t="str">
            <v>13.5043</v>
          </cell>
        </row>
        <row r="2314">
          <cell r="A2314">
            <v>777503</v>
          </cell>
          <cell r="G2314" t="str">
            <v>RAW_EXT</v>
          </cell>
          <cell r="H2314" t="str">
            <v>Associated Moisture</v>
          </cell>
          <cell r="I2314" t="str">
            <v>9.38</v>
          </cell>
        </row>
        <row r="2315">
          <cell r="A2315">
            <v>777503</v>
          </cell>
          <cell r="G2315" t="str">
            <v>RAW_EXT</v>
          </cell>
          <cell r="H2315" t="str">
            <v>Associated Moisture</v>
          </cell>
          <cell r="I2315" t="str">
            <v>9.38</v>
          </cell>
        </row>
        <row r="2316">
          <cell r="A2316">
            <v>777503</v>
          </cell>
          <cell r="G2316" t="str">
            <v>RAW_EXT</v>
          </cell>
          <cell r="H2316" t="str">
            <v>Date Analysed</v>
          </cell>
          <cell r="I2316" t="str">
            <v>09/09/2011 08:45:00 PM</v>
          </cell>
        </row>
        <row r="2317">
          <cell r="A2317">
            <v>777503</v>
          </cell>
          <cell r="G2317" t="str">
            <v>RAW_EXT</v>
          </cell>
          <cell r="H2317" t="str">
            <v>Date Analysed</v>
          </cell>
          <cell r="I2317" t="str">
            <v>09/09/2011 08:46:00 PM</v>
          </cell>
        </row>
        <row r="2318">
          <cell r="A2318">
            <v>777503</v>
          </cell>
          <cell r="G2318" t="str">
            <v>RAW_EXT</v>
          </cell>
          <cell r="H2318" t="str">
            <v>Ignition Loss</v>
          </cell>
          <cell r="I2318" t="str">
            <v>40.43</v>
          </cell>
        </row>
        <row r="2319">
          <cell r="A2319">
            <v>777503</v>
          </cell>
          <cell r="G2319" t="str">
            <v>RAW_EXT</v>
          </cell>
          <cell r="H2319" t="str">
            <v>Ignition Loss</v>
          </cell>
          <cell r="I2319" t="str">
            <v>40.28</v>
          </cell>
        </row>
        <row r="2320">
          <cell r="A2320">
            <v>777503</v>
          </cell>
          <cell r="G2320" t="str">
            <v>RAW_EXT</v>
          </cell>
          <cell r="H2320" t="str">
            <v>Volatile raw air dry</v>
          </cell>
          <cell r="I2320" t="str">
            <v>31.05</v>
          </cell>
        </row>
        <row r="2321">
          <cell r="A2321">
            <v>777503</v>
          </cell>
          <cell r="G2321" t="str">
            <v>RAW_EXT</v>
          </cell>
          <cell r="H2321" t="str">
            <v>Volatile raw air dry</v>
          </cell>
          <cell r="I2321" t="str">
            <v>30.90</v>
          </cell>
        </row>
        <row r="2322">
          <cell r="A2322">
            <v>777503</v>
          </cell>
          <cell r="G2322" t="str">
            <v>RAW_EXT</v>
          </cell>
          <cell r="H2322" t="str">
            <v>Volatile Individual</v>
          </cell>
          <cell r="I2322" t="str">
            <v>31.050</v>
          </cell>
        </row>
        <row r="2323">
          <cell r="A2323">
            <v>777503</v>
          </cell>
          <cell r="G2323" t="str">
            <v>RAW_EXT</v>
          </cell>
          <cell r="H2323" t="str">
            <v>Volatile Individual</v>
          </cell>
          <cell r="I2323" t="str">
            <v>30.900</v>
          </cell>
        </row>
        <row r="2324">
          <cell r="A2324">
            <v>777503</v>
          </cell>
          <cell r="G2324" t="str">
            <v>RAW_EXT</v>
          </cell>
          <cell r="H2324" t="str">
            <v>Ignition Loss av</v>
          </cell>
          <cell r="I2324" t="str">
            <v>40.355</v>
          </cell>
        </row>
        <row r="2325">
          <cell r="A2325">
            <v>777503</v>
          </cell>
          <cell r="G2325" t="str">
            <v>RAW_EXT</v>
          </cell>
          <cell r="H2325" t="str">
            <v>Replicates Required</v>
          </cell>
          <cell r="I2325" t="str">
            <v>2</v>
          </cell>
        </row>
        <row r="2326">
          <cell r="A2326">
            <v>777503</v>
          </cell>
          <cell r="G2326" t="str">
            <v>RAW_EXT</v>
          </cell>
          <cell r="H2326" t="str">
            <v>Sulphur Deviation</v>
          </cell>
          <cell r="I2326" t="str">
            <v>0.017</v>
          </cell>
        </row>
        <row r="2327">
          <cell r="A2327">
            <v>777503</v>
          </cell>
          <cell r="G2327" t="str">
            <v>RAW_EXT</v>
          </cell>
          <cell r="H2327" t="str">
            <v>Total Sulfur (air-dry)</v>
          </cell>
          <cell r="I2327" t="str">
            <v>0.354</v>
          </cell>
        </row>
        <row r="2328">
          <cell r="A2328">
            <v>777503</v>
          </cell>
          <cell r="G2328" t="str">
            <v>RAW_EXT</v>
          </cell>
          <cell r="H2328" t="str">
            <v>Primary Moisture</v>
          </cell>
          <cell r="I2328" t="str">
            <v>9.38</v>
          </cell>
        </row>
        <row r="2329">
          <cell r="A2329">
            <v>777503</v>
          </cell>
          <cell r="G2329" t="str">
            <v>RAW_EXT</v>
          </cell>
          <cell r="H2329" t="str">
            <v>Total Sulphur raw</v>
          </cell>
          <cell r="I2329" t="str">
            <v>0.34522</v>
          </cell>
        </row>
        <row r="2330">
          <cell r="A2330">
            <v>777503</v>
          </cell>
          <cell r="G2330" t="str">
            <v>RAW_EXT</v>
          </cell>
          <cell r="H2330" t="str">
            <v>Total Sulphur raw</v>
          </cell>
          <cell r="I2330" t="str">
            <v>0.36159</v>
          </cell>
        </row>
        <row r="2331">
          <cell r="A2331">
            <v>777503</v>
          </cell>
          <cell r="G2331" t="str">
            <v>RAW_EXT</v>
          </cell>
          <cell r="H2331" t="str">
            <v>Total Sulfur Individual</v>
          </cell>
          <cell r="I2331" t="str">
            <v>0.345</v>
          </cell>
        </row>
        <row r="2332">
          <cell r="A2332">
            <v>777503</v>
          </cell>
          <cell r="G2332" t="str">
            <v>RAW_EXT</v>
          </cell>
          <cell r="H2332" t="str">
            <v>Total Sulfur Individual</v>
          </cell>
          <cell r="I2332" t="str">
            <v>0.362</v>
          </cell>
        </row>
        <row r="2333">
          <cell r="A2333">
            <v>777503</v>
          </cell>
          <cell r="G2333" t="str">
            <v>RAW_EXT</v>
          </cell>
          <cell r="H2333" t="str">
            <v>Associated Moisture</v>
          </cell>
          <cell r="I2333" t="str">
            <v>9.38</v>
          </cell>
        </row>
        <row r="2334">
          <cell r="A2334">
            <v>777503</v>
          </cell>
          <cell r="G2334" t="str">
            <v>RAW_EXT</v>
          </cell>
          <cell r="H2334" t="str">
            <v>Associated Moisture</v>
          </cell>
          <cell r="I2334" t="str">
            <v>9.38</v>
          </cell>
        </row>
        <row r="2335">
          <cell r="A2335">
            <v>777503</v>
          </cell>
          <cell r="G2335" t="str">
            <v>RAW_EXT</v>
          </cell>
          <cell r="H2335" t="str">
            <v>Date Analysed</v>
          </cell>
          <cell r="I2335" t="str">
            <v>09/09/2011 09:22:00 PM</v>
          </cell>
        </row>
        <row r="2336">
          <cell r="A2336">
            <v>777503</v>
          </cell>
          <cell r="G2336" t="str">
            <v>RAW_EXT</v>
          </cell>
          <cell r="H2336" t="str">
            <v>Date Analysed</v>
          </cell>
          <cell r="I2336" t="str">
            <v>09/09/2011 09:22:00 PM</v>
          </cell>
        </row>
        <row r="2337">
          <cell r="A2337">
            <v>777503</v>
          </cell>
          <cell r="G2337" t="str">
            <v>RAW_EXT</v>
          </cell>
          <cell r="H2337" t="str">
            <v>Replicates Required</v>
          </cell>
          <cell r="I2337" t="str">
            <v>2</v>
          </cell>
        </row>
        <row r="2338">
          <cell r="A2338">
            <v>777503</v>
          </cell>
          <cell r="G2338" t="str">
            <v>RAW_EXT</v>
          </cell>
          <cell r="H2338" t="str">
            <v>CV Deviation</v>
          </cell>
          <cell r="I2338" t="str">
            <v>0.008</v>
          </cell>
        </row>
        <row r="2339">
          <cell r="A2339">
            <v>777503</v>
          </cell>
          <cell r="G2339" t="str">
            <v>RAW_EXT</v>
          </cell>
          <cell r="H2339" t="str">
            <v>Calorific Value MJ/kg (air-dry)</v>
          </cell>
          <cell r="I2339" t="str">
            <v>26.110</v>
          </cell>
        </row>
        <row r="2340">
          <cell r="A2340">
            <v>777503</v>
          </cell>
          <cell r="G2340" t="str">
            <v>RAW_EXT</v>
          </cell>
          <cell r="H2340" t="str">
            <v>Calorific Value kcal/kg (air-dry)</v>
          </cell>
          <cell r="I2340" t="str">
            <v>6236</v>
          </cell>
        </row>
        <row r="2341">
          <cell r="A2341">
            <v>777503</v>
          </cell>
          <cell r="G2341" t="str">
            <v>RAW_EXT</v>
          </cell>
          <cell r="H2341" t="str">
            <v>Primary Moisture</v>
          </cell>
          <cell r="I2341" t="str">
            <v>9.38</v>
          </cell>
        </row>
        <row r="2342">
          <cell r="A2342">
            <v>777503</v>
          </cell>
          <cell r="G2342" t="str">
            <v>RAW_EXT</v>
          </cell>
          <cell r="H2342" t="str">
            <v>Total Sulphur Air Dry</v>
          </cell>
          <cell r="I2342" t="str">
            <v>0.354</v>
          </cell>
        </row>
        <row r="2343">
          <cell r="A2343">
            <v>777503</v>
          </cell>
          <cell r="G2343" t="str">
            <v>RAW_EXT</v>
          </cell>
          <cell r="H2343" t="str">
            <v>CV Result from calorimeter</v>
          </cell>
          <cell r="I2343" t="str">
            <v>26.1476</v>
          </cell>
        </row>
        <row r="2344">
          <cell r="A2344">
            <v>777503</v>
          </cell>
          <cell r="G2344" t="str">
            <v>RAW_EXT</v>
          </cell>
          <cell r="H2344" t="str">
            <v>CV Result from calorimeter</v>
          </cell>
          <cell r="I2344" t="str">
            <v>26.1396</v>
          </cell>
        </row>
        <row r="2345">
          <cell r="A2345">
            <v>777503</v>
          </cell>
          <cell r="G2345" t="str">
            <v>RAW_EXT</v>
          </cell>
          <cell r="H2345" t="str">
            <v>Date Analysed</v>
          </cell>
          <cell r="I2345" t="str">
            <v>09/09/2011 09:39:00 PM</v>
          </cell>
        </row>
        <row r="2346">
          <cell r="A2346">
            <v>777503</v>
          </cell>
          <cell r="G2346" t="str">
            <v>RAW_EXT</v>
          </cell>
          <cell r="H2346" t="str">
            <v>Date Analysed</v>
          </cell>
          <cell r="I2346" t="str">
            <v>09/09/2011 09:39:00 PM</v>
          </cell>
        </row>
        <row r="2347">
          <cell r="A2347">
            <v>777503</v>
          </cell>
          <cell r="G2347" t="str">
            <v>RAW_EXT</v>
          </cell>
          <cell r="H2347" t="str">
            <v>CV Result TS corrected</v>
          </cell>
          <cell r="I2347" t="str">
            <v>26.11397</v>
          </cell>
        </row>
        <row r="2348">
          <cell r="A2348">
            <v>777503</v>
          </cell>
          <cell r="G2348" t="str">
            <v>RAW_EXT</v>
          </cell>
          <cell r="H2348" t="str">
            <v>CV Result TS corrected</v>
          </cell>
          <cell r="I2348" t="str">
            <v>26.10597</v>
          </cell>
        </row>
        <row r="2349">
          <cell r="A2349">
            <v>777503</v>
          </cell>
          <cell r="G2349" t="str">
            <v>RAW_EXT</v>
          </cell>
          <cell r="H2349" t="str">
            <v>CV Individual</v>
          </cell>
          <cell r="I2349" t="str">
            <v>26.114</v>
          </cell>
        </row>
        <row r="2350">
          <cell r="A2350">
            <v>777503</v>
          </cell>
          <cell r="G2350" t="str">
            <v>RAW_EXT</v>
          </cell>
          <cell r="H2350" t="str">
            <v>CV Individual</v>
          </cell>
          <cell r="I2350" t="str">
            <v>26.106</v>
          </cell>
        </row>
        <row r="2351">
          <cell r="A2351">
            <v>777503</v>
          </cell>
          <cell r="G2351" t="str">
            <v>RAW_EXT</v>
          </cell>
          <cell r="H2351" t="str">
            <v>Associated Moisture</v>
          </cell>
          <cell r="I2351" t="str">
            <v>9.38</v>
          </cell>
        </row>
        <row r="2352">
          <cell r="A2352">
            <v>777503</v>
          </cell>
          <cell r="G2352" t="str">
            <v>RAW_EXT</v>
          </cell>
          <cell r="H2352" t="str">
            <v>Associated Moisture</v>
          </cell>
          <cell r="I2352" t="str">
            <v>9.38</v>
          </cell>
        </row>
        <row r="2353">
          <cell r="A2353">
            <v>777503</v>
          </cell>
          <cell r="G2353" t="str">
            <v>RAW_EXT</v>
          </cell>
          <cell r="H2353" t="str">
            <v>Replicates Required</v>
          </cell>
          <cell r="I2353" t="str">
            <v>2</v>
          </cell>
        </row>
        <row r="2354">
          <cell r="A2354">
            <v>777503</v>
          </cell>
          <cell r="G2354" t="str">
            <v>RAW_EXT</v>
          </cell>
          <cell r="H2354" t="str">
            <v>RD Deviation</v>
          </cell>
          <cell r="I2354" t="str">
            <v>0.024</v>
          </cell>
        </row>
        <row r="2355">
          <cell r="A2355">
            <v>777503</v>
          </cell>
          <cell r="G2355" t="str">
            <v>RAW_EXT</v>
          </cell>
          <cell r="H2355" t="str">
            <v>Relative Density (air-dry)</v>
          </cell>
          <cell r="I2355" t="str">
            <v>1.399</v>
          </cell>
        </row>
        <row r="2356">
          <cell r="A2356">
            <v>777503</v>
          </cell>
          <cell r="G2356" t="str">
            <v>RAW_EXT</v>
          </cell>
          <cell r="H2356" t="str">
            <v>Primary Moisture</v>
          </cell>
          <cell r="I2356" t="str">
            <v>9.38</v>
          </cell>
        </row>
        <row r="2357">
          <cell r="A2357">
            <v>777503</v>
          </cell>
          <cell r="G2357" t="str">
            <v>RAW_EXT</v>
          </cell>
          <cell r="H2357" t="str">
            <v>Relative Density (dry)</v>
          </cell>
          <cell r="I2357" t="str">
            <v>1.459</v>
          </cell>
        </row>
        <row r="2358">
          <cell r="A2358">
            <v>777503</v>
          </cell>
          <cell r="G2358" t="str">
            <v>RAW_EXT</v>
          </cell>
          <cell r="H2358" t="str">
            <v>Bottle Number</v>
          </cell>
          <cell r="I2358" t="str">
            <v>45</v>
          </cell>
        </row>
        <row r="2359">
          <cell r="A2359">
            <v>777503</v>
          </cell>
          <cell r="G2359" t="str">
            <v>RAW_EXT</v>
          </cell>
          <cell r="H2359" t="str">
            <v>Bottle Number</v>
          </cell>
          <cell r="I2359" t="str">
            <v>47</v>
          </cell>
        </row>
        <row r="2360">
          <cell r="A2360">
            <v>777503</v>
          </cell>
          <cell r="G2360" t="str">
            <v>RAW_EXT</v>
          </cell>
          <cell r="H2360" t="str">
            <v>Bottle Wt</v>
          </cell>
          <cell r="I2360" t="str">
            <v>83.2186</v>
          </cell>
        </row>
        <row r="2361">
          <cell r="A2361">
            <v>777503</v>
          </cell>
          <cell r="G2361" t="str">
            <v>RAW_EXT</v>
          </cell>
          <cell r="H2361" t="str">
            <v>Bottle Wt</v>
          </cell>
          <cell r="I2361" t="str">
            <v>83.8121</v>
          </cell>
        </row>
        <row r="2362">
          <cell r="A2362">
            <v>777503</v>
          </cell>
          <cell r="G2362" t="str">
            <v>RAW_EXT</v>
          </cell>
          <cell r="H2362" t="str">
            <v>Sample Weight</v>
          </cell>
          <cell r="I2362" t="str">
            <v>1.9975</v>
          </cell>
        </row>
        <row r="2363">
          <cell r="A2363">
            <v>777503</v>
          </cell>
          <cell r="G2363" t="str">
            <v>RAW_EXT</v>
          </cell>
          <cell r="H2363" t="str">
            <v>Sample Weight</v>
          </cell>
          <cell r="I2363" t="str">
            <v>1.9976</v>
          </cell>
        </row>
        <row r="2364">
          <cell r="A2364">
            <v>777503</v>
          </cell>
          <cell r="G2364" t="str">
            <v>RAW_EXT</v>
          </cell>
          <cell r="H2364" t="str">
            <v>Date Analysed</v>
          </cell>
          <cell r="I2364" t="str">
            <v>09/09/2011 05:16:00 PM</v>
          </cell>
        </row>
        <row r="2365">
          <cell r="A2365">
            <v>777503</v>
          </cell>
          <cell r="G2365" t="str">
            <v>RAW_EXT</v>
          </cell>
          <cell r="H2365" t="str">
            <v>Date Analysed</v>
          </cell>
          <cell r="I2365" t="str">
            <v>09/09/2011 05:18:00 PM</v>
          </cell>
        </row>
        <row r="2366">
          <cell r="A2366">
            <v>777503</v>
          </cell>
          <cell r="G2366" t="str">
            <v>RAW_EXT</v>
          </cell>
          <cell r="H2366" t="str">
            <v>Final Bottle</v>
          </cell>
          <cell r="I2366" t="str">
            <v>83.7760</v>
          </cell>
        </row>
        <row r="2367">
          <cell r="A2367">
            <v>777503</v>
          </cell>
          <cell r="G2367" t="str">
            <v>RAW_EXT</v>
          </cell>
          <cell r="H2367" t="str">
            <v>Final Bottle</v>
          </cell>
          <cell r="I2367" t="str">
            <v>84.3939</v>
          </cell>
        </row>
        <row r="2368">
          <cell r="A2368">
            <v>777503</v>
          </cell>
          <cell r="G2368" t="str">
            <v>RAW_EXT</v>
          </cell>
          <cell r="H2368" t="str">
            <v>RD Raw</v>
          </cell>
          <cell r="I2368" t="str">
            <v>1.387</v>
          </cell>
        </row>
        <row r="2369">
          <cell r="A2369">
            <v>777503</v>
          </cell>
          <cell r="G2369" t="str">
            <v>RAW_EXT</v>
          </cell>
          <cell r="H2369" t="str">
            <v>RD Raw</v>
          </cell>
          <cell r="I2369" t="str">
            <v>1.411</v>
          </cell>
        </row>
        <row r="2370">
          <cell r="A2370">
            <v>777503</v>
          </cell>
          <cell r="G2370" t="str">
            <v>RAW_EXT</v>
          </cell>
          <cell r="H2370" t="str">
            <v>RD Individuals</v>
          </cell>
          <cell r="I2370" t="str">
            <v>1.387</v>
          </cell>
        </row>
        <row r="2371">
          <cell r="A2371">
            <v>777503</v>
          </cell>
          <cell r="G2371" t="str">
            <v>RAW_EXT</v>
          </cell>
          <cell r="H2371" t="str">
            <v>RD Individuals</v>
          </cell>
          <cell r="I2371" t="str">
            <v>1.411</v>
          </cell>
        </row>
        <row r="2372">
          <cell r="A2372">
            <v>777503</v>
          </cell>
          <cell r="G2372" t="str">
            <v>RAW_EXT</v>
          </cell>
          <cell r="H2372" t="str">
            <v>Associated Moisture</v>
          </cell>
          <cell r="I2372" t="str">
            <v>9.38</v>
          </cell>
        </row>
        <row r="2373">
          <cell r="A2373">
            <v>777503</v>
          </cell>
          <cell r="G2373" t="str">
            <v>RAW_EXT</v>
          </cell>
          <cell r="H2373" t="str">
            <v>Associated Moisture</v>
          </cell>
          <cell r="I2373" t="str">
            <v>9.38</v>
          </cell>
        </row>
        <row r="2374">
          <cell r="A2374">
            <v>777503</v>
          </cell>
          <cell r="G2374" t="str">
            <v>RAW_EXT</v>
          </cell>
          <cell r="H2374" t="str">
            <v>Deformation Temp Indiv</v>
          </cell>
        </row>
        <row r="2375">
          <cell r="A2375">
            <v>777503</v>
          </cell>
          <cell r="G2375" t="str">
            <v>RAW_EXT</v>
          </cell>
          <cell r="H2375" t="str">
            <v>Deformation Temp Indiv</v>
          </cell>
        </row>
        <row r="2376">
          <cell r="A2376">
            <v>777503</v>
          </cell>
          <cell r="G2376" t="str">
            <v>RAW_EXT</v>
          </cell>
          <cell r="H2376" t="str">
            <v>Sphere Temp Indiv</v>
          </cell>
        </row>
        <row r="2377">
          <cell r="A2377">
            <v>777503</v>
          </cell>
          <cell r="G2377" t="str">
            <v>RAW_EXT</v>
          </cell>
          <cell r="H2377" t="str">
            <v>Sphere Temp Indiv</v>
          </cell>
        </row>
        <row r="2378">
          <cell r="A2378">
            <v>777503</v>
          </cell>
          <cell r="G2378" t="str">
            <v>RAW_EXT</v>
          </cell>
          <cell r="H2378" t="str">
            <v>Hemisphere Temp Indiv</v>
          </cell>
        </row>
        <row r="2379">
          <cell r="A2379">
            <v>777503</v>
          </cell>
          <cell r="G2379" t="str">
            <v>RAW_EXT</v>
          </cell>
          <cell r="H2379" t="str">
            <v>Hemisphere Temp Indiv</v>
          </cell>
        </row>
        <row r="2380">
          <cell r="A2380">
            <v>777503</v>
          </cell>
          <cell r="G2380" t="str">
            <v>RAW_EXT</v>
          </cell>
          <cell r="H2380" t="str">
            <v>Flow Temp Indiv</v>
          </cell>
        </row>
        <row r="2381">
          <cell r="A2381">
            <v>777503</v>
          </cell>
          <cell r="G2381" t="str">
            <v>RAW_EXT</v>
          </cell>
          <cell r="H2381" t="str">
            <v>Flow Temp Indiv</v>
          </cell>
        </row>
        <row r="2382">
          <cell r="A2382">
            <v>777503</v>
          </cell>
          <cell r="G2382" t="str">
            <v>RAW_EXT</v>
          </cell>
          <cell r="H2382" t="str">
            <v>Deformation Temperature</v>
          </cell>
        </row>
        <row r="2383">
          <cell r="A2383">
            <v>777503</v>
          </cell>
          <cell r="G2383" t="str">
            <v>RAW_EXT</v>
          </cell>
          <cell r="H2383" t="str">
            <v>Sphere Temperature</v>
          </cell>
        </row>
        <row r="2384">
          <cell r="A2384">
            <v>777503</v>
          </cell>
          <cell r="G2384" t="str">
            <v>RAW_EXT</v>
          </cell>
          <cell r="H2384" t="str">
            <v>Hemisphere Temperature</v>
          </cell>
        </row>
        <row r="2385">
          <cell r="A2385">
            <v>777503</v>
          </cell>
          <cell r="G2385" t="str">
            <v>RAW_EXT</v>
          </cell>
          <cell r="H2385" t="str">
            <v>Flow Temperature</v>
          </cell>
        </row>
        <row r="2386">
          <cell r="A2386">
            <v>777503</v>
          </cell>
          <cell r="G2386" t="str">
            <v>RAW_EXT</v>
          </cell>
          <cell r="H2386" t="str">
            <v>Deform Deviation</v>
          </cell>
        </row>
        <row r="2387">
          <cell r="A2387">
            <v>777503</v>
          </cell>
          <cell r="G2387" t="str">
            <v>RAW_EXT</v>
          </cell>
          <cell r="H2387" t="str">
            <v>Sphere Deviation</v>
          </cell>
        </row>
        <row r="2388">
          <cell r="A2388">
            <v>777503</v>
          </cell>
          <cell r="G2388" t="str">
            <v>RAW_EXT</v>
          </cell>
          <cell r="H2388" t="str">
            <v>Hemi Deviations</v>
          </cell>
        </row>
        <row r="2389">
          <cell r="A2389">
            <v>777503</v>
          </cell>
          <cell r="G2389" t="str">
            <v>RAW_EXT</v>
          </cell>
          <cell r="H2389" t="str">
            <v>Flow Deviations</v>
          </cell>
        </row>
        <row r="2390">
          <cell r="A2390">
            <v>777503</v>
          </cell>
          <cell r="G2390" t="str">
            <v>RAW_EXT</v>
          </cell>
          <cell r="H2390" t="str">
            <v>Replicates Required</v>
          </cell>
        </row>
        <row r="2391">
          <cell r="A2391">
            <v>777503</v>
          </cell>
          <cell r="G2391" t="str">
            <v>RAW_EXT</v>
          </cell>
          <cell r="H2391" t="str">
            <v>Chlorine Individual</v>
          </cell>
        </row>
        <row r="2392">
          <cell r="A2392">
            <v>777503</v>
          </cell>
          <cell r="G2392" t="str">
            <v>RAW_EXT</v>
          </cell>
          <cell r="H2392" t="str">
            <v>Chlorine Individual</v>
          </cell>
        </row>
        <row r="2393">
          <cell r="A2393">
            <v>777503</v>
          </cell>
          <cell r="G2393" t="str">
            <v>RAW_EXT</v>
          </cell>
          <cell r="H2393" t="str">
            <v>Chlorine Deviation</v>
          </cell>
        </row>
        <row r="2394">
          <cell r="A2394">
            <v>777503</v>
          </cell>
          <cell r="G2394" t="str">
            <v>RAW_EXT</v>
          </cell>
          <cell r="H2394" t="str">
            <v>Chlorine (air-dry)</v>
          </cell>
        </row>
        <row r="2395">
          <cell r="A2395">
            <v>777503</v>
          </cell>
          <cell r="G2395" t="str">
            <v>RAW_EXT</v>
          </cell>
          <cell r="H2395" t="str">
            <v>Primary Moisture</v>
          </cell>
        </row>
        <row r="2396">
          <cell r="A2396">
            <v>777503</v>
          </cell>
          <cell r="G2396" t="str">
            <v>RAW_EXT</v>
          </cell>
          <cell r="H2396" t="str">
            <v>Associated Moisture</v>
          </cell>
        </row>
        <row r="2397">
          <cell r="A2397">
            <v>777503</v>
          </cell>
          <cell r="G2397" t="str">
            <v>RAW_EXT</v>
          </cell>
          <cell r="H2397" t="str">
            <v>Date Analysed</v>
          </cell>
        </row>
        <row r="2398">
          <cell r="A2398">
            <v>777503</v>
          </cell>
          <cell r="G2398" t="str">
            <v>RAW_EXT</v>
          </cell>
          <cell r="H2398" t="str">
            <v>Replicates Required</v>
          </cell>
          <cell r="I2398" t="str">
            <v>2</v>
          </cell>
        </row>
        <row r="2399">
          <cell r="A2399">
            <v>777503</v>
          </cell>
          <cell r="G2399" t="str">
            <v>RAW_EXT</v>
          </cell>
          <cell r="H2399" t="str">
            <v>Carbon Deviation</v>
          </cell>
          <cell r="I2399" t="str">
            <v>0.04</v>
          </cell>
        </row>
        <row r="2400">
          <cell r="A2400">
            <v>777503</v>
          </cell>
          <cell r="G2400" t="str">
            <v>RAW_EXT</v>
          </cell>
          <cell r="H2400" t="str">
            <v>Hydrogen Deviation</v>
          </cell>
          <cell r="I2400" t="str">
            <v>0.020</v>
          </cell>
        </row>
        <row r="2401">
          <cell r="A2401">
            <v>777503</v>
          </cell>
          <cell r="G2401" t="str">
            <v>RAW_EXT</v>
          </cell>
          <cell r="H2401" t="str">
            <v>Nitrogen Deviation</v>
          </cell>
          <cell r="I2401" t="str">
            <v>0.001</v>
          </cell>
        </row>
        <row r="2402">
          <cell r="A2402">
            <v>777503</v>
          </cell>
          <cell r="G2402" t="str">
            <v>RAW_EXT</v>
          </cell>
          <cell r="H2402" t="str">
            <v>Primary Moisture</v>
          </cell>
          <cell r="I2402" t="str">
            <v>9.38</v>
          </cell>
        </row>
        <row r="2403">
          <cell r="A2403">
            <v>777503</v>
          </cell>
          <cell r="G2403" t="str">
            <v>RAW_EXT</v>
          </cell>
          <cell r="H2403" t="str">
            <v>Sulphur (air-dry)</v>
          </cell>
          <cell r="I2403" t="str">
            <v>0.354</v>
          </cell>
        </row>
        <row r="2404">
          <cell r="A2404">
            <v>777503</v>
          </cell>
          <cell r="G2404" t="str">
            <v>RAW_EXT</v>
          </cell>
          <cell r="H2404" t="str">
            <v>Ash (air-dry)</v>
          </cell>
          <cell r="I2404" t="str">
            <v>11.08</v>
          </cell>
        </row>
        <row r="2405">
          <cell r="A2405">
            <v>777503</v>
          </cell>
          <cell r="G2405" t="str">
            <v>RAW_EXT</v>
          </cell>
          <cell r="H2405" t="str">
            <v>Carbon Raw</v>
          </cell>
          <cell r="I2405" t="str">
            <v>64.82</v>
          </cell>
        </row>
        <row r="2406">
          <cell r="A2406">
            <v>777503</v>
          </cell>
          <cell r="G2406" t="str">
            <v>RAW_EXT</v>
          </cell>
          <cell r="H2406" t="str">
            <v>Carbon Raw</v>
          </cell>
          <cell r="I2406" t="str">
            <v>64.86</v>
          </cell>
        </row>
        <row r="2407">
          <cell r="A2407">
            <v>777503</v>
          </cell>
          <cell r="G2407" t="str">
            <v>RAW_EXT</v>
          </cell>
          <cell r="H2407" t="str">
            <v>Date Analysed</v>
          </cell>
          <cell r="I2407" t="str">
            <v>12/09/2011 08:35:00 PM</v>
          </cell>
        </row>
        <row r="2408">
          <cell r="A2408">
            <v>777503</v>
          </cell>
          <cell r="G2408" t="str">
            <v>RAW_EXT</v>
          </cell>
          <cell r="H2408" t="str">
            <v>Date Analysed</v>
          </cell>
          <cell r="I2408" t="str">
            <v>12/09/2011 08:35:00 PM</v>
          </cell>
        </row>
        <row r="2409">
          <cell r="A2409">
            <v>777503</v>
          </cell>
          <cell r="G2409" t="str">
            <v>RAW_EXT</v>
          </cell>
          <cell r="H2409" t="str">
            <v>Hydrogen Uncorrected</v>
          </cell>
          <cell r="I2409" t="str">
            <v>4.81</v>
          </cell>
        </row>
        <row r="2410">
          <cell r="A2410">
            <v>777503</v>
          </cell>
          <cell r="G2410" t="str">
            <v>RAW_EXT</v>
          </cell>
          <cell r="H2410" t="str">
            <v>Hydrogen Uncorrected</v>
          </cell>
          <cell r="I2410" t="str">
            <v>4.83</v>
          </cell>
        </row>
        <row r="2411">
          <cell r="A2411">
            <v>777503</v>
          </cell>
          <cell r="G2411" t="str">
            <v>RAW_EXT</v>
          </cell>
          <cell r="H2411" t="str">
            <v>Nitrogen Raw</v>
          </cell>
          <cell r="I2411" t="str">
            <v>1.144</v>
          </cell>
        </row>
        <row r="2412">
          <cell r="A2412">
            <v>777503</v>
          </cell>
          <cell r="G2412" t="str">
            <v>RAW_EXT</v>
          </cell>
          <cell r="H2412" t="str">
            <v>Nitrogen Raw</v>
          </cell>
          <cell r="I2412" t="str">
            <v>1.143</v>
          </cell>
        </row>
        <row r="2413">
          <cell r="A2413">
            <v>777503</v>
          </cell>
          <cell r="G2413" t="str">
            <v>RAW_EXT</v>
          </cell>
          <cell r="H2413" t="str">
            <v>Carbon individuals</v>
          </cell>
          <cell r="I2413" t="str">
            <v>64.59</v>
          </cell>
        </row>
        <row r="2414">
          <cell r="A2414">
            <v>777503</v>
          </cell>
          <cell r="G2414" t="str">
            <v>RAW_EXT</v>
          </cell>
          <cell r="H2414" t="str">
            <v>Carbon individuals</v>
          </cell>
          <cell r="I2414" t="str">
            <v>64.63</v>
          </cell>
        </row>
        <row r="2415">
          <cell r="A2415">
            <v>777503</v>
          </cell>
          <cell r="G2415" t="str">
            <v>RAW_EXT</v>
          </cell>
          <cell r="H2415" t="str">
            <v>Hydrogen Corrected</v>
          </cell>
          <cell r="I2415" t="str">
            <v>3.796</v>
          </cell>
        </row>
        <row r="2416">
          <cell r="A2416">
            <v>777503</v>
          </cell>
          <cell r="G2416" t="str">
            <v>RAW_EXT</v>
          </cell>
          <cell r="H2416" t="str">
            <v>Hydrogen Corrected</v>
          </cell>
          <cell r="I2416" t="str">
            <v>3.816</v>
          </cell>
        </row>
        <row r="2417">
          <cell r="A2417">
            <v>777503</v>
          </cell>
          <cell r="G2417" t="str">
            <v>RAW_EXT</v>
          </cell>
          <cell r="H2417" t="str">
            <v>Hydrogen individuals</v>
          </cell>
          <cell r="I2417" t="str">
            <v>3.783</v>
          </cell>
        </row>
        <row r="2418">
          <cell r="A2418">
            <v>777503</v>
          </cell>
          <cell r="G2418" t="str">
            <v>RAW_EXT</v>
          </cell>
          <cell r="H2418" t="str">
            <v>Hydrogen individuals</v>
          </cell>
          <cell r="I2418" t="str">
            <v>3.803</v>
          </cell>
        </row>
        <row r="2419">
          <cell r="A2419">
            <v>777503</v>
          </cell>
          <cell r="G2419" t="str">
            <v>RAW_EXT</v>
          </cell>
          <cell r="H2419" t="str">
            <v>Nitrogen individuals</v>
          </cell>
          <cell r="I2419" t="str">
            <v>1.140</v>
          </cell>
        </row>
        <row r="2420">
          <cell r="A2420">
            <v>777503</v>
          </cell>
          <cell r="G2420" t="str">
            <v>RAW_EXT</v>
          </cell>
          <cell r="H2420" t="str">
            <v>Nitrogen individuals</v>
          </cell>
          <cell r="I2420" t="str">
            <v>1.139</v>
          </cell>
        </row>
        <row r="2421">
          <cell r="A2421">
            <v>777503</v>
          </cell>
          <cell r="G2421" t="str">
            <v>RAW_EXT</v>
          </cell>
          <cell r="H2421" t="str">
            <v>Carbon (air-dry)</v>
          </cell>
          <cell r="I2421" t="str">
            <v>64.61</v>
          </cell>
        </row>
        <row r="2422">
          <cell r="A2422">
            <v>777503</v>
          </cell>
          <cell r="G2422" t="str">
            <v>RAW_EXT</v>
          </cell>
          <cell r="H2422" t="str">
            <v>Hydrogen (air-dry)</v>
          </cell>
          <cell r="I2422" t="str">
            <v>3.793</v>
          </cell>
        </row>
        <row r="2423">
          <cell r="A2423">
            <v>777503</v>
          </cell>
          <cell r="G2423" t="str">
            <v>RAW_EXT</v>
          </cell>
          <cell r="H2423" t="str">
            <v>Nitrogen (air-dry)</v>
          </cell>
          <cell r="I2423" t="str">
            <v>1.140</v>
          </cell>
        </row>
        <row r="2424">
          <cell r="A2424">
            <v>777503</v>
          </cell>
          <cell r="G2424" t="str">
            <v>RAW_EXT</v>
          </cell>
          <cell r="H2424" t="str">
            <v>Oxygen (air-dry)</v>
          </cell>
          <cell r="I2424" t="str">
            <v>9.643</v>
          </cell>
        </row>
        <row r="2425">
          <cell r="A2425">
            <v>777503</v>
          </cell>
          <cell r="G2425" t="str">
            <v>RAW_EXT</v>
          </cell>
          <cell r="H2425" t="str">
            <v>Associated Moisture</v>
          </cell>
          <cell r="I2425" t="str">
            <v>9.06</v>
          </cell>
        </row>
        <row r="2426">
          <cell r="A2426">
            <v>777503</v>
          </cell>
          <cell r="G2426" t="str">
            <v>RAW_EXT</v>
          </cell>
          <cell r="H2426" t="str">
            <v>Associated Moisture</v>
          </cell>
          <cell r="I2426" t="str">
            <v>9.06</v>
          </cell>
        </row>
        <row r="2427">
          <cell r="A2427">
            <v>777503</v>
          </cell>
          <cell r="G2427" t="str">
            <v>RAW_EXT</v>
          </cell>
          <cell r="H2427" t="str">
            <v>Total check</v>
          </cell>
          <cell r="I2427" t="str">
            <v>100.0</v>
          </cell>
        </row>
        <row r="2428">
          <cell r="A2428">
            <v>777503</v>
          </cell>
          <cell r="G2428" t="str">
            <v>RAW_EXT</v>
          </cell>
          <cell r="H2428" t="str">
            <v>HGI Deviation</v>
          </cell>
        </row>
        <row r="2429">
          <cell r="A2429">
            <v>777503</v>
          </cell>
          <cell r="G2429" t="str">
            <v>RAW_EXT</v>
          </cell>
          <cell r="H2429" t="str">
            <v>HGI</v>
          </cell>
        </row>
        <row r="2430">
          <cell r="A2430">
            <v>777503</v>
          </cell>
          <cell r="G2430" t="str">
            <v>RAW_EXT</v>
          </cell>
          <cell r="H2430" t="str">
            <v>Date Analysed</v>
          </cell>
        </row>
        <row r="2431">
          <cell r="A2431">
            <v>777503</v>
          </cell>
          <cell r="G2431" t="str">
            <v>RAW_EXT</v>
          </cell>
          <cell r="H2431" t="str">
            <v>Date Analysed</v>
          </cell>
        </row>
        <row r="2432">
          <cell r="A2432">
            <v>777503</v>
          </cell>
          <cell r="G2432" t="str">
            <v>RAW_EXT</v>
          </cell>
          <cell r="H2432" t="str">
            <v>Replicates Required</v>
          </cell>
          <cell r="I2432" t="str">
            <v>2</v>
          </cell>
        </row>
        <row r="2433">
          <cell r="A2433">
            <v>777503</v>
          </cell>
          <cell r="G2433" t="str">
            <v>RAW_EXT</v>
          </cell>
          <cell r="H2433" t="str">
            <v>Moisture Deviation</v>
          </cell>
          <cell r="I2433" t="str">
            <v>0.080</v>
          </cell>
        </row>
        <row r="2434">
          <cell r="A2434">
            <v>777503</v>
          </cell>
          <cell r="G2434" t="str">
            <v>RAW_EXT</v>
          </cell>
          <cell r="H2434" t="str">
            <v>Moisture (air-dry)</v>
          </cell>
          <cell r="I2434" t="str">
            <v>9.06</v>
          </cell>
        </row>
        <row r="2435">
          <cell r="A2435">
            <v>777503</v>
          </cell>
          <cell r="G2435" t="str">
            <v>RAW_EXT</v>
          </cell>
          <cell r="H2435" t="str">
            <v>Date Analysed</v>
          </cell>
          <cell r="I2435" t="str">
            <v>12/09/2011 03:46:00 PM</v>
          </cell>
        </row>
        <row r="2436">
          <cell r="A2436">
            <v>777503</v>
          </cell>
          <cell r="G2436" t="str">
            <v>RAW_EXT</v>
          </cell>
          <cell r="H2436" t="str">
            <v>Date Analysed</v>
          </cell>
          <cell r="I2436" t="str">
            <v>12/09/2011 03:48:00 PM</v>
          </cell>
        </row>
        <row r="2437">
          <cell r="A2437">
            <v>777503</v>
          </cell>
          <cell r="G2437" t="str">
            <v>RAW_EXT</v>
          </cell>
          <cell r="H2437" t="str">
            <v>Moisture Individual</v>
          </cell>
          <cell r="I2437" t="str">
            <v>9.02</v>
          </cell>
        </row>
        <row r="2438">
          <cell r="A2438">
            <v>777503</v>
          </cell>
          <cell r="G2438" t="str">
            <v>RAW_EXT</v>
          </cell>
          <cell r="H2438" t="str">
            <v>Moisture Individual</v>
          </cell>
          <cell r="I2438" t="str">
            <v>9.10</v>
          </cell>
        </row>
        <row r="2439">
          <cell r="A2439">
            <v>777503</v>
          </cell>
          <cell r="G2439" t="str">
            <v>RAW_EXT</v>
          </cell>
          <cell r="H2439" t="str">
            <v>Replicates Required</v>
          </cell>
        </row>
        <row r="2440">
          <cell r="A2440">
            <v>777503</v>
          </cell>
          <cell r="G2440" t="str">
            <v>RAW_EXT</v>
          </cell>
          <cell r="H2440" t="str">
            <v>Moisture Deviation</v>
          </cell>
        </row>
        <row r="2441">
          <cell r="A2441">
            <v>777503</v>
          </cell>
          <cell r="G2441" t="str">
            <v>RAW_EXT</v>
          </cell>
          <cell r="H2441" t="str">
            <v>Moisture (air-dry)</v>
          </cell>
        </row>
        <row r="2442">
          <cell r="A2442">
            <v>777503</v>
          </cell>
          <cell r="G2442" t="str">
            <v>RAW_EXT</v>
          </cell>
          <cell r="H2442" t="str">
            <v>Replicates Required</v>
          </cell>
        </row>
        <row r="2443">
          <cell r="A2443">
            <v>777503</v>
          </cell>
          <cell r="G2443" t="str">
            <v>RAW_EXT</v>
          </cell>
          <cell r="H2443" t="str">
            <v>Ash Deviation</v>
          </cell>
        </row>
        <row r="2444">
          <cell r="A2444">
            <v>777503</v>
          </cell>
          <cell r="G2444" t="str">
            <v>RAW_EXT</v>
          </cell>
          <cell r="H2444" t="str">
            <v>Ash (air-dry)</v>
          </cell>
        </row>
        <row r="2445">
          <cell r="A2445">
            <v>777503</v>
          </cell>
          <cell r="G2445" t="str">
            <v>RAW_EXT</v>
          </cell>
          <cell r="H2445" t="str">
            <v>Primary Moisture</v>
          </cell>
        </row>
        <row r="2446">
          <cell r="A2446">
            <v>777503</v>
          </cell>
          <cell r="G2446" t="str">
            <v>RAW_EXT</v>
          </cell>
          <cell r="H2446" t="str">
            <v>Replicates Required</v>
          </cell>
        </row>
        <row r="2447">
          <cell r="A2447">
            <v>777503</v>
          </cell>
          <cell r="G2447" t="str">
            <v>RAW_EXT</v>
          </cell>
          <cell r="H2447" t="str">
            <v>RD Deviation</v>
          </cell>
        </row>
        <row r="2448">
          <cell r="A2448">
            <v>777503</v>
          </cell>
          <cell r="G2448" t="str">
            <v>RAW_EXT</v>
          </cell>
          <cell r="H2448" t="str">
            <v>Relative Density (air-dry)</v>
          </cell>
        </row>
        <row r="2449">
          <cell r="A2449">
            <v>777503</v>
          </cell>
          <cell r="G2449" t="str">
            <v>RAW_EXT</v>
          </cell>
          <cell r="H2449" t="str">
            <v>Primary Moisture</v>
          </cell>
        </row>
        <row r="2450">
          <cell r="A2450">
            <v>777503</v>
          </cell>
          <cell r="G2450" t="str">
            <v>RAW_EXT</v>
          </cell>
          <cell r="H2450" t="str">
            <v>Relative Density (dry)</v>
          </cell>
        </row>
        <row r="2451">
          <cell r="A2451">
            <v>777504</v>
          </cell>
          <cell r="G2451" t="str">
            <v>SIZE_FRACT</v>
          </cell>
          <cell r="H2451" t="str">
            <v>Initial Mass</v>
          </cell>
          <cell r="I2451" t="str">
            <v>3377</v>
          </cell>
        </row>
        <row r="2452">
          <cell r="A2452">
            <v>777504</v>
          </cell>
          <cell r="G2452" t="str">
            <v>SIZE_FRACT</v>
          </cell>
          <cell r="H2452" t="str">
            <v>Final Mass</v>
          </cell>
          <cell r="I2452" t="str">
            <v>3348.0</v>
          </cell>
        </row>
        <row r="2453">
          <cell r="A2453">
            <v>777504</v>
          </cell>
          <cell r="G2453" t="str">
            <v>SIZE_FRACT</v>
          </cell>
          <cell r="H2453" t="str">
            <v>Sample Loss%</v>
          </cell>
          <cell r="I2453" t="str">
            <v>0.9</v>
          </cell>
        </row>
        <row r="2454">
          <cell r="A2454">
            <v>777504</v>
          </cell>
          <cell r="G2454" t="str">
            <v>SIZE_FRACT</v>
          </cell>
          <cell r="H2454" t="str">
            <v>1.30 Flt</v>
          </cell>
          <cell r="I2454" t="str">
            <v>4</v>
          </cell>
        </row>
        <row r="2455">
          <cell r="A2455">
            <v>777504</v>
          </cell>
          <cell r="G2455" t="str">
            <v>SIZE_FRACT</v>
          </cell>
          <cell r="H2455" t="str">
            <v>1.40 Flt</v>
          </cell>
          <cell r="I2455" t="str">
            <v>54</v>
          </cell>
        </row>
        <row r="2456">
          <cell r="A2456">
            <v>777504</v>
          </cell>
          <cell r="G2456" t="str">
            <v>SIZE_FRACT</v>
          </cell>
          <cell r="H2456" t="str">
            <v>1.50 Flt</v>
          </cell>
          <cell r="I2456" t="str">
            <v>100</v>
          </cell>
        </row>
        <row r="2457">
          <cell r="A2457">
            <v>777504</v>
          </cell>
          <cell r="G2457" t="str">
            <v>SIZE_FRACT</v>
          </cell>
          <cell r="H2457" t="str">
            <v>1.60 Flt</v>
          </cell>
          <cell r="I2457" t="str">
            <v>110</v>
          </cell>
        </row>
        <row r="2458">
          <cell r="A2458">
            <v>777504</v>
          </cell>
          <cell r="G2458" t="str">
            <v>SIZE_FRACT</v>
          </cell>
          <cell r="H2458" t="str">
            <v>1.70 Flt</v>
          </cell>
          <cell r="I2458" t="str">
            <v>351</v>
          </cell>
        </row>
        <row r="2459">
          <cell r="A2459">
            <v>777504</v>
          </cell>
          <cell r="G2459" t="str">
            <v>SIZE_FRACT</v>
          </cell>
          <cell r="H2459" t="str">
            <v>1.80 Flt</v>
          </cell>
          <cell r="I2459" t="str">
            <v>343</v>
          </cell>
        </row>
        <row r="2460">
          <cell r="A2460">
            <v>777504</v>
          </cell>
          <cell r="G2460" t="str">
            <v>SIZE_FRACT</v>
          </cell>
          <cell r="H2460" t="str">
            <v>1.90 Flt</v>
          </cell>
          <cell r="I2460" t="str">
            <v>353</v>
          </cell>
        </row>
        <row r="2461">
          <cell r="A2461">
            <v>777504</v>
          </cell>
          <cell r="G2461" t="str">
            <v>SIZE_FRACT</v>
          </cell>
          <cell r="H2461" t="str">
            <v>2.00 Flt</v>
          </cell>
          <cell r="I2461" t="str">
            <v>376</v>
          </cell>
        </row>
        <row r="2462">
          <cell r="A2462">
            <v>777504</v>
          </cell>
          <cell r="G2462" t="str">
            <v>SIZE_FRACT</v>
          </cell>
          <cell r="H2462" t="str">
            <v>2.00 Sink</v>
          </cell>
          <cell r="I2462" t="str">
            <v>1657</v>
          </cell>
        </row>
        <row r="2463">
          <cell r="A2463">
            <v>777504</v>
          </cell>
          <cell r="G2463" t="str">
            <v>SIZE_FRACT</v>
          </cell>
          <cell r="H2463" t="str">
            <v>1.30F Mass%</v>
          </cell>
          <cell r="I2463" t="str">
            <v>0.1</v>
          </cell>
        </row>
        <row r="2464">
          <cell r="A2464">
            <v>777504</v>
          </cell>
          <cell r="G2464" t="str">
            <v>SIZE_FRACT</v>
          </cell>
          <cell r="H2464" t="str">
            <v>1.40F Mass%</v>
          </cell>
          <cell r="I2464" t="str">
            <v>1.6</v>
          </cell>
        </row>
        <row r="2465">
          <cell r="A2465">
            <v>777504</v>
          </cell>
          <cell r="G2465" t="str">
            <v>SIZE_FRACT</v>
          </cell>
          <cell r="H2465" t="str">
            <v>1.50F Mass%</v>
          </cell>
          <cell r="I2465" t="str">
            <v>3.0</v>
          </cell>
        </row>
        <row r="2466">
          <cell r="A2466">
            <v>777504</v>
          </cell>
          <cell r="G2466" t="str">
            <v>SIZE_FRACT</v>
          </cell>
          <cell r="H2466" t="str">
            <v>1.60F Mass%</v>
          </cell>
          <cell r="I2466" t="str">
            <v>3.3</v>
          </cell>
        </row>
        <row r="2467">
          <cell r="A2467">
            <v>777504</v>
          </cell>
          <cell r="G2467" t="str">
            <v>SIZE_FRACT</v>
          </cell>
          <cell r="H2467" t="str">
            <v>1.70F Mass%</v>
          </cell>
          <cell r="I2467" t="str">
            <v>10.5</v>
          </cell>
        </row>
        <row r="2468">
          <cell r="A2468">
            <v>777504</v>
          </cell>
          <cell r="G2468" t="str">
            <v>SIZE_FRACT</v>
          </cell>
          <cell r="H2468" t="str">
            <v>1.80F Mass%</v>
          </cell>
          <cell r="I2468" t="str">
            <v>10.2</v>
          </cell>
        </row>
        <row r="2469">
          <cell r="A2469">
            <v>777504</v>
          </cell>
          <cell r="G2469" t="str">
            <v>SIZE_FRACT</v>
          </cell>
          <cell r="H2469" t="str">
            <v>1.90F Mass%</v>
          </cell>
          <cell r="I2469" t="str">
            <v>10.5</v>
          </cell>
        </row>
        <row r="2470">
          <cell r="A2470">
            <v>777504</v>
          </cell>
          <cell r="G2470" t="str">
            <v>SIZE_FRACT</v>
          </cell>
          <cell r="H2470" t="str">
            <v>2.00F Mass%</v>
          </cell>
          <cell r="I2470" t="str">
            <v>11.2</v>
          </cell>
        </row>
        <row r="2471">
          <cell r="A2471">
            <v>777504</v>
          </cell>
          <cell r="G2471" t="str">
            <v>SIZE_FRACT</v>
          </cell>
          <cell r="H2471" t="str">
            <v>2.00Sink Mass%</v>
          </cell>
          <cell r="I2471" t="str">
            <v>49.5</v>
          </cell>
        </row>
        <row r="2472">
          <cell r="A2472">
            <v>777504</v>
          </cell>
          <cell r="G2472" t="str">
            <v>SIZE_FRACT</v>
          </cell>
          <cell r="H2472" t="str">
            <v>Operator Final Mass</v>
          </cell>
          <cell r="I2472" t="str">
            <v>3348</v>
          </cell>
        </row>
        <row r="2473">
          <cell r="A2473">
            <v>777504</v>
          </cell>
          <cell r="G2473" t="str">
            <v>FS_FRACT</v>
          </cell>
          <cell r="H2473" t="str">
            <v>Replicates Required</v>
          </cell>
          <cell r="I2473" t="str">
            <v>2</v>
          </cell>
        </row>
        <row r="2474">
          <cell r="A2474">
            <v>777504</v>
          </cell>
          <cell r="G2474" t="str">
            <v>FS_FRACT</v>
          </cell>
          <cell r="H2474" t="str">
            <v>Ash Deviation</v>
          </cell>
          <cell r="I2474" t="str">
            <v>0.043</v>
          </cell>
        </row>
        <row r="2475">
          <cell r="A2475">
            <v>777504</v>
          </cell>
          <cell r="G2475" t="str">
            <v>FS_FRACT</v>
          </cell>
          <cell r="H2475" t="str">
            <v>Ash (air-dry)</v>
          </cell>
          <cell r="I2475" t="str">
            <v>11.0</v>
          </cell>
        </row>
        <row r="2476">
          <cell r="A2476">
            <v>777504</v>
          </cell>
          <cell r="G2476" t="str">
            <v>FS_FRACT</v>
          </cell>
          <cell r="H2476" t="str">
            <v>Date Analysed</v>
          </cell>
          <cell r="I2476" t="str">
            <v>05/10/2011 07:35:00 AM</v>
          </cell>
        </row>
        <row r="2477">
          <cell r="A2477">
            <v>777504</v>
          </cell>
          <cell r="G2477" t="str">
            <v>FS_FRACT</v>
          </cell>
          <cell r="H2477" t="str">
            <v>Date Analysed</v>
          </cell>
          <cell r="I2477" t="str">
            <v>05/10/2011 07:37:00 AM</v>
          </cell>
        </row>
        <row r="2478">
          <cell r="A2478">
            <v>777504</v>
          </cell>
          <cell r="G2478" t="str">
            <v>FS_FRACT</v>
          </cell>
          <cell r="H2478" t="str">
            <v>Ash raw</v>
          </cell>
          <cell r="I2478" t="str">
            <v>11.053</v>
          </cell>
        </row>
        <row r="2479">
          <cell r="A2479">
            <v>777504</v>
          </cell>
          <cell r="G2479" t="str">
            <v>FS_FRACT</v>
          </cell>
          <cell r="H2479" t="str">
            <v>Ash raw</v>
          </cell>
          <cell r="I2479" t="str">
            <v>11.010</v>
          </cell>
        </row>
        <row r="2480">
          <cell r="A2480">
            <v>777504</v>
          </cell>
          <cell r="G2480" t="str">
            <v>FS_FRACT</v>
          </cell>
          <cell r="H2480" t="str">
            <v>Ash Individuals</v>
          </cell>
          <cell r="I2480" t="str">
            <v>11.053</v>
          </cell>
        </row>
        <row r="2481">
          <cell r="A2481">
            <v>777504</v>
          </cell>
          <cell r="G2481" t="str">
            <v>FS_FRACT</v>
          </cell>
          <cell r="H2481" t="str">
            <v>Ash Individuals</v>
          </cell>
          <cell r="I2481" t="str">
            <v>11.010</v>
          </cell>
        </row>
        <row r="2482">
          <cell r="A2482">
            <v>777504</v>
          </cell>
          <cell r="G2482" t="str">
            <v>FS_FRACT</v>
          </cell>
          <cell r="H2482" t="str">
            <v>Replicates Required</v>
          </cell>
          <cell r="I2482" t="str">
            <v>2</v>
          </cell>
        </row>
        <row r="2483">
          <cell r="A2483">
            <v>777504</v>
          </cell>
          <cell r="G2483" t="str">
            <v>FS_FRACT</v>
          </cell>
          <cell r="H2483" t="str">
            <v>Ash Deviation</v>
          </cell>
          <cell r="I2483" t="str">
            <v>0.126</v>
          </cell>
        </row>
        <row r="2484">
          <cell r="A2484">
            <v>777504</v>
          </cell>
          <cell r="G2484" t="str">
            <v>FS_FRACT</v>
          </cell>
          <cell r="H2484" t="str">
            <v>Ash (air-dry)</v>
          </cell>
          <cell r="I2484" t="str">
            <v>12.4</v>
          </cell>
        </row>
        <row r="2485">
          <cell r="A2485">
            <v>777504</v>
          </cell>
          <cell r="G2485" t="str">
            <v>FS_FRACT</v>
          </cell>
          <cell r="H2485" t="str">
            <v>Date Analysed</v>
          </cell>
          <cell r="I2485" t="str">
            <v>05/10/2011 07:40:00 AM</v>
          </cell>
        </row>
        <row r="2486">
          <cell r="A2486">
            <v>777504</v>
          </cell>
          <cell r="G2486" t="str">
            <v>FS_FRACT</v>
          </cell>
          <cell r="H2486" t="str">
            <v>Date Analysed</v>
          </cell>
          <cell r="I2486" t="str">
            <v>05/10/2011 07:41:00 AM</v>
          </cell>
        </row>
        <row r="2487">
          <cell r="A2487">
            <v>777504</v>
          </cell>
          <cell r="G2487" t="str">
            <v>FS_FRACT</v>
          </cell>
          <cell r="H2487" t="str">
            <v>Ash raw</v>
          </cell>
          <cell r="I2487" t="str">
            <v>12.413</v>
          </cell>
        </row>
        <row r="2488">
          <cell r="A2488">
            <v>777504</v>
          </cell>
          <cell r="G2488" t="str">
            <v>FS_FRACT</v>
          </cell>
          <cell r="H2488" t="str">
            <v>Ash raw</v>
          </cell>
          <cell r="I2488" t="str">
            <v>12.287</v>
          </cell>
        </row>
        <row r="2489">
          <cell r="A2489">
            <v>777504</v>
          </cell>
          <cell r="G2489" t="str">
            <v>FS_FRACT</v>
          </cell>
          <cell r="H2489" t="str">
            <v>Ash Individuals</v>
          </cell>
          <cell r="I2489" t="str">
            <v>12.413</v>
          </cell>
        </row>
        <row r="2490">
          <cell r="A2490">
            <v>777504</v>
          </cell>
          <cell r="G2490" t="str">
            <v>FS_FRACT</v>
          </cell>
          <cell r="H2490" t="str">
            <v>Ash Individuals</v>
          </cell>
          <cell r="I2490" t="str">
            <v>12.287</v>
          </cell>
        </row>
        <row r="2491">
          <cell r="A2491">
            <v>777504</v>
          </cell>
          <cell r="G2491" t="str">
            <v>FS_FRACT</v>
          </cell>
          <cell r="H2491" t="str">
            <v>Replicates Required</v>
          </cell>
          <cell r="I2491" t="str">
            <v>2</v>
          </cell>
        </row>
        <row r="2492">
          <cell r="A2492">
            <v>777504</v>
          </cell>
          <cell r="G2492" t="str">
            <v>FS_FRACT</v>
          </cell>
          <cell r="H2492" t="str">
            <v>Ash Deviation</v>
          </cell>
          <cell r="I2492" t="str">
            <v>0.028</v>
          </cell>
        </row>
        <row r="2493">
          <cell r="A2493">
            <v>777504</v>
          </cell>
          <cell r="G2493" t="str">
            <v>FS_FRACT</v>
          </cell>
          <cell r="H2493" t="str">
            <v>Ash (air-dry)</v>
          </cell>
          <cell r="I2493" t="str">
            <v>20.6</v>
          </cell>
        </row>
        <row r="2494">
          <cell r="A2494">
            <v>777504</v>
          </cell>
          <cell r="G2494" t="str">
            <v>FS_FRACT</v>
          </cell>
          <cell r="H2494" t="str">
            <v>Date Analysed</v>
          </cell>
          <cell r="I2494" t="str">
            <v>05/10/2011 07:44:00 AM</v>
          </cell>
        </row>
        <row r="2495">
          <cell r="A2495">
            <v>777504</v>
          </cell>
          <cell r="G2495" t="str">
            <v>FS_FRACT</v>
          </cell>
          <cell r="H2495" t="str">
            <v>Date Analysed</v>
          </cell>
          <cell r="I2495" t="str">
            <v>05/10/2011 07:46:00 AM</v>
          </cell>
        </row>
        <row r="2496">
          <cell r="A2496">
            <v>777504</v>
          </cell>
          <cell r="G2496" t="str">
            <v>FS_FRACT</v>
          </cell>
          <cell r="H2496" t="str">
            <v>Ash raw</v>
          </cell>
          <cell r="I2496" t="str">
            <v>20.593</v>
          </cell>
        </row>
        <row r="2497">
          <cell r="A2497">
            <v>777504</v>
          </cell>
          <cell r="G2497" t="str">
            <v>FS_FRACT</v>
          </cell>
          <cell r="H2497" t="str">
            <v>Ash raw</v>
          </cell>
          <cell r="I2497" t="str">
            <v>20.565</v>
          </cell>
        </row>
        <row r="2498">
          <cell r="A2498">
            <v>777504</v>
          </cell>
          <cell r="G2498" t="str">
            <v>FS_FRACT</v>
          </cell>
          <cell r="H2498" t="str">
            <v>Ash Individuals</v>
          </cell>
          <cell r="I2498" t="str">
            <v>20.593</v>
          </cell>
        </row>
        <row r="2499">
          <cell r="A2499">
            <v>777504</v>
          </cell>
          <cell r="G2499" t="str">
            <v>FS_FRACT</v>
          </cell>
          <cell r="H2499" t="str">
            <v>Ash Individuals</v>
          </cell>
          <cell r="I2499" t="str">
            <v>20.565</v>
          </cell>
        </row>
        <row r="2500">
          <cell r="A2500">
            <v>777504</v>
          </cell>
          <cell r="G2500" t="str">
            <v>FS_FRACT</v>
          </cell>
          <cell r="H2500" t="str">
            <v>Replicates Required</v>
          </cell>
          <cell r="I2500" t="str">
            <v>2</v>
          </cell>
        </row>
        <row r="2501">
          <cell r="A2501">
            <v>777504</v>
          </cell>
          <cell r="G2501" t="str">
            <v>FS_FRACT</v>
          </cell>
          <cell r="H2501" t="str">
            <v>Ash Deviation</v>
          </cell>
          <cell r="I2501" t="str">
            <v>0.033</v>
          </cell>
        </row>
        <row r="2502">
          <cell r="A2502">
            <v>777504</v>
          </cell>
          <cell r="G2502" t="str">
            <v>FS_FRACT</v>
          </cell>
          <cell r="H2502" t="str">
            <v>Ash (air-dry)</v>
          </cell>
          <cell r="I2502" t="str">
            <v>27.8</v>
          </cell>
        </row>
        <row r="2503">
          <cell r="A2503">
            <v>777504</v>
          </cell>
          <cell r="G2503" t="str">
            <v>FS_FRACT</v>
          </cell>
          <cell r="H2503" t="str">
            <v>Date Analysed</v>
          </cell>
          <cell r="I2503" t="str">
            <v>05/10/2011 07:48:00 AM</v>
          </cell>
        </row>
        <row r="2504">
          <cell r="A2504">
            <v>777504</v>
          </cell>
          <cell r="G2504" t="str">
            <v>FS_FRACT</v>
          </cell>
          <cell r="H2504" t="str">
            <v>Date Analysed</v>
          </cell>
          <cell r="I2504" t="str">
            <v>05/10/2011 07:49:00 AM</v>
          </cell>
        </row>
        <row r="2505">
          <cell r="A2505">
            <v>777504</v>
          </cell>
          <cell r="G2505" t="str">
            <v>FS_FRACT</v>
          </cell>
          <cell r="H2505" t="str">
            <v>Ash raw</v>
          </cell>
          <cell r="I2505" t="str">
            <v>27.800</v>
          </cell>
        </row>
        <row r="2506">
          <cell r="A2506">
            <v>777504</v>
          </cell>
          <cell r="G2506" t="str">
            <v>FS_FRACT</v>
          </cell>
          <cell r="H2506" t="str">
            <v>Ash raw</v>
          </cell>
          <cell r="I2506" t="str">
            <v>27.767</v>
          </cell>
        </row>
        <row r="2507">
          <cell r="A2507">
            <v>777504</v>
          </cell>
          <cell r="G2507" t="str">
            <v>FS_FRACT</v>
          </cell>
          <cell r="H2507" t="str">
            <v>Ash Individuals</v>
          </cell>
          <cell r="I2507" t="str">
            <v>27.800</v>
          </cell>
        </row>
        <row r="2508">
          <cell r="A2508">
            <v>777504</v>
          </cell>
          <cell r="G2508" t="str">
            <v>FS_FRACT</v>
          </cell>
          <cell r="H2508" t="str">
            <v>Ash Individuals</v>
          </cell>
          <cell r="I2508" t="str">
            <v>27.767</v>
          </cell>
        </row>
        <row r="2509">
          <cell r="A2509">
            <v>777504</v>
          </cell>
          <cell r="G2509" t="str">
            <v>FS_FRACT</v>
          </cell>
          <cell r="H2509" t="str">
            <v>Replicates Required</v>
          </cell>
          <cell r="I2509" t="str">
            <v>2</v>
          </cell>
        </row>
        <row r="2510">
          <cell r="A2510">
            <v>777504</v>
          </cell>
          <cell r="G2510" t="str">
            <v>FS_FRACT</v>
          </cell>
          <cell r="H2510" t="str">
            <v>Ash Deviation</v>
          </cell>
          <cell r="I2510" t="str">
            <v>0.064</v>
          </cell>
        </row>
        <row r="2511">
          <cell r="A2511">
            <v>777504</v>
          </cell>
          <cell r="G2511" t="str">
            <v>FS_FRACT</v>
          </cell>
          <cell r="H2511" t="str">
            <v>Ash (air-dry)</v>
          </cell>
          <cell r="I2511" t="str">
            <v>33.1</v>
          </cell>
        </row>
        <row r="2512">
          <cell r="A2512">
            <v>777504</v>
          </cell>
          <cell r="G2512" t="str">
            <v>FS_FRACT</v>
          </cell>
          <cell r="H2512" t="str">
            <v>Date Analysed</v>
          </cell>
          <cell r="I2512" t="str">
            <v>05/10/2011 07:51:00 AM</v>
          </cell>
        </row>
        <row r="2513">
          <cell r="A2513">
            <v>777504</v>
          </cell>
          <cell r="G2513" t="str">
            <v>FS_FRACT</v>
          </cell>
          <cell r="H2513" t="str">
            <v>Date Analysed</v>
          </cell>
          <cell r="I2513" t="str">
            <v>05/10/2011 07:53:00 AM</v>
          </cell>
        </row>
        <row r="2514">
          <cell r="A2514">
            <v>777504</v>
          </cell>
          <cell r="G2514" t="str">
            <v>FS_FRACT</v>
          </cell>
          <cell r="H2514" t="str">
            <v>Ash raw</v>
          </cell>
          <cell r="I2514" t="str">
            <v>33.160</v>
          </cell>
        </row>
        <row r="2515">
          <cell r="A2515">
            <v>777504</v>
          </cell>
          <cell r="G2515" t="str">
            <v>FS_FRACT</v>
          </cell>
          <cell r="H2515" t="str">
            <v>Ash raw</v>
          </cell>
          <cell r="I2515" t="str">
            <v>33.096</v>
          </cell>
        </row>
        <row r="2516">
          <cell r="A2516">
            <v>777504</v>
          </cell>
          <cell r="G2516" t="str">
            <v>FS_FRACT</v>
          </cell>
          <cell r="H2516" t="str">
            <v>Ash Individuals</v>
          </cell>
          <cell r="I2516" t="str">
            <v>33.160</v>
          </cell>
        </row>
        <row r="2517">
          <cell r="A2517">
            <v>777504</v>
          </cell>
          <cell r="G2517" t="str">
            <v>FS_FRACT</v>
          </cell>
          <cell r="H2517" t="str">
            <v>Ash Individuals</v>
          </cell>
          <cell r="I2517" t="str">
            <v>33.096</v>
          </cell>
        </row>
        <row r="2518">
          <cell r="A2518">
            <v>777504</v>
          </cell>
          <cell r="G2518" t="str">
            <v>FS_FRACT</v>
          </cell>
          <cell r="H2518" t="str">
            <v>Replicates Required</v>
          </cell>
          <cell r="I2518" t="str">
            <v>2</v>
          </cell>
        </row>
        <row r="2519">
          <cell r="A2519">
            <v>777504</v>
          </cell>
          <cell r="G2519" t="str">
            <v>FS_FRACT</v>
          </cell>
          <cell r="H2519" t="str">
            <v>Ash Deviation</v>
          </cell>
          <cell r="I2519" t="str">
            <v>0.120</v>
          </cell>
        </row>
        <row r="2520">
          <cell r="A2520">
            <v>777504</v>
          </cell>
          <cell r="G2520" t="str">
            <v>FS_FRACT</v>
          </cell>
          <cell r="H2520" t="str">
            <v>Ash (air-dry)</v>
          </cell>
          <cell r="I2520" t="str">
            <v>42.6</v>
          </cell>
        </row>
        <row r="2521">
          <cell r="A2521">
            <v>777504</v>
          </cell>
          <cell r="G2521" t="str">
            <v>FS_FRACT</v>
          </cell>
          <cell r="H2521" t="str">
            <v>Date Analysed</v>
          </cell>
          <cell r="I2521" t="str">
            <v>05/10/2011 07:54:00 AM</v>
          </cell>
        </row>
        <row r="2522">
          <cell r="A2522">
            <v>777504</v>
          </cell>
          <cell r="G2522" t="str">
            <v>FS_FRACT</v>
          </cell>
          <cell r="H2522" t="str">
            <v>Date Analysed</v>
          </cell>
          <cell r="I2522" t="str">
            <v>05/10/2011 07:56:00 AM</v>
          </cell>
        </row>
        <row r="2523">
          <cell r="A2523">
            <v>777504</v>
          </cell>
          <cell r="G2523" t="str">
            <v>FS_FRACT</v>
          </cell>
          <cell r="H2523" t="str">
            <v>Ash raw</v>
          </cell>
          <cell r="I2523" t="str">
            <v>42.555</v>
          </cell>
        </row>
        <row r="2524">
          <cell r="A2524">
            <v>777504</v>
          </cell>
          <cell r="G2524" t="str">
            <v>FS_FRACT</v>
          </cell>
          <cell r="H2524" t="str">
            <v>Ash raw</v>
          </cell>
          <cell r="I2524" t="str">
            <v>42.675</v>
          </cell>
        </row>
        <row r="2525">
          <cell r="A2525">
            <v>777504</v>
          </cell>
          <cell r="G2525" t="str">
            <v>FS_FRACT</v>
          </cell>
          <cell r="H2525" t="str">
            <v>Ash Individuals</v>
          </cell>
          <cell r="I2525" t="str">
            <v>42.555</v>
          </cell>
        </row>
        <row r="2526">
          <cell r="A2526">
            <v>777504</v>
          </cell>
          <cell r="G2526" t="str">
            <v>FS_FRACT</v>
          </cell>
          <cell r="H2526" t="str">
            <v>Ash Individuals</v>
          </cell>
          <cell r="I2526" t="str">
            <v>42.675</v>
          </cell>
        </row>
        <row r="2527">
          <cell r="A2527">
            <v>777504</v>
          </cell>
          <cell r="G2527" t="str">
            <v>FS_FRACT</v>
          </cell>
          <cell r="H2527" t="str">
            <v>Replicates Required</v>
          </cell>
          <cell r="I2527" t="str">
            <v>2</v>
          </cell>
        </row>
        <row r="2528">
          <cell r="A2528">
            <v>777504</v>
          </cell>
          <cell r="G2528" t="str">
            <v>FS_FRACT</v>
          </cell>
          <cell r="H2528" t="str">
            <v>Ash Deviation</v>
          </cell>
          <cell r="I2528" t="str">
            <v>0.024</v>
          </cell>
        </row>
        <row r="2529">
          <cell r="A2529">
            <v>777504</v>
          </cell>
          <cell r="G2529" t="str">
            <v>FS_FRACT</v>
          </cell>
          <cell r="H2529" t="str">
            <v>Ash (air-dry)</v>
          </cell>
          <cell r="I2529" t="str">
            <v>53.2</v>
          </cell>
        </row>
        <row r="2530">
          <cell r="A2530">
            <v>777504</v>
          </cell>
          <cell r="G2530" t="str">
            <v>FS_FRACT</v>
          </cell>
          <cell r="H2530" t="str">
            <v>Date Analysed</v>
          </cell>
          <cell r="I2530" t="str">
            <v>05/10/2011 07:58:00 AM</v>
          </cell>
        </row>
        <row r="2531">
          <cell r="A2531">
            <v>777504</v>
          </cell>
          <cell r="G2531" t="str">
            <v>FS_FRACT</v>
          </cell>
          <cell r="H2531" t="str">
            <v>Date Analysed</v>
          </cell>
          <cell r="I2531" t="str">
            <v>05/10/2011 08:01:00 AM</v>
          </cell>
        </row>
        <row r="2532">
          <cell r="A2532">
            <v>777504</v>
          </cell>
          <cell r="G2532" t="str">
            <v>FS_FRACT</v>
          </cell>
          <cell r="H2532" t="str">
            <v>Ash raw</v>
          </cell>
          <cell r="I2532" t="str">
            <v>53.180</v>
          </cell>
        </row>
        <row r="2533">
          <cell r="A2533">
            <v>777504</v>
          </cell>
          <cell r="G2533" t="str">
            <v>FS_FRACT</v>
          </cell>
          <cell r="H2533" t="str">
            <v>Ash raw</v>
          </cell>
          <cell r="I2533" t="str">
            <v>53.204</v>
          </cell>
        </row>
        <row r="2534">
          <cell r="A2534">
            <v>777504</v>
          </cell>
          <cell r="G2534" t="str">
            <v>FS_FRACT</v>
          </cell>
          <cell r="H2534" t="str">
            <v>Ash Individuals</v>
          </cell>
          <cell r="I2534" t="str">
            <v>53.180</v>
          </cell>
        </row>
        <row r="2535">
          <cell r="A2535">
            <v>777504</v>
          </cell>
          <cell r="G2535" t="str">
            <v>FS_FRACT</v>
          </cell>
          <cell r="H2535" t="str">
            <v>Ash Individuals</v>
          </cell>
          <cell r="I2535" t="str">
            <v>53.204</v>
          </cell>
        </row>
        <row r="2536">
          <cell r="A2536">
            <v>777504</v>
          </cell>
          <cell r="G2536" t="str">
            <v>FS_FRACT</v>
          </cell>
          <cell r="H2536" t="str">
            <v>Replicates Required</v>
          </cell>
          <cell r="I2536" t="str">
            <v>2</v>
          </cell>
        </row>
        <row r="2537">
          <cell r="A2537">
            <v>777504</v>
          </cell>
          <cell r="G2537" t="str">
            <v>FS_FRACT</v>
          </cell>
          <cell r="H2537" t="str">
            <v>Ash Deviation</v>
          </cell>
          <cell r="I2537" t="str">
            <v>0.035</v>
          </cell>
        </row>
        <row r="2538">
          <cell r="A2538">
            <v>777504</v>
          </cell>
          <cell r="G2538" t="str">
            <v>FS_FRACT</v>
          </cell>
          <cell r="H2538" t="str">
            <v>Ash (air-dry)</v>
          </cell>
          <cell r="I2538" t="str">
            <v>61.3</v>
          </cell>
        </row>
        <row r="2539">
          <cell r="A2539">
            <v>777504</v>
          </cell>
          <cell r="G2539" t="str">
            <v>FS_FRACT</v>
          </cell>
          <cell r="H2539" t="str">
            <v>Date Analysed</v>
          </cell>
          <cell r="I2539" t="str">
            <v>05/10/2011 08:04:00 AM</v>
          </cell>
        </row>
        <row r="2540">
          <cell r="A2540">
            <v>777504</v>
          </cell>
          <cell r="G2540" t="str">
            <v>FS_FRACT</v>
          </cell>
          <cell r="H2540" t="str">
            <v>Date Analysed</v>
          </cell>
          <cell r="I2540" t="str">
            <v>05/10/2011 08:05:00 AM</v>
          </cell>
        </row>
        <row r="2541">
          <cell r="A2541">
            <v>777504</v>
          </cell>
          <cell r="G2541" t="str">
            <v>FS_FRACT</v>
          </cell>
          <cell r="H2541" t="str">
            <v>Ash raw</v>
          </cell>
          <cell r="I2541" t="str">
            <v>61.243</v>
          </cell>
        </row>
        <row r="2542">
          <cell r="A2542">
            <v>777504</v>
          </cell>
          <cell r="G2542" t="str">
            <v>FS_FRACT</v>
          </cell>
          <cell r="H2542" t="str">
            <v>Ash raw</v>
          </cell>
          <cell r="I2542" t="str">
            <v>61.278</v>
          </cell>
        </row>
        <row r="2543">
          <cell r="A2543">
            <v>777504</v>
          </cell>
          <cell r="G2543" t="str">
            <v>FS_FRACT</v>
          </cell>
          <cell r="H2543" t="str">
            <v>Ash Individuals</v>
          </cell>
          <cell r="I2543" t="str">
            <v>61.243</v>
          </cell>
        </row>
        <row r="2544">
          <cell r="A2544">
            <v>777504</v>
          </cell>
          <cell r="G2544" t="str">
            <v>FS_FRACT</v>
          </cell>
          <cell r="H2544" t="str">
            <v>Ash Individuals</v>
          </cell>
          <cell r="I2544" t="str">
            <v>61.278</v>
          </cell>
        </row>
        <row r="2545">
          <cell r="A2545">
            <v>777504</v>
          </cell>
          <cell r="G2545" t="str">
            <v>FS_FRACT</v>
          </cell>
          <cell r="H2545" t="str">
            <v>Replicates Required</v>
          </cell>
          <cell r="I2545" t="str">
            <v>2</v>
          </cell>
        </row>
        <row r="2546">
          <cell r="A2546">
            <v>777504</v>
          </cell>
          <cell r="G2546" t="str">
            <v>FS_FRACT</v>
          </cell>
          <cell r="H2546" t="str">
            <v>Ash Deviation</v>
          </cell>
          <cell r="I2546" t="str">
            <v>0.059</v>
          </cell>
        </row>
        <row r="2547">
          <cell r="A2547">
            <v>777504</v>
          </cell>
          <cell r="G2547" t="str">
            <v>FS_FRACT</v>
          </cell>
          <cell r="H2547" t="str">
            <v>Ash (air-dry)</v>
          </cell>
          <cell r="I2547" t="str">
            <v>78.2</v>
          </cell>
        </row>
        <row r="2548">
          <cell r="A2548">
            <v>777504</v>
          </cell>
          <cell r="G2548" t="str">
            <v>FS_FRACT</v>
          </cell>
          <cell r="H2548" t="str">
            <v>Date Analysed</v>
          </cell>
          <cell r="I2548" t="str">
            <v>05/10/2011 08:06:00 AM</v>
          </cell>
        </row>
        <row r="2549">
          <cell r="A2549">
            <v>777504</v>
          </cell>
          <cell r="G2549" t="str">
            <v>FS_FRACT</v>
          </cell>
          <cell r="H2549" t="str">
            <v>Date Analysed</v>
          </cell>
          <cell r="I2549" t="str">
            <v>05/10/2011 08:08:00 AM</v>
          </cell>
        </row>
        <row r="2550">
          <cell r="A2550">
            <v>777504</v>
          </cell>
          <cell r="G2550" t="str">
            <v>FS_FRACT</v>
          </cell>
          <cell r="H2550" t="str">
            <v>Ash raw</v>
          </cell>
          <cell r="I2550" t="str">
            <v>78.229</v>
          </cell>
        </row>
        <row r="2551">
          <cell r="A2551">
            <v>777504</v>
          </cell>
          <cell r="G2551" t="str">
            <v>FS_FRACT</v>
          </cell>
          <cell r="H2551" t="str">
            <v>Ash raw</v>
          </cell>
          <cell r="I2551" t="str">
            <v>78.170</v>
          </cell>
        </row>
        <row r="2552">
          <cell r="A2552">
            <v>777504</v>
          </cell>
          <cell r="G2552" t="str">
            <v>FS_FRACT</v>
          </cell>
          <cell r="H2552" t="str">
            <v>Ash Individuals</v>
          </cell>
          <cell r="I2552" t="str">
            <v>78.229</v>
          </cell>
        </row>
        <row r="2553">
          <cell r="A2553">
            <v>777504</v>
          </cell>
          <cell r="G2553" t="str">
            <v>FS_FRACT</v>
          </cell>
          <cell r="H2553" t="str">
            <v>Ash Individuals</v>
          </cell>
          <cell r="I2553" t="str">
            <v>78.170</v>
          </cell>
        </row>
        <row r="2554">
          <cell r="A2554">
            <v>777504</v>
          </cell>
          <cell r="G2554" t="str">
            <v>RAW</v>
          </cell>
          <cell r="H2554" t="str">
            <v>Replicates Required</v>
          </cell>
          <cell r="I2554" t="str">
            <v>2</v>
          </cell>
        </row>
        <row r="2555">
          <cell r="A2555">
            <v>777504</v>
          </cell>
          <cell r="G2555" t="str">
            <v>RAW</v>
          </cell>
          <cell r="H2555" t="str">
            <v>Ash Deviation</v>
          </cell>
          <cell r="I2555" t="str">
            <v>0.025</v>
          </cell>
        </row>
        <row r="2556">
          <cell r="A2556">
            <v>777504</v>
          </cell>
          <cell r="G2556" t="str">
            <v>RAW</v>
          </cell>
          <cell r="H2556" t="str">
            <v>Ash (air-dry)</v>
          </cell>
          <cell r="I2556" t="str">
            <v>57.87</v>
          </cell>
        </row>
        <row r="2557">
          <cell r="A2557">
            <v>777504</v>
          </cell>
          <cell r="G2557" t="str">
            <v>RAW</v>
          </cell>
          <cell r="H2557" t="str">
            <v>Primary Moisture</v>
          </cell>
          <cell r="I2557" t="str">
            <v>9.86</v>
          </cell>
        </row>
        <row r="2558">
          <cell r="A2558">
            <v>777504</v>
          </cell>
          <cell r="G2558" t="str">
            <v>RAW</v>
          </cell>
          <cell r="H2558" t="str">
            <v>Date Analysed</v>
          </cell>
          <cell r="I2558" t="str">
            <v>10/09/2011 12:06:00 PM</v>
          </cell>
        </row>
        <row r="2559">
          <cell r="A2559">
            <v>777504</v>
          </cell>
          <cell r="G2559" t="str">
            <v>RAW</v>
          </cell>
          <cell r="H2559" t="str">
            <v>Date Analysed</v>
          </cell>
          <cell r="I2559" t="str">
            <v>10/09/2011 12:07:00 PM</v>
          </cell>
        </row>
        <row r="2560">
          <cell r="A2560">
            <v>777504</v>
          </cell>
          <cell r="G2560" t="str">
            <v>RAW</v>
          </cell>
          <cell r="H2560" t="str">
            <v>Associated Moisture</v>
          </cell>
          <cell r="I2560" t="str">
            <v>9.86</v>
          </cell>
        </row>
        <row r="2561">
          <cell r="A2561">
            <v>777504</v>
          </cell>
          <cell r="G2561" t="str">
            <v>RAW</v>
          </cell>
          <cell r="H2561" t="str">
            <v>Associated Moisture</v>
          </cell>
          <cell r="I2561" t="str">
            <v>9.86</v>
          </cell>
        </row>
        <row r="2562">
          <cell r="A2562">
            <v>777504</v>
          </cell>
          <cell r="G2562" t="str">
            <v>RAW</v>
          </cell>
          <cell r="H2562" t="str">
            <v>Ash raw</v>
          </cell>
          <cell r="I2562" t="str">
            <v>57.857</v>
          </cell>
        </row>
        <row r="2563">
          <cell r="A2563">
            <v>777504</v>
          </cell>
          <cell r="G2563" t="str">
            <v>RAW</v>
          </cell>
          <cell r="H2563" t="str">
            <v>Ash raw</v>
          </cell>
          <cell r="I2563" t="str">
            <v>57.882</v>
          </cell>
        </row>
        <row r="2564">
          <cell r="A2564">
            <v>777504</v>
          </cell>
          <cell r="G2564" t="str">
            <v>RAW</v>
          </cell>
          <cell r="H2564" t="str">
            <v>Ash Individuals</v>
          </cell>
          <cell r="I2564" t="str">
            <v>57.857</v>
          </cell>
        </row>
        <row r="2565">
          <cell r="A2565">
            <v>777504</v>
          </cell>
          <cell r="G2565" t="str">
            <v>RAW</v>
          </cell>
          <cell r="H2565" t="str">
            <v>Ash Individuals</v>
          </cell>
          <cell r="I2565" t="str">
            <v>57.882</v>
          </cell>
        </row>
        <row r="2566">
          <cell r="A2566">
            <v>777504</v>
          </cell>
          <cell r="G2566" t="str">
            <v>RAW</v>
          </cell>
          <cell r="H2566" t="str">
            <v>Replicates Required</v>
          </cell>
          <cell r="I2566" t="str">
            <v>2</v>
          </cell>
        </row>
        <row r="2567">
          <cell r="A2567">
            <v>777504</v>
          </cell>
          <cell r="G2567" t="str">
            <v>RAW</v>
          </cell>
          <cell r="H2567" t="str">
            <v>Moisture Deviation</v>
          </cell>
          <cell r="I2567" t="str">
            <v>0.030</v>
          </cell>
        </row>
        <row r="2568">
          <cell r="A2568">
            <v>777504</v>
          </cell>
          <cell r="G2568" t="str">
            <v>RAW</v>
          </cell>
          <cell r="H2568" t="str">
            <v>Moisture (air-dry)</v>
          </cell>
          <cell r="I2568" t="str">
            <v>9.86</v>
          </cell>
        </row>
        <row r="2569">
          <cell r="A2569">
            <v>777504</v>
          </cell>
          <cell r="G2569" t="str">
            <v>RAW</v>
          </cell>
          <cell r="H2569" t="str">
            <v>Date Analysed</v>
          </cell>
          <cell r="I2569" t="str">
            <v>09/09/2011 05:47:00 PM</v>
          </cell>
        </row>
        <row r="2570">
          <cell r="A2570">
            <v>777504</v>
          </cell>
          <cell r="G2570" t="str">
            <v>RAW</v>
          </cell>
          <cell r="H2570" t="str">
            <v>Date Analysed</v>
          </cell>
          <cell r="I2570" t="str">
            <v>09/09/2011 05:48:00 PM</v>
          </cell>
        </row>
        <row r="2571">
          <cell r="A2571">
            <v>777504</v>
          </cell>
          <cell r="G2571" t="str">
            <v>RAW</v>
          </cell>
          <cell r="H2571" t="str">
            <v>Moisture Individual</v>
          </cell>
          <cell r="I2571" t="str">
            <v>9.87</v>
          </cell>
        </row>
        <row r="2572">
          <cell r="A2572">
            <v>777504</v>
          </cell>
          <cell r="G2572" t="str">
            <v>RAW</v>
          </cell>
          <cell r="H2572" t="str">
            <v>Moisture Individual</v>
          </cell>
          <cell r="I2572" t="str">
            <v>9.84</v>
          </cell>
        </row>
        <row r="2573">
          <cell r="A2573">
            <v>777504</v>
          </cell>
          <cell r="G2573" t="str">
            <v>RAW</v>
          </cell>
          <cell r="H2573" t="str">
            <v>Replicates Required</v>
          </cell>
          <cell r="I2573" t="str">
            <v>2</v>
          </cell>
        </row>
        <row r="2574">
          <cell r="A2574">
            <v>777504</v>
          </cell>
          <cell r="G2574" t="str">
            <v>RAW</v>
          </cell>
          <cell r="H2574" t="str">
            <v>Volatile Deviation</v>
          </cell>
          <cell r="I2574" t="str">
            <v>0.03</v>
          </cell>
        </row>
        <row r="2575">
          <cell r="A2575">
            <v>777504</v>
          </cell>
          <cell r="G2575" t="str">
            <v>RAW</v>
          </cell>
          <cell r="H2575" t="str">
            <v>Volatile Matter (air-dry)</v>
          </cell>
          <cell r="I2575" t="str">
            <v>14.42</v>
          </cell>
        </row>
        <row r="2576">
          <cell r="A2576">
            <v>777504</v>
          </cell>
          <cell r="G2576" t="str">
            <v>RAW</v>
          </cell>
          <cell r="H2576" t="str">
            <v>Primary Moisture</v>
          </cell>
          <cell r="I2576" t="str">
            <v>9.86</v>
          </cell>
        </row>
        <row r="2577">
          <cell r="A2577">
            <v>777504</v>
          </cell>
          <cell r="G2577" t="str">
            <v>RAW</v>
          </cell>
          <cell r="H2577" t="str">
            <v>CrucSpleBefore</v>
          </cell>
          <cell r="I2577" t="str">
            <v>13.9150</v>
          </cell>
        </row>
        <row r="2578">
          <cell r="A2578">
            <v>777504</v>
          </cell>
          <cell r="G2578" t="str">
            <v>RAW</v>
          </cell>
          <cell r="H2578" t="str">
            <v>CrucSpleBefore</v>
          </cell>
          <cell r="I2578" t="str">
            <v>14.0615</v>
          </cell>
        </row>
        <row r="2579">
          <cell r="A2579">
            <v>777504</v>
          </cell>
          <cell r="G2579" t="str">
            <v>RAW</v>
          </cell>
          <cell r="H2579" t="str">
            <v>Associated Moisture</v>
          </cell>
          <cell r="I2579" t="str">
            <v>9.86</v>
          </cell>
        </row>
        <row r="2580">
          <cell r="A2580">
            <v>777504</v>
          </cell>
          <cell r="G2580" t="str">
            <v>RAW</v>
          </cell>
          <cell r="H2580" t="str">
            <v>Associated Moisture</v>
          </cell>
          <cell r="I2580" t="str">
            <v>9.86</v>
          </cell>
        </row>
        <row r="2581">
          <cell r="A2581">
            <v>777504</v>
          </cell>
          <cell r="G2581" t="str">
            <v>RAW</v>
          </cell>
          <cell r="H2581" t="str">
            <v>Date Analysed</v>
          </cell>
          <cell r="I2581" t="str">
            <v>09/09/2011 08:46:00 PM</v>
          </cell>
        </row>
        <row r="2582">
          <cell r="A2582">
            <v>777504</v>
          </cell>
          <cell r="G2582" t="str">
            <v>RAW</v>
          </cell>
          <cell r="H2582" t="str">
            <v>Date Analysed</v>
          </cell>
          <cell r="I2582" t="str">
            <v>09/09/2011 08:47:00 PM</v>
          </cell>
        </row>
        <row r="2583">
          <cell r="A2583">
            <v>777504</v>
          </cell>
          <cell r="G2583" t="str">
            <v>RAW</v>
          </cell>
          <cell r="H2583" t="str">
            <v>Ignition Loss</v>
          </cell>
          <cell r="I2583" t="str">
            <v>24.27</v>
          </cell>
        </row>
        <row r="2584">
          <cell r="A2584">
            <v>777504</v>
          </cell>
          <cell r="G2584" t="str">
            <v>RAW</v>
          </cell>
          <cell r="H2584" t="str">
            <v>Ignition Loss</v>
          </cell>
          <cell r="I2584" t="str">
            <v>24.30</v>
          </cell>
        </row>
        <row r="2585">
          <cell r="A2585">
            <v>777504</v>
          </cell>
          <cell r="G2585" t="str">
            <v>RAW</v>
          </cell>
          <cell r="H2585" t="str">
            <v>Volatile raw air dry</v>
          </cell>
          <cell r="I2585" t="str">
            <v>14.41</v>
          </cell>
        </row>
        <row r="2586">
          <cell r="A2586">
            <v>777504</v>
          </cell>
          <cell r="G2586" t="str">
            <v>RAW</v>
          </cell>
          <cell r="H2586" t="str">
            <v>Volatile raw air dry</v>
          </cell>
          <cell r="I2586" t="str">
            <v>14.44</v>
          </cell>
        </row>
        <row r="2587">
          <cell r="A2587">
            <v>777504</v>
          </cell>
          <cell r="G2587" t="str">
            <v>RAW</v>
          </cell>
          <cell r="H2587" t="str">
            <v>Volatile Individual</v>
          </cell>
          <cell r="I2587" t="str">
            <v>14.410</v>
          </cell>
        </row>
        <row r="2588">
          <cell r="A2588">
            <v>777504</v>
          </cell>
          <cell r="G2588" t="str">
            <v>RAW</v>
          </cell>
          <cell r="H2588" t="str">
            <v>Volatile Individual</v>
          </cell>
          <cell r="I2588" t="str">
            <v>14.440</v>
          </cell>
        </row>
        <row r="2589">
          <cell r="A2589">
            <v>777504</v>
          </cell>
          <cell r="G2589" t="str">
            <v>RAW</v>
          </cell>
          <cell r="H2589" t="str">
            <v>Ignition Loss av</v>
          </cell>
          <cell r="I2589" t="str">
            <v>24.285</v>
          </cell>
        </row>
        <row r="2590">
          <cell r="A2590">
            <v>777504</v>
          </cell>
          <cell r="G2590" t="str">
            <v>RAW</v>
          </cell>
          <cell r="H2590" t="str">
            <v>Replicates Required</v>
          </cell>
          <cell r="I2590" t="str">
            <v>2</v>
          </cell>
        </row>
        <row r="2591">
          <cell r="A2591">
            <v>777504</v>
          </cell>
          <cell r="G2591" t="str">
            <v>RAW</v>
          </cell>
          <cell r="H2591" t="str">
            <v>Sulphur Deviation</v>
          </cell>
          <cell r="I2591" t="str">
            <v>0.010</v>
          </cell>
        </row>
        <row r="2592">
          <cell r="A2592">
            <v>777504</v>
          </cell>
          <cell r="G2592" t="str">
            <v>RAW</v>
          </cell>
          <cell r="H2592" t="str">
            <v>Total Sulfur (air-dry)</v>
          </cell>
          <cell r="I2592" t="str">
            <v>0.157</v>
          </cell>
        </row>
        <row r="2593">
          <cell r="A2593">
            <v>777504</v>
          </cell>
          <cell r="G2593" t="str">
            <v>RAW</v>
          </cell>
          <cell r="H2593" t="str">
            <v>Primary Moisture</v>
          </cell>
          <cell r="I2593" t="str">
            <v>9.86</v>
          </cell>
        </row>
        <row r="2594">
          <cell r="A2594">
            <v>777504</v>
          </cell>
          <cell r="G2594" t="str">
            <v>RAW</v>
          </cell>
          <cell r="H2594" t="str">
            <v>Total Sulphur raw</v>
          </cell>
          <cell r="I2594" t="str">
            <v>0.16197</v>
          </cell>
        </row>
        <row r="2595">
          <cell r="A2595">
            <v>777504</v>
          </cell>
          <cell r="G2595" t="str">
            <v>RAW</v>
          </cell>
          <cell r="H2595" t="str">
            <v>Total Sulphur raw</v>
          </cell>
          <cell r="I2595" t="str">
            <v>0.15189</v>
          </cell>
        </row>
        <row r="2596">
          <cell r="A2596">
            <v>777504</v>
          </cell>
          <cell r="G2596" t="str">
            <v>RAW</v>
          </cell>
          <cell r="H2596" t="str">
            <v>Total Sulfur Individual</v>
          </cell>
          <cell r="I2596" t="str">
            <v>0.162</v>
          </cell>
        </row>
        <row r="2597">
          <cell r="A2597">
            <v>777504</v>
          </cell>
          <cell r="G2597" t="str">
            <v>RAW</v>
          </cell>
          <cell r="H2597" t="str">
            <v>Total Sulfur Individual</v>
          </cell>
          <cell r="I2597" t="str">
            <v>0.152</v>
          </cell>
        </row>
        <row r="2598">
          <cell r="A2598">
            <v>777504</v>
          </cell>
          <cell r="G2598" t="str">
            <v>RAW</v>
          </cell>
          <cell r="H2598" t="str">
            <v>Associated Moisture</v>
          </cell>
          <cell r="I2598" t="str">
            <v>9.86</v>
          </cell>
        </row>
        <row r="2599">
          <cell r="A2599">
            <v>777504</v>
          </cell>
          <cell r="G2599" t="str">
            <v>RAW</v>
          </cell>
          <cell r="H2599" t="str">
            <v>Associated Moisture</v>
          </cell>
          <cell r="I2599" t="str">
            <v>9.86</v>
          </cell>
        </row>
        <row r="2600">
          <cell r="A2600">
            <v>777504</v>
          </cell>
          <cell r="G2600" t="str">
            <v>RAW</v>
          </cell>
          <cell r="H2600" t="str">
            <v>Date Analysed</v>
          </cell>
          <cell r="I2600" t="str">
            <v>09/09/2011 09:22:00 PM</v>
          </cell>
        </row>
        <row r="2601">
          <cell r="A2601">
            <v>777504</v>
          </cell>
          <cell r="G2601" t="str">
            <v>RAW</v>
          </cell>
          <cell r="H2601" t="str">
            <v>Date Analysed</v>
          </cell>
          <cell r="I2601" t="str">
            <v>09/09/2011 09:22:00 PM</v>
          </cell>
        </row>
        <row r="2602">
          <cell r="A2602">
            <v>777504</v>
          </cell>
          <cell r="G2602" t="str">
            <v>RAW</v>
          </cell>
          <cell r="H2602" t="str">
            <v>Replicates Required</v>
          </cell>
          <cell r="I2602" t="str">
            <v>2</v>
          </cell>
        </row>
        <row r="2603">
          <cell r="A2603">
            <v>777504</v>
          </cell>
          <cell r="G2603" t="str">
            <v>RAW</v>
          </cell>
          <cell r="H2603" t="str">
            <v>CV Deviation</v>
          </cell>
          <cell r="I2603" t="str">
            <v>0.129</v>
          </cell>
        </row>
        <row r="2604">
          <cell r="A2604">
            <v>777504</v>
          </cell>
          <cell r="G2604" t="str">
            <v>RAW</v>
          </cell>
          <cell r="H2604" t="str">
            <v>Calorific Value MJ/kg (air-dry)</v>
          </cell>
          <cell r="I2604" t="str">
            <v>8.304</v>
          </cell>
        </row>
        <row r="2605">
          <cell r="A2605">
            <v>777504</v>
          </cell>
          <cell r="G2605" t="str">
            <v>RAW</v>
          </cell>
          <cell r="H2605" t="str">
            <v>Calorific Value kcal/kg (air-dry)</v>
          </cell>
          <cell r="I2605" t="str">
            <v>1983</v>
          </cell>
        </row>
        <row r="2606">
          <cell r="A2606">
            <v>777504</v>
          </cell>
          <cell r="G2606" t="str">
            <v>RAW</v>
          </cell>
          <cell r="H2606" t="str">
            <v>Primary Moisture</v>
          </cell>
          <cell r="I2606" t="str">
            <v>9.86</v>
          </cell>
        </row>
        <row r="2607">
          <cell r="A2607">
            <v>777504</v>
          </cell>
          <cell r="G2607" t="str">
            <v>RAW</v>
          </cell>
          <cell r="H2607" t="str">
            <v>Total Sulphur Air Dry</v>
          </cell>
          <cell r="I2607" t="str">
            <v>0.157</v>
          </cell>
        </row>
        <row r="2608">
          <cell r="A2608">
            <v>777504</v>
          </cell>
          <cell r="G2608" t="str">
            <v>RAW</v>
          </cell>
          <cell r="H2608" t="str">
            <v>CV Result from calorimeter</v>
          </cell>
          <cell r="I2608" t="str">
            <v>8.38392</v>
          </cell>
        </row>
        <row r="2609">
          <cell r="A2609">
            <v>777504</v>
          </cell>
          <cell r="G2609" t="str">
            <v>RAW</v>
          </cell>
          <cell r="H2609" t="str">
            <v>CV Result from calorimeter</v>
          </cell>
          <cell r="I2609" t="str">
            <v>8.25453</v>
          </cell>
        </row>
        <row r="2610">
          <cell r="A2610">
            <v>777504</v>
          </cell>
          <cell r="G2610" t="str">
            <v>RAW</v>
          </cell>
          <cell r="H2610" t="str">
            <v>Date Analysed</v>
          </cell>
          <cell r="I2610" t="str">
            <v>09/09/2011 09:40:00 PM</v>
          </cell>
        </row>
        <row r="2611">
          <cell r="A2611">
            <v>777504</v>
          </cell>
          <cell r="G2611" t="str">
            <v>RAW</v>
          </cell>
          <cell r="H2611" t="str">
            <v>Date Analysed</v>
          </cell>
          <cell r="I2611" t="str">
            <v>09/09/2011 09:40:00 PM</v>
          </cell>
        </row>
        <row r="2612">
          <cell r="A2612">
            <v>777504</v>
          </cell>
          <cell r="G2612" t="str">
            <v>RAW</v>
          </cell>
          <cell r="H2612" t="str">
            <v>CV Result TS corrected</v>
          </cell>
          <cell r="I2612" t="str">
            <v>8.369005</v>
          </cell>
        </row>
        <row r="2613">
          <cell r="A2613">
            <v>777504</v>
          </cell>
          <cell r="G2613" t="str">
            <v>RAW</v>
          </cell>
          <cell r="H2613" t="str">
            <v>CV Result TS corrected</v>
          </cell>
          <cell r="I2613" t="str">
            <v>8.239615</v>
          </cell>
        </row>
        <row r="2614">
          <cell r="A2614">
            <v>777504</v>
          </cell>
          <cell r="G2614" t="str">
            <v>RAW</v>
          </cell>
          <cell r="H2614" t="str">
            <v>CV Individual</v>
          </cell>
          <cell r="I2614" t="str">
            <v>8.369</v>
          </cell>
        </row>
        <row r="2615">
          <cell r="A2615">
            <v>777504</v>
          </cell>
          <cell r="G2615" t="str">
            <v>RAW</v>
          </cell>
          <cell r="H2615" t="str">
            <v>CV Individual</v>
          </cell>
          <cell r="I2615" t="str">
            <v>8.240</v>
          </cell>
        </row>
        <row r="2616">
          <cell r="A2616">
            <v>777504</v>
          </cell>
          <cell r="G2616" t="str">
            <v>RAW</v>
          </cell>
          <cell r="H2616" t="str">
            <v>Associated Moisture</v>
          </cell>
          <cell r="I2616" t="str">
            <v>9.86</v>
          </cell>
        </row>
        <row r="2617">
          <cell r="A2617">
            <v>777504</v>
          </cell>
          <cell r="G2617" t="str">
            <v>RAW</v>
          </cell>
          <cell r="H2617" t="str">
            <v>Associated Moisture</v>
          </cell>
          <cell r="I2617" t="str">
            <v>9.86</v>
          </cell>
        </row>
        <row r="2618">
          <cell r="A2618">
            <v>777504</v>
          </cell>
          <cell r="G2618" t="str">
            <v>RAW</v>
          </cell>
          <cell r="H2618" t="str">
            <v>Replicates Required</v>
          </cell>
          <cell r="I2618" t="str">
            <v>2</v>
          </cell>
        </row>
        <row r="2619">
          <cell r="A2619">
            <v>777504</v>
          </cell>
          <cell r="G2619" t="str">
            <v>RAW</v>
          </cell>
          <cell r="H2619" t="str">
            <v>RD Deviation</v>
          </cell>
          <cell r="I2619" t="str">
            <v>0.010</v>
          </cell>
        </row>
        <row r="2620">
          <cell r="A2620">
            <v>777504</v>
          </cell>
          <cell r="G2620" t="str">
            <v>RAW</v>
          </cell>
          <cell r="H2620" t="str">
            <v>Relative Density (air-dry)</v>
          </cell>
          <cell r="I2620" t="str">
            <v>1.902</v>
          </cell>
        </row>
        <row r="2621">
          <cell r="A2621">
            <v>777504</v>
          </cell>
          <cell r="G2621" t="str">
            <v>RAW</v>
          </cell>
          <cell r="H2621" t="str">
            <v>Primary Moisture</v>
          </cell>
          <cell r="I2621" t="str">
            <v>9.86</v>
          </cell>
        </row>
        <row r="2622">
          <cell r="A2622">
            <v>777504</v>
          </cell>
          <cell r="G2622" t="str">
            <v>RAW</v>
          </cell>
          <cell r="H2622" t="str">
            <v>Relative Density (dry)</v>
          </cell>
          <cell r="I2622" t="str">
            <v>2.110</v>
          </cell>
        </row>
        <row r="2623">
          <cell r="A2623">
            <v>777504</v>
          </cell>
          <cell r="G2623" t="str">
            <v>RAW</v>
          </cell>
          <cell r="H2623" t="str">
            <v>Bottle Number</v>
          </cell>
          <cell r="I2623" t="str">
            <v>48</v>
          </cell>
        </row>
        <row r="2624">
          <cell r="A2624">
            <v>777504</v>
          </cell>
          <cell r="G2624" t="str">
            <v>RAW</v>
          </cell>
          <cell r="H2624" t="str">
            <v>Bottle Number</v>
          </cell>
          <cell r="I2624" t="str">
            <v>49</v>
          </cell>
        </row>
        <row r="2625">
          <cell r="A2625">
            <v>777504</v>
          </cell>
          <cell r="G2625" t="str">
            <v>RAW</v>
          </cell>
          <cell r="H2625" t="str">
            <v>Bottle Wt</v>
          </cell>
          <cell r="I2625" t="str">
            <v>84.7987</v>
          </cell>
        </row>
        <row r="2626">
          <cell r="A2626">
            <v>777504</v>
          </cell>
          <cell r="G2626" t="str">
            <v>RAW</v>
          </cell>
          <cell r="H2626" t="str">
            <v>Bottle Wt</v>
          </cell>
          <cell r="I2626" t="str">
            <v>83.4222</v>
          </cell>
        </row>
        <row r="2627">
          <cell r="A2627">
            <v>777504</v>
          </cell>
          <cell r="G2627" t="str">
            <v>RAW</v>
          </cell>
          <cell r="H2627" t="str">
            <v>Sample Weight</v>
          </cell>
          <cell r="I2627" t="str">
            <v>1.9983</v>
          </cell>
        </row>
        <row r="2628">
          <cell r="A2628">
            <v>777504</v>
          </cell>
          <cell r="G2628" t="str">
            <v>RAW</v>
          </cell>
          <cell r="H2628" t="str">
            <v>Sample Weight</v>
          </cell>
          <cell r="I2628" t="str">
            <v>2.0008</v>
          </cell>
        </row>
        <row r="2629">
          <cell r="A2629">
            <v>777504</v>
          </cell>
          <cell r="G2629" t="str">
            <v>RAW</v>
          </cell>
          <cell r="H2629" t="str">
            <v>Date Analysed</v>
          </cell>
          <cell r="I2629" t="str">
            <v>09/09/2011 05:21:00 PM</v>
          </cell>
        </row>
        <row r="2630">
          <cell r="A2630">
            <v>777504</v>
          </cell>
          <cell r="G2630" t="str">
            <v>RAW</v>
          </cell>
          <cell r="H2630" t="str">
            <v>Date Analysed</v>
          </cell>
          <cell r="I2630" t="str">
            <v>09/09/2011 05:22:00 PM</v>
          </cell>
        </row>
        <row r="2631">
          <cell r="A2631">
            <v>777504</v>
          </cell>
          <cell r="G2631" t="str">
            <v>RAW</v>
          </cell>
          <cell r="H2631" t="str">
            <v>Final Bottle</v>
          </cell>
          <cell r="I2631" t="str">
            <v>85.7493</v>
          </cell>
        </row>
        <row r="2632">
          <cell r="A2632">
            <v>777504</v>
          </cell>
          <cell r="G2632" t="str">
            <v>RAW</v>
          </cell>
          <cell r="H2632" t="str">
            <v>Final Bottle</v>
          </cell>
          <cell r="I2632" t="str">
            <v>84.3685</v>
          </cell>
        </row>
        <row r="2633">
          <cell r="A2633">
            <v>777504</v>
          </cell>
          <cell r="G2633" t="str">
            <v>RAW</v>
          </cell>
          <cell r="H2633" t="str">
            <v>RD Raw</v>
          </cell>
          <cell r="I2633" t="str">
            <v>1.907</v>
          </cell>
        </row>
        <row r="2634">
          <cell r="A2634">
            <v>777504</v>
          </cell>
          <cell r="G2634" t="str">
            <v>RAW</v>
          </cell>
          <cell r="H2634" t="str">
            <v>RD Raw</v>
          </cell>
          <cell r="I2634" t="str">
            <v>1.897</v>
          </cell>
        </row>
        <row r="2635">
          <cell r="A2635">
            <v>777504</v>
          </cell>
          <cell r="G2635" t="str">
            <v>RAW</v>
          </cell>
          <cell r="H2635" t="str">
            <v>RD Individuals</v>
          </cell>
          <cell r="I2635" t="str">
            <v>1.907</v>
          </cell>
        </row>
        <row r="2636">
          <cell r="A2636">
            <v>777504</v>
          </cell>
          <cell r="G2636" t="str">
            <v>RAW</v>
          </cell>
          <cell r="H2636" t="str">
            <v>RD Individuals</v>
          </cell>
          <cell r="I2636" t="str">
            <v>1.897</v>
          </cell>
        </row>
        <row r="2637">
          <cell r="A2637">
            <v>777504</v>
          </cell>
          <cell r="G2637" t="str">
            <v>RAW</v>
          </cell>
          <cell r="H2637" t="str">
            <v>Associated Moisture</v>
          </cell>
          <cell r="I2637" t="str">
            <v>9.86</v>
          </cell>
        </row>
        <row r="2638">
          <cell r="A2638">
            <v>777504</v>
          </cell>
          <cell r="G2638" t="str">
            <v>RAW</v>
          </cell>
          <cell r="H2638" t="str">
            <v>Associated Moisture</v>
          </cell>
          <cell r="I2638" t="str">
            <v>9.86</v>
          </cell>
        </row>
        <row r="2639">
          <cell r="A2639">
            <v>777504</v>
          </cell>
          <cell r="G2639" t="str">
            <v>DRY_MASS</v>
          </cell>
          <cell r="H2639" t="str">
            <v>Dry Mass</v>
          </cell>
        </row>
        <row r="2640">
          <cell r="A2640">
            <v>777504</v>
          </cell>
          <cell r="G2640" t="str">
            <v>DIVIDE</v>
          </cell>
          <cell r="H2640" t="str">
            <v>Date Analysed</v>
          </cell>
          <cell r="I2640" t="str">
            <v>09/08/2011</v>
          </cell>
        </row>
        <row r="2641">
          <cell r="A2641">
            <v>777504</v>
          </cell>
          <cell r="G2641" t="str">
            <v>DIVIDE</v>
          </cell>
          <cell r="H2641" t="str">
            <v>Initial Mass</v>
          </cell>
          <cell r="I2641" t="str">
            <v>3524</v>
          </cell>
        </row>
        <row r="2642">
          <cell r="A2642">
            <v>777504</v>
          </cell>
          <cell r="G2642" t="str">
            <v>DIVIDE</v>
          </cell>
          <cell r="H2642" t="str">
            <v>Sum Mass</v>
          </cell>
          <cell r="I2642" t="str">
            <v>3514</v>
          </cell>
        </row>
        <row r="2643">
          <cell r="A2643">
            <v>777504</v>
          </cell>
          <cell r="G2643" t="str">
            <v>DIVIDE</v>
          </cell>
          <cell r="H2643" t="str">
            <v>Final Mass</v>
          </cell>
          <cell r="I2643" t="str">
            <v>3524</v>
          </cell>
        </row>
        <row r="2644">
          <cell r="A2644">
            <v>777504</v>
          </cell>
          <cell r="G2644" t="str">
            <v>DIVIDE</v>
          </cell>
          <cell r="H2644" t="str">
            <v>+0.500 mm</v>
          </cell>
          <cell r="I2644" t="str">
            <v>3377</v>
          </cell>
        </row>
        <row r="2645">
          <cell r="A2645">
            <v>777504</v>
          </cell>
          <cell r="G2645" t="str">
            <v>DIVIDE</v>
          </cell>
          <cell r="H2645" t="str">
            <v>+0.00 mm</v>
          </cell>
          <cell r="I2645" t="str">
            <v>137</v>
          </cell>
        </row>
        <row r="2646">
          <cell r="A2646">
            <v>777504</v>
          </cell>
          <cell r="G2646" t="str">
            <v>DIVIDE</v>
          </cell>
          <cell r="H2646" t="str">
            <v>+0.500mm Mass%</v>
          </cell>
          <cell r="I2646" t="str">
            <v>95.8</v>
          </cell>
        </row>
        <row r="2647">
          <cell r="A2647">
            <v>777504</v>
          </cell>
          <cell r="G2647" t="str">
            <v>DIVIDE</v>
          </cell>
          <cell r="H2647" t="str">
            <v>+0.00mm Mass%</v>
          </cell>
          <cell r="I2647" t="str">
            <v>4.2</v>
          </cell>
        </row>
        <row r="2648">
          <cell r="A2648">
            <v>777504</v>
          </cell>
          <cell r="G2648" t="str">
            <v>DIVIDE</v>
          </cell>
          <cell r="H2648" t="str">
            <v>Operator Final Mass</v>
          </cell>
          <cell r="I2648" t="str">
            <v>3514</v>
          </cell>
        </row>
        <row r="2649">
          <cell r="A2649">
            <v>777504</v>
          </cell>
          <cell r="G2649" t="str">
            <v>DIVIDE</v>
          </cell>
          <cell r="H2649" t="str">
            <v>Loss</v>
          </cell>
          <cell r="I2649" t="str">
            <v>10</v>
          </cell>
        </row>
        <row r="2650">
          <cell r="A2650">
            <v>777504</v>
          </cell>
          <cell r="G2650" t="str">
            <v>DIVIDE</v>
          </cell>
          <cell r="H2650" t="str">
            <v>Sizing Loss%</v>
          </cell>
          <cell r="I2650" t="str">
            <v>0.3</v>
          </cell>
        </row>
        <row r="2651">
          <cell r="A2651">
            <v>777504</v>
          </cell>
          <cell r="G2651" t="str">
            <v>SIZE_FRACT</v>
          </cell>
          <cell r="H2651" t="str">
            <v>Replicates Required</v>
          </cell>
          <cell r="I2651" t="str">
            <v>2</v>
          </cell>
        </row>
        <row r="2652">
          <cell r="A2652">
            <v>777504</v>
          </cell>
          <cell r="G2652" t="str">
            <v>SIZE_FRACT</v>
          </cell>
          <cell r="H2652" t="str">
            <v>Ash Deviation</v>
          </cell>
          <cell r="I2652" t="str">
            <v>0.290</v>
          </cell>
        </row>
        <row r="2653">
          <cell r="A2653">
            <v>777504</v>
          </cell>
          <cell r="G2653" t="str">
            <v>SIZE_FRACT</v>
          </cell>
          <cell r="H2653" t="str">
            <v>Ash (air-dry)</v>
          </cell>
          <cell r="I2653" t="str">
            <v>53.9</v>
          </cell>
        </row>
        <row r="2654">
          <cell r="A2654">
            <v>777504</v>
          </cell>
          <cell r="G2654" t="str">
            <v>SIZE_FRACT</v>
          </cell>
          <cell r="H2654" t="str">
            <v>Date Analysed</v>
          </cell>
          <cell r="I2654" t="str">
            <v>09/09/2011 03:26:00 PM</v>
          </cell>
        </row>
        <row r="2655">
          <cell r="A2655">
            <v>777504</v>
          </cell>
          <cell r="G2655" t="str">
            <v>SIZE_FRACT</v>
          </cell>
          <cell r="H2655" t="str">
            <v>Date Analysed</v>
          </cell>
          <cell r="I2655" t="str">
            <v>09/09/2011 03:27:00 PM</v>
          </cell>
        </row>
        <row r="2656">
          <cell r="A2656">
            <v>777504</v>
          </cell>
          <cell r="G2656" t="str">
            <v>SIZE_FRACT</v>
          </cell>
          <cell r="H2656" t="str">
            <v>Ash raw</v>
          </cell>
          <cell r="I2656" t="str">
            <v>53.764</v>
          </cell>
        </row>
        <row r="2657">
          <cell r="A2657">
            <v>777504</v>
          </cell>
          <cell r="G2657" t="str">
            <v>SIZE_FRACT</v>
          </cell>
          <cell r="H2657" t="str">
            <v>Ash raw</v>
          </cell>
          <cell r="I2657" t="str">
            <v>54.054</v>
          </cell>
        </row>
        <row r="2658">
          <cell r="A2658">
            <v>777504</v>
          </cell>
          <cell r="G2658" t="str">
            <v>SIZE_FRACT</v>
          </cell>
          <cell r="H2658" t="str">
            <v>Ash Individuals</v>
          </cell>
          <cell r="I2658" t="str">
            <v>53.764</v>
          </cell>
        </row>
        <row r="2659">
          <cell r="A2659">
            <v>777504</v>
          </cell>
          <cell r="G2659" t="str">
            <v>SIZE_FRACT</v>
          </cell>
          <cell r="H2659" t="str">
            <v>Ash Individuals</v>
          </cell>
          <cell r="I2659" t="str">
            <v>54.054</v>
          </cell>
        </row>
        <row r="2660">
          <cell r="A2660">
            <v>777504</v>
          </cell>
          <cell r="G2660" t="str">
            <v>SIZE_FRACT</v>
          </cell>
          <cell r="H2660" t="str">
            <v>Date Analysed</v>
          </cell>
          <cell r="I2660" t="str">
            <v>10/09/2011 11:57:00 AM</v>
          </cell>
        </row>
        <row r="2661">
          <cell r="A2661">
            <v>777504</v>
          </cell>
          <cell r="G2661" t="str">
            <v>SIZE_FRACT</v>
          </cell>
          <cell r="H2661" t="str">
            <v>Date Analysed</v>
          </cell>
          <cell r="I2661" t="str">
            <v>10/09/2011 11:59:00 AM</v>
          </cell>
        </row>
        <row r="2662">
          <cell r="A2662">
            <v>777504</v>
          </cell>
          <cell r="G2662" t="str">
            <v>SIZE_FRACT</v>
          </cell>
          <cell r="H2662" t="str">
            <v>Ash raw</v>
          </cell>
          <cell r="I2662" t="str">
            <v>53.875</v>
          </cell>
        </row>
        <row r="2663">
          <cell r="A2663">
            <v>777504</v>
          </cell>
          <cell r="G2663" t="str">
            <v>SIZE_FRACT</v>
          </cell>
          <cell r="H2663" t="str">
            <v>Ash raw</v>
          </cell>
          <cell r="I2663" t="str">
            <v>53.907</v>
          </cell>
        </row>
        <row r="2664">
          <cell r="A2664">
            <v>777504</v>
          </cell>
          <cell r="G2664" t="str">
            <v>SIZE_FRACT</v>
          </cell>
          <cell r="H2664" t="str">
            <v>Ash Individuals</v>
          </cell>
          <cell r="I2664" t="str">
            <v>53.875</v>
          </cell>
        </row>
        <row r="2665">
          <cell r="A2665">
            <v>777504</v>
          </cell>
          <cell r="G2665" t="str">
            <v>SIZE_FRACT</v>
          </cell>
          <cell r="H2665" t="str">
            <v>Ash Individuals</v>
          </cell>
          <cell r="I2665" t="str">
            <v>53.907</v>
          </cell>
        </row>
        <row r="2666">
          <cell r="A2666">
            <v>777504</v>
          </cell>
          <cell r="G2666" t="str">
            <v>CLEAN_COAL</v>
          </cell>
          <cell r="H2666" t="str">
            <v>Replicates Required</v>
          </cell>
          <cell r="I2666" t="str">
            <v>2</v>
          </cell>
        </row>
        <row r="2667">
          <cell r="A2667">
            <v>777504</v>
          </cell>
          <cell r="G2667" t="str">
            <v>CLEAN_COAL</v>
          </cell>
          <cell r="H2667" t="str">
            <v>Ash Deviation</v>
          </cell>
          <cell r="I2667" t="str">
            <v>0.072</v>
          </cell>
        </row>
        <row r="2668">
          <cell r="A2668">
            <v>777504</v>
          </cell>
          <cell r="G2668" t="str">
            <v>CLEAN_COAL</v>
          </cell>
          <cell r="H2668" t="str">
            <v>Ash (air-dry)</v>
          </cell>
          <cell r="I2668" t="str">
            <v>21.73</v>
          </cell>
        </row>
        <row r="2669">
          <cell r="A2669">
            <v>777504</v>
          </cell>
          <cell r="G2669" t="str">
            <v>CLEAN_COAL</v>
          </cell>
          <cell r="H2669" t="str">
            <v>Primary Moisture</v>
          </cell>
          <cell r="I2669" t="str">
            <v>6.88</v>
          </cell>
        </row>
        <row r="2670">
          <cell r="A2670">
            <v>777504</v>
          </cell>
          <cell r="G2670" t="str">
            <v>CLEAN_COAL</v>
          </cell>
          <cell r="H2670" t="str">
            <v>Date Analysed</v>
          </cell>
          <cell r="I2670" t="str">
            <v>04/11/2011 08:08:00 AM</v>
          </cell>
        </row>
        <row r="2671">
          <cell r="A2671">
            <v>777504</v>
          </cell>
          <cell r="G2671" t="str">
            <v>CLEAN_COAL</v>
          </cell>
          <cell r="H2671" t="str">
            <v>Date Analysed</v>
          </cell>
          <cell r="I2671" t="str">
            <v>04/11/2011 08:08:00 AM</v>
          </cell>
        </row>
        <row r="2672">
          <cell r="A2672">
            <v>777504</v>
          </cell>
          <cell r="G2672" t="str">
            <v>CLEAN_COAL</v>
          </cell>
          <cell r="H2672" t="str">
            <v>Ash raw</v>
          </cell>
          <cell r="I2672" t="str">
            <v>21.762</v>
          </cell>
        </row>
        <row r="2673">
          <cell r="A2673">
            <v>777504</v>
          </cell>
          <cell r="G2673" t="str">
            <v>CLEAN_COAL</v>
          </cell>
          <cell r="H2673" t="str">
            <v>Ash raw</v>
          </cell>
          <cell r="I2673" t="str">
            <v>21.690</v>
          </cell>
        </row>
        <row r="2674">
          <cell r="A2674">
            <v>777504</v>
          </cell>
          <cell r="G2674" t="str">
            <v>CLEAN_COAL</v>
          </cell>
          <cell r="H2674" t="str">
            <v>Ash Individuals</v>
          </cell>
          <cell r="I2674" t="str">
            <v>21.762</v>
          </cell>
        </row>
        <row r="2675">
          <cell r="A2675">
            <v>777504</v>
          </cell>
          <cell r="G2675" t="str">
            <v>CLEAN_COAL</v>
          </cell>
          <cell r="H2675" t="str">
            <v>Ash Individuals</v>
          </cell>
          <cell r="I2675" t="str">
            <v>21.690</v>
          </cell>
        </row>
        <row r="2676">
          <cell r="A2676">
            <v>777504</v>
          </cell>
          <cell r="G2676" t="str">
            <v>CLEAN_COAL</v>
          </cell>
          <cell r="H2676" t="str">
            <v>Associated Moisture</v>
          </cell>
          <cell r="I2676" t="str">
            <v>6.88</v>
          </cell>
        </row>
        <row r="2677">
          <cell r="A2677">
            <v>777504</v>
          </cell>
          <cell r="G2677" t="str">
            <v>CLEAN_COAL</v>
          </cell>
          <cell r="H2677" t="str">
            <v>Associated Moisture</v>
          </cell>
          <cell r="I2677" t="str">
            <v>6.88</v>
          </cell>
        </row>
        <row r="2678">
          <cell r="A2678">
            <v>777504</v>
          </cell>
          <cell r="G2678" t="str">
            <v>CLEAN_COAL</v>
          </cell>
          <cell r="H2678" t="str">
            <v>Replicates Required</v>
          </cell>
          <cell r="I2678" t="str">
            <v>2</v>
          </cell>
        </row>
        <row r="2679">
          <cell r="A2679">
            <v>777504</v>
          </cell>
          <cell r="G2679" t="str">
            <v>CLEAN_COAL</v>
          </cell>
          <cell r="H2679" t="str">
            <v>Moisture Deviation</v>
          </cell>
          <cell r="I2679" t="str">
            <v>0.090</v>
          </cell>
        </row>
        <row r="2680">
          <cell r="A2680">
            <v>777504</v>
          </cell>
          <cell r="G2680" t="str">
            <v>CLEAN_COAL</v>
          </cell>
          <cell r="H2680" t="str">
            <v>Moisture (air-dry)</v>
          </cell>
          <cell r="I2680" t="str">
            <v>6.88</v>
          </cell>
        </row>
        <row r="2681">
          <cell r="A2681">
            <v>777504</v>
          </cell>
          <cell r="G2681" t="str">
            <v>CLEAN_COAL</v>
          </cell>
          <cell r="H2681" t="str">
            <v>Date Analysed</v>
          </cell>
          <cell r="I2681" t="str">
            <v>04/11/2011 07:24:00 AM</v>
          </cell>
        </row>
        <row r="2682">
          <cell r="A2682">
            <v>777504</v>
          </cell>
          <cell r="G2682" t="str">
            <v>CLEAN_COAL</v>
          </cell>
          <cell r="H2682" t="str">
            <v>Date Analysed</v>
          </cell>
          <cell r="I2682" t="str">
            <v>04/11/2011 07:25:00 AM</v>
          </cell>
        </row>
        <row r="2683">
          <cell r="A2683">
            <v>777504</v>
          </cell>
          <cell r="G2683" t="str">
            <v>CLEAN_COAL</v>
          </cell>
          <cell r="H2683" t="str">
            <v>Moisture Individual</v>
          </cell>
          <cell r="I2683" t="str">
            <v>6.83</v>
          </cell>
        </row>
        <row r="2684">
          <cell r="A2684">
            <v>777504</v>
          </cell>
          <cell r="G2684" t="str">
            <v>CLEAN_COAL</v>
          </cell>
          <cell r="H2684" t="str">
            <v>Moisture Individual</v>
          </cell>
          <cell r="I2684" t="str">
            <v>6.92</v>
          </cell>
        </row>
        <row r="2685">
          <cell r="A2685">
            <v>777504</v>
          </cell>
          <cell r="G2685" t="str">
            <v>CLEAN_COAL</v>
          </cell>
          <cell r="H2685" t="str">
            <v>Replicates Required</v>
          </cell>
          <cell r="I2685" t="str">
            <v>2</v>
          </cell>
        </row>
        <row r="2686">
          <cell r="A2686">
            <v>777504</v>
          </cell>
          <cell r="G2686" t="str">
            <v>CLEAN_COAL</v>
          </cell>
          <cell r="H2686" t="str">
            <v>Volatile Deviation</v>
          </cell>
          <cell r="I2686" t="str">
            <v>0.08</v>
          </cell>
        </row>
        <row r="2687">
          <cell r="A2687">
            <v>777504</v>
          </cell>
          <cell r="G2687" t="str">
            <v>CLEAN_COAL</v>
          </cell>
          <cell r="H2687" t="str">
            <v>Volatile Matter (air-dry)</v>
          </cell>
          <cell r="I2687" t="str">
            <v>28.78</v>
          </cell>
        </row>
        <row r="2688">
          <cell r="A2688">
            <v>777504</v>
          </cell>
          <cell r="G2688" t="str">
            <v>CLEAN_COAL</v>
          </cell>
          <cell r="H2688" t="str">
            <v>Primary Moisture</v>
          </cell>
          <cell r="I2688" t="str">
            <v>6.88</v>
          </cell>
        </row>
        <row r="2689">
          <cell r="A2689">
            <v>777504</v>
          </cell>
          <cell r="G2689" t="str">
            <v>CLEAN_COAL</v>
          </cell>
          <cell r="H2689" t="str">
            <v>CrucSpleBefore</v>
          </cell>
          <cell r="I2689" t="str">
            <v>14.0766</v>
          </cell>
        </row>
        <row r="2690">
          <cell r="A2690">
            <v>777504</v>
          </cell>
          <cell r="G2690" t="str">
            <v>CLEAN_COAL</v>
          </cell>
          <cell r="H2690" t="str">
            <v>CrucSpleBefore</v>
          </cell>
          <cell r="I2690" t="str">
            <v>14.5343</v>
          </cell>
        </row>
        <row r="2691">
          <cell r="A2691">
            <v>777504</v>
          </cell>
          <cell r="G2691" t="str">
            <v>CLEAN_COAL</v>
          </cell>
          <cell r="H2691" t="str">
            <v>Associated Moisture</v>
          </cell>
          <cell r="I2691" t="str">
            <v>6.88</v>
          </cell>
        </row>
        <row r="2692">
          <cell r="A2692">
            <v>777504</v>
          </cell>
          <cell r="G2692" t="str">
            <v>CLEAN_COAL</v>
          </cell>
          <cell r="H2692" t="str">
            <v>Associated Moisture</v>
          </cell>
          <cell r="I2692" t="str">
            <v>6.88</v>
          </cell>
        </row>
        <row r="2693">
          <cell r="A2693">
            <v>777504</v>
          </cell>
          <cell r="G2693" t="str">
            <v>CLEAN_COAL</v>
          </cell>
          <cell r="H2693" t="str">
            <v>Date Analysed</v>
          </cell>
          <cell r="I2693" t="str">
            <v>04/11/2011 05:05:00 PM</v>
          </cell>
        </row>
        <row r="2694">
          <cell r="A2694">
            <v>777504</v>
          </cell>
          <cell r="G2694" t="str">
            <v>CLEAN_COAL</v>
          </cell>
          <cell r="H2694" t="str">
            <v>Date Analysed</v>
          </cell>
          <cell r="I2694" t="str">
            <v>04/11/2011 05:06:00 PM</v>
          </cell>
        </row>
        <row r="2695">
          <cell r="A2695">
            <v>777504</v>
          </cell>
          <cell r="G2695" t="str">
            <v>CLEAN_COAL</v>
          </cell>
          <cell r="H2695" t="str">
            <v>Ignition Loss</v>
          </cell>
          <cell r="I2695" t="str">
            <v>35.70</v>
          </cell>
        </row>
        <row r="2696">
          <cell r="A2696">
            <v>777504</v>
          </cell>
          <cell r="G2696" t="str">
            <v>CLEAN_COAL</v>
          </cell>
          <cell r="H2696" t="str">
            <v>Ignition Loss</v>
          </cell>
          <cell r="I2696" t="str">
            <v>35.62</v>
          </cell>
        </row>
        <row r="2697">
          <cell r="A2697">
            <v>777504</v>
          </cell>
          <cell r="G2697" t="str">
            <v>CLEAN_COAL</v>
          </cell>
          <cell r="H2697" t="str">
            <v>Volatile raw air dry</v>
          </cell>
          <cell r="I2697" t="str">
            <v>28.82</v>
          </cell>
        </row>
        <row r="2698">
          <cell r="A2698">
            <v>777504</v>
          </cell>
          <cell r="G2698" t="str">
            <v>CLEAN_COAL</v>
          </cell>
          <cell r="H2698" t="str">
            <v>Volatile raw air dry</v>
          </cell>
          <cell r="I2698" t="str">
            <v>28.74</v>
          </cell>
        </row>
        <row r="2699">
          <cell r="A2699">
            <v>777504</v>
          </cell>
          <cell r="G2699" t="str">
            <v>CLEAN_COAL</v>
          </cell>
          <cell r="H2699" t="str">
            <v>Volatile Individual</v>
          </cell>
          <cell r="I2699" t="str">
            <v>28.820</v>
          </cell>
        </row>
        <row r="2700">
          <cell r="A2700">
            <v>777504</v>
          </cell>
          <cell r="G2700" t="str">
            <v>CLEAN_COAL</v>
          </cell>
          <cell r="H2700" t="str">
            <v>Volatile Individual</v>
          </cell>
          <cell r="I2700" t="str">
            <v>28.740</v>
          </cell>
        </row>
        <row r="2701">
          <cell r="A2701">
            <v>777504</v>
          </cell>
          <cell r="G2701" t="str">
            <v>CLEAN_COAL</v>
          </cell>
          <cell r="H2701" t="str">
            <v>Ignition Loss av</v>
          </cell>
          <cell r="I2701" t="str">
            <v>35.66</v>
          </cell>
        </row>
        <row r="2702">
          <cell r="A2702">
            <v>777504</v>
          </cell>
          <cell r="G2702" t="str">
            <v>CLEAN_COAL</v>
          </cell>
          <cell r="H2702" t="str">
            <v>Replicates Required</v>
          </cell>
        </row>
        <row r="2703">
          <cell r="A2703">
            <v>777504</v>
          </cell>
          <cell r="G2703" t="str">
            <v>CLEAN_COAL</v>
          </cell>
          <cell r="H2703" t="str">
            <v>Sulphur Deviation</v>
          </cell>
          <cell r="I2703" t="str">
            <v>0.001</v>
          </cell>
        </row>
        <row r="2704">
          <cell r="A2704">
            <v>777504</v>
          </cell>
          <cell r="G2704" t="str">
            <v>CLEAN_COAL</v>
          </cell>
          <cell r="H2704" t="str">
            <v>Total Sulfur (air-dry)</v>
          </cell>
          <cell r="I2704" t="str">
            <v>0.276</v>
          </cell>
        </row>
        <row r="2705">
          <cell r="A2705">
            <v>777504</v>
          </cell>
          <cell r="G2705" t="str">
            <v>CLEAN_COAL</v>
          </cell>
          <cell r="H2705" t="str">
            <v>Primary Moisture</v>
          </cell>
          <cell r="I2705" t="str">
            <v>6.88</v>
          </cell>
        </row>
        <row r="2706">
          <cell r="A2706">
            <v>777504</v>
          </cell>
          <cell r="G2706" t="str">
            <v>CLEAN_COAL</v>
          </cell>
          <cell r="H2706" t="str">
            <v>Replicates Required</v>
          </cell>
        </row>
        <row r="2707">
          <cell r="A2707">
            <v>777504</v>
          </cell>
          <cell r="G2707" t="str">
            <v>CLEAN_COAL</v>
          </cell>
          <cell r="H2707" t="str">
            <v>Total Sulphur raw</v>
          </cell>
        </row>
        <row r="2708">
          <cell r="A2708">
            <v>777504</v>
          </cell>
          <cell r="G2708" t="str">
            <v>CLEAN_COAL</v>
          </cell>
          <cell r="H2708" t="str">
            <v>Total Sulphur raw</v>
          </cell>
        </row>
        <row r="2709">
          <cell r="A2709">
            <v>777504</v>
          </cell>
          <cell r="G2709" t="str">
            <v>CLEAN_COAL</v>
          </cell>
          <cell r="H2709" t="str">
            <v>Date Analysed</v>
          </cell>
        </row>
        <row r="2710">
          <cell r="A2710">
            <v>777504</v>
          </cell>
          <cell r="G2710" t="str">
            <v>CLEAN_COAL</v>
          </cell>
          <cell r="H2710" t="str">
            <v>Date Analysed</v>
          </cell>
        </row>
        <row r="2711">
          <cell r="A2711">
            <v>777504</v>
          </cell>
          <cell r="G2711" t="str">
            <v>CLEAN_COAL</v>
          </cell>
          <cell r="H2711" t="str">
            <v>Replicates Required</v>
          </cell>
          <cell r="I2711" t="str">
            <v>2</v>
          </cell>
        </row>
        <row r="2712">
          <cell r="A2712">
            <v>777504</v>
          </cell>
          <cell r="G2712" t="str">
            <v>CLEAN_COAL</v>
          </cell>
          <cell r="H2712" t="str">
            <v>Replicates Required</v>
          </cell>
          <cell r="I2712" t="str">
            <v>2</v>
          </cell>
        </row>
        <row r="2713">
          <cell r="A2713">
            <v>777504</v>
          </cell>
          <cell r="G2713" t="str">
            <v>CLEAN_COAL</v>
          </cell>
          <cell r="H2713" t="str">
            <v>Total Sulphur raw</v>
          </cell>
          <cell r="I2713" t="str">
            <v>0.27648</v>
          </cell>
        </row>
        <row r="2714">
          <cell r="A2714">
            <v>777504</v>
          </cell>
          <cell r="G2714" t="str">
            <v>CLEAN_COAL</v>
          </cell>
          <cell r="H2714" t="str">
            <v>Total Sulphur raw</v>
          </cell>
          <cell r="I2714" t="str">
            <v>0.27544</v>
          </cell>
        </row>
        <row r="2715">
          <cell r="A2715">
            <v>777504</v>
          </cell>
          <cell r="G2715" t="str">
            <v>CLEAN_COAL</v>
          </cell>
          <cell r="H2715" t="str">
            <v>Date Analysed</v>
          </cell>
          <cell r="I2715" t="str">
            <v>3/11/2011 8:28:24 AM</v>
          </cell>
        </row>
        <row r="2716">
          <cell r="A2716">
            <v>777504</v>
          </cell>
          <cell r="G2716" t="str">
            <v>CLEAN_COAL</v>
          </cell>
          <cell r="H2716" t="str">
            <v>Date Analysed</v>
          </cell>
          <cell r="I2716" t="str">
            <v>3/11/2011 8:30:21 AM</v>
          </cell>
        </row>
        <row r="2717">
          <cell r="A2717">
            <v>777504</v>
          </cell>
          <cell r="G2717" t="str">
            <v>CLEAN_COAL</v>
          </cell>
          <cell r="H2717" t="str">
            <v>Total Sulfur Individual</v>
          </cell>
          <cell r="I2717" t="str">
            <v>0.276</v>
          </cell>
        </row>
        <row r="2718">
          <cell r="A2718">
            <v>777504</v>
          </cell>
          <cell r="G2718" t="str">
            <v>CLEAN_COAL</v>
          </cell>
          <cell r="H2718" t="str">
            <v>Total Sulfur Individual</v>
          </cell>
          <cell r="I2718" t="str">
            <v>0.275</v>
          </cell>
        </row>
        <row r="2719">
          <cell r="A2719">
            <v>777504</v>
          </cell>
          <cell r="G2719" t="str">
            <v>CLEAN_COAL</v>
          </cell>
          <cell r="H2719" t="str">
            <v>Associated Moisture</v>
          </cell>
          <cell r="I2719" t="str">
            <v>6.88</v>
          </cell>
        </row>
        <row r="2720">
          <cell r="A2720">
            <v>777504</v>
          </cell>
          <cell r="G2720" t="str">
            <v>CLEAN_COAL</v>
          </cell>
          <cell r="H2720" t="str">
            <v>Associated Moisture</v>
          </cell>
          <cell r="I2720" t="str">
            <v>6.88</v>
          </cell>
        </row>
        <row r="2721">
          <cell r="A2721">
            <v>777504</v>
          </cell>
          <cell r="G2721" t="str">
            <v>CLEAN_COAL</v>
          </cell>
          <cell r="H2721" t="str">
            <v>Replicates Required</v>
          </cell>
          <cell r="I2721" t="str">
            <v>2</v>
          </cell>
        </row>
        <row r="2722">
          <cell r="A2722">
            <v>777504</v>
          </cell>
          <cell r="G2722" t="str">
            <v>CLEAN_COAL</v>
          </cell>
          <cell r="H2722" t="str">
            <v>CV Deviation</v>
          </cell>
          <cell r="I2722" t="str">
            <v>0.007</v>
          </cell>
        </row>
        <row r="2723">
          <cell r="A2723">
            <v>777504</v>
          </cell>
          <cell r="G2723" t="str">
            <v>CLEAN_COAL</v>
          </cell>
          <cell r="H2723" t="str">
            <v>Calorific Value MJ/kg (air-dry)</v>
          </cell>
          <cell r="I2723" t="str">
            <v>22.610</v>
          </cell>
        </row>
        <row r="2724">
          <cell r="A2724">
            <v>777504</v>
          </cell>
          <cell r="G2724" t="str">
            <v>CLEAN_COAL</v>
          </cell>
          <cell r="H2724" t="str">
            <v>Calorific Value kcal/kg (air-dry)</v>
          </cell>
          <cell r="I2724" t="str">
            <v>5400</v>
          </cell>
        </row>
        <row r="2725">
          <cell r="A2725">
            <v>777504</v>
          </cell>
          <cell r="G2725" t="str">
            <v>CLEAN_COAL</v>
          </cell>
          <cell r="H2725" t="str">
            <v>Primary Moisture</v>
          </cell>
          <cell r="I2725" t="str">
            <v>6.88</v>
          </cell>
        </row>
        <row r="2726">
          <cell r="A2726">
            <v>777504</v>
          </cell>
          <cell r="G2726" t="str">
            <v>CLEAN_COAL</v>
          </cell>
          <cell r="H2726" t="str">
            <v>Total Sulphur Air Dry</v>
          </cell>
          <cell r="I2726" t="str">
            <v>0.276</v>
          </cell>
        </row>
        <row r="2727">
          <cell r="A2727">
            <v>777504</v>
          </cell>
          <cell r="G2727" t="str">
            <v>CLEAN_COAL</v>
          </cell>
          <cell r="H2727" t="str">
            <v>Calorimeter Run ID</v>
          </cell>
          <cell r="I2727" t="str">
            <v>3</v>
          </cell>
        </row>
        <row r="2728">
          <cell r="A2728">
            <v>777504</v>
          </cell>
          <cell r="G2728" t="str">
            <v>CLEAN_COAL</v>
          </cell>
          <cell r="H2728" t="str">
            <v>Calorimeter Run ID</v>
          </cell>
          <cell r="I2728" t="str">
            <v>2</v>
          </cell>
        </row>
        <row r="2729">
          <cell r="A2729">
            <v>777504</v>
          </cell>
          <cell r="G2729" t="str">
            <v>CLEAN_COAL</v>
          </cell>
          <cell r="H2729" t="str">
            <v>CV Result from calorimeter</v>
          </cell>
          <cell r="I2729" t="str">
            <v>22.6396</v>
          </cell>
        </row>
        <row r="2730">
          <cell r="A2730">
            <v>777504</v>
          </cell>
          <cell r="G2730" t="str">
            <v>CLEAN_COAL</v>
          </cell>
          <cell r="H2730" t="str">
            <v>CV Result from calorimeter</v>
          </cell>
          <cell r="I2730" t="str">
            <v>22.6326</v>
          </cell>
        </row>
        <row r="2731">
          <cell r="A2731">
            <v>777504</v>
          </cell>
          <cell r="G2731" t="str">
            <v>CLEAN_COAL</v>
          </cell>
          <cell r="H2731" t="str">
            <v>Date Analysed</v>
          </cell>
          <cell r="I2731" t="str">
            <v>04/11/2011 07:56:00 AM</v>
          </cell>
        </row>
        <row r="2732">
          <cell r="A2732">
            <v>777504</v>
          </cell>
          <cell r="G2732" t="str">
            <v>CLEAN_COAL</v>
          </cell>
          <cell r="H2732" t="str">
            <v>CV Result TS corrected</v>
          </cell>
          <cell r="I2732" t="str">
            <v>22.61338</v>
          </cell>
        </row>
        <row r="2733">
          <cell r="A2733">
            <v>777504</v>
          </cell>
          <cell r="G2733" t="str">
            <v>CLEAN_COAL</v>
          </cell>
          <cell r="H2733" t="str">
            <v>Date Analysed</v>
          </cell>
          <cell r="I2733" t="str">
            <v>04/11/2011 07:56:00 AM</v>
          </cell>
        </row>
        <row r="2734">
          <cell r="A2734">
            <v>777504</v>
          </cell>
          <cell r="G2734" t="str">
            <v>CLEAN_COAL</v>
          </cell>
          <cell r="H2734" t="str">
            <v>CV Result TS corrected</v>
          </cell>
          <cell r="I2734" t="str">
            <v>22.60638</v>
          </cell>
        </row>
        <row r="2735">
          <cell r="A2735">
            <v>777504</v>
          </cell>
          <cell r="G2735" t="str">
            <v>CLEAN_COAL</v>
          </cell>
          <cell r="H2735" t="str">
            <v>CV Individual</v>
          </cell>
          <cell r="I2735" t="str">
            <v>22.613</v>
          </cell>
        </row>
        <row r="2736">
          <cell r="A2736">
            <v>777504</v>
          </cell>
          <cell r="G2736" t="str">
            <v>CLEAN_COAL</v>
          </cell>
          <cell r="H2736" t="str">
            <v>CV Individual</v>
          </cell>
          <cell r="I2736" t="str">
            <v>22.606</v>
          </cell>
        </row>
        <row r="2737">
          <cell r="A2737">
            <v>777504</v>
          </cell>
          <cell r="G2737" t="str">
            <v>CLEAN_COAL</v>
          </cell>
          <cell r="H2737" t="str">
            <v>Associated Moisture</v>
          </cell>
          <cell r="I2737" t="str">
            <v>6.88</v>
          </cell>
        </row>
        <row r="2738">
          <cell r="A2738">
            <v>777504</v>
          </cell>
          <cell r="G2738" t="str">
            <v>CLEAN_COAL</v>
          </cell>
          <cell r="H2738" t="str">
            <v>Associated Moisture</v>
          </cell>
          <cell r="I2738" t="str">
            <v>6.88</v>
          </cell>
        </row>
        <row r="2739">
          <cell r="A2739">
            <v>777504</v>
          </cell>
          <cell r="G2739" t="str">
            <v>CLEAN_COAL</v>
          </cell>
          <cell r="H2739" t="str">
            <v>Replicates Required</v>
          </cell>
          <cell r="I2739" t="str">
            <v>2</v>
          </cell>
        </row>
        <row r="2740">
          <cell r="A2740">
            <v>777504</v>
          </cell>
          <cell r="G2740" t="str">
            <v>CLEAN_COAL</v>
          </cell>
          <cell r="H2740" t="str">
            <v>RD Deviation</v>
          </cell>
          <cell r="I2740" t="str">
            <v>0.011</v>
          </cell>
        </row>
        <row r="2741">
          <cell r="A2741">
            <v>777504</v>
          </cell>
          <cell r="G2741" t="str">
            <v>CLEAN_COAL</v>
          </cell>
          <cell r="H2741" t="str">
            <v>Relative Density (air-dry)</v>
          </cell>
          <cell r="I2741" t="str">
            <v>1.522</v>
          </cell>
        </row>
        <row r="2742">
          <cell r="A2742">
            <v>777504</v>
          </cell>
          <cell r="G2742" t="str">
            <v>CLEAN_COAL</v>
          </cell>
          <cell r="H2742" t="str">
            <v>Primary Moisture</v>
          </cell>
          <cell r="I2742" t="str">
            <v>6.88</v>
          </cell>
        </row>
        <row r="2743">
          <cell r="A2743">
            <v>777504</v>
          </cell>
          <cell r="G2743" t="str">
            <v>CLEAN_COAL</v>
          </cell>
          <cell r="H2743" t="str">
            <v>Relative Density (dry)</v>
          </cell>
          <cell r="I2743" t="str">
            <v>1.583</v>
          </cell>
        </row>
        <row r="2744">
          <cell r="A2744">
            <v>777504</v>
          </cell>
          <cell r="G2744" t="str">
            <v>CLEAN_COAL</v>
          </cell>
          <cell r="H2744" t="str">
            <v>Bottle Number</v>
          </cell>
          <cell r="I2744" t="str">
            <v>53</v>
          </cell>
        </row>
        <row r="2745">
          <cell r="A2745">
            <v>777504</v>
          </cell>
          <cell r="G2745" t="str">
            <v>CLEAN_COAL</v>
          </cell>
          <cell r="H2745" t="str">
            <v>Bottle Number</v>
          </cell>
          <cell r="I2745" t="str">
            <v>54</v>
          </cell>
        </row>
        <row r="2746">
          <cell r="A2746">
            <v>777504</v>
          </cell>
          <cell r="G2746" t="str">
            <v>CLEAN_COAL</v>
          </cell>
          <cell r="H2746" t="str">
            <v>Sample Weight</v>
          </cell>
          <cell r="I2746" t="str">
            <v>2.004</v>
          </cell>
        </row>
        <row r="2747">
          <cell r="A2747">
            <v>777504</v>
          </cell>
          <cell r="G2747" t="str">
            <v>CLEAN_COAL</v>
          </cell>
          <cell r="H2747" t="str">
            <v>Sample Weight</v>
          </cell>
          <cell r="I2747" t="str">
            <v>2.0018</v>
          </cell>
        </row>
        <row r="2748">
          <cell r="A2748">
            <v>777504</v>
          </cell>
          <cell r="G2748" t="str">
            <v>CLEAN_COAL</v>
          </cell>
          <cell r="H2748" t="str">
            <v>Bottle Wt</v>
          </cell>
          <cell r="I2748" t="str">
            <v>85.9834</v>
          </cell>
        </row>
        <row r="2749">
          <cell r="A2749">
            <v>777504</v>
          </cell>
          <cell r="G2749" t="str">
            <v>CLEAN_COAL</v>
          </cell>
          <cell r="H2749" t="str">
            <v>Bottle Wt</v>
          </cell>
          <cell r="I2749" t="str">
            <v>84.4738</v>
          </cell>
        </row>
        <row r="2750">
          <cell r="A2750">
            <v>777504</v>
          </cell>
          <cell r="G2750" t="str">
            <v>CLEAN_COAL</v>
          </cell>
          <cell r="H2750" t="str">
            <v>Final Bottle</v>
          </cell>
          <cell r="I2750" t="str">
            <v>86.6751</v>
          </cell>
        </row>
        <row r="2751">
          <cell r="A2751">
            <v>777504</v>
          </cell>
          <cell r="G2751" t="str">
            <v>CLEAN_COAL</v>
          </cell>
          <cell r="H2751" t="str">
            <v>Final Bottle</v>
          </cell>
          <cell r="I2751" t="str">
            <v>85.1553</v>
          </cell>
        </row>
        <row r="2752">
          <cell r="A2752">
            <v>777504</v>
          </cell>
          <cell r="G2752" t="str">
            <v>CLEAN_COAL</v>
          </cell>
          <cell r="H2752" t="str">
            <v>RD Raw</v>
          </cell>
          <cell r="I2752" t="str">
            <v>1.527</v>
          </cell>
        </row>
        <row r="2753">
          <cell r="A2753">
            <v>777504</v>
          </cell>
          <cell r="G2753" t="str">
            <v>CLEAN_COAL</v>
          </cell>
          <cell r="H2753" t="str">
            <v>RD Raw</v>
          </cell>
          <cell r="I2753" t="str">
            <v>1.516</v>
          </cell>
        </row>
        <row r="2754">
          <cell r="A2754">
            <v>777504</v>
          </cell>
          <cell r="G2754" t="str">
            <v>CLEAN_COAL</v>
          </cell>
          <cell r="H2754" t="str">
            <v>Date Analysed</v>
          </cell>
          <cell r="I2754" t="str">
            <v>03/11/2011 04:55:00 PM</v>
          </cell>
        </row>
        <row r="2755">
          <cell r="A2755">
            <v>777504</v>
          </cell>
          <cell r="G2755" t="str">
            <v>CLEAN_COAL</v>
          </cell>
          <cell r="H2755" t="str">
            <v>Date Analysed</v>
          </cell>
          <cell r="I2755" t="str">
            <v>03/11/2011 04:55:00 PM</v>
          </cell>
        </row>
        <row r="2756">
          <cell r="A2756">
            <v>777504</v>
          </cell>
          <cell r="G2756" t="str">
            <v>CLEAN_COAL</v>
          </cell>
          <cell r="H2756" t="str">
            <v>RD Individuals</v>
          </cell>
          <cell r="I2756" t="str">
            <v>1.527</v>
          </cell>
        </row>
        <row r="2757">
          <cell r="A2757">
            <v>777504</v>
          </cell>
          <cell r="G2757" t="str">
            <v>CLEAN_COAL</v>
          </cell>
          <cell r="H2757" t="str">
            <v>RD Individuals</v>
          </cell>
          <cell r="I2757" t="str">
            <v>1.516</v>
          </cell>
        </row>
        <row r="2758">
          <cell r="A2758">
            <v>777504</v>
          </cell>
          <cell r="G2758" t="str">
            <v>CLEAN_COAL</v>
          </cell>
          <cell r="H2758" t="str">
            <v>Associated Moisture</v>
          </cell>
          <cell r="I2758" t="str">
            <v>6.88</v>
          </cell>
        </row>
        <row r="2759">
          <cell r="A2759">
            <v>777504</v>
          </cell>
          <cell r="G2759" t="str">
            <v>CLEAN_COAL</v>
          </cell>
          <cell r="H2759" t="str">
            <v>Associated Moisture</v>
          </cell>
          <cell r="I2759" t="str">
            <v>6.88</v>
          </cell>
        </row>
        <row r="2760">
          <cell r="A2760">
            <v>777505</v>
          </cell>
          <cell r="G2760" t="str">
            <v>CLEAN_EXT</v>
          </cell>
          <cell r="H2760" t="str">
            <v>Replicates Required</v>
          </cell>
          <cell r="I2760" t="str">
            <v>2</v>
          </cell>
        </row>
        <row r="2761">
          <cell r="A2761">
            <v>777505</v>
          </cell>
          <cell r="G2761" t="str">
            <v>CLEAN_EXT</v>
          </cell>
          <cell r="H2761" t="str">
            <v>Ash Deviation</v>
          </cell>
          <cell r="I2761" t="str">
            <v>0.009</v>
          </cell>
        </row>
        <row r="2762">
          <cell r="A2762">
            <v>777505</v>
          </cell>
          <cell r="G2762" t="str">
            <v>CLEAN_EXT</v>
          </cell>
          <cell r="H2762" t="str">
            <v>Ash (air-dry)</v>
          </cell>
          <cell r="I2762" t="str">
            <v>14.20</v>
          </cell>
        </row>
        <row r="2763">
          <cell r="A2763">
            <v>777505</v>
          </cell>
          <cell r="G2763" t="str">
            <v>CLEAN_EXT</v>
          </cell>
          <cell r="H2763" t="str">
            <v>Primary Moisture</v>
          </cell>
          <cell r="I2763" t="str">
            <v>8.06</v>
          </cell>
        </row>
        <row r="2764">
          <cell r="A2764">
            <v>777505</v>
          </cell>
          <cell r="G2764" t="str">
            <v>CLEAN_EXT</v>
          </cell>
          <cell r="H2764" t="str">
            <v>Date Analysed</v>
          </cell>
          <cell r="I2764" t="str">
            <v>04/11/2011 08:15:00 AM</v>
          </cell>
        </row>
        <row r="2765">
          <cell r="A2765">
            <v>777505</v>
          </cell>
          <cell r="G2765" t="str">
            <v>CLEAN_EXT</v>
          </cell>
          <cell r="H2765" t="str">
            <v>Date Analysed</v>
          </cell>
          <cell r="I2765" t="str">
            <v>04/11/2011 08:15:00 AM</v>
          </cell>
        </row>
        <row r="2766">
          <cell r="A2766">
            <v>777505</v>
          </cell>
          <cell r="G2766" t="str">
            <v>CLEAN_EXT</v>
          </cell>
          <cell r="H2766" t="str">
            <v>Ash raw</v>
          </cell>
          <cell r="I2766" t="str">
            <v>14.193</v>
          </cell>
        </row>
        <row r="2767">
          <cell r="A2767">
            <v>777505</v>
          </cell>
          <cell r="G2767" t="str">
            <v>CLEAN_EXT</v>
          </cell>
          <cell r="H2767" t="str">
            <v>Ash raw</v>
          </cell>
          <cell r="I2767" t="str">
            <v>14.202</v>
          </cell>
        </row>
        <row r="2768">
          <cell r="A2768">
            <v>777505</v>
          </cell>
          <cell r="G2768" t="str">
            <v>CLEAN_EXT</v>
          </cell>
          <cell r="H2768" t="str">
            <v>Ash Individuals</v>
          </cell>
          <cell r="I2768" t="str">
            <v>14.193</v>
          </cell>
        </row>
        <row r="2769">
          <cell r="A2769">
            <v>777505</v>
          </cell>
          <cell r="G2769" t="str">
            <v>CLEAN_EXT</v>
          </cell>
          <cell r="H2769" t="str">
            <v>Ash Individuals</v>
          </cell>
          <cell r="I2769" t="str">
            <v>14.202</v>
          </cell>
        </row>
        <row r="2770">
          <cell r="A2770">
            <v>777505</v>
          </cell>
          <cell r="G2770" t="str">
            <v>CLEAN_EXT</v>
          </cell>
          <cell r="H2770" t="str">
            <v>Associated Moisture</v>
          </cell>
          <cell r="I2770" t="str">
            <v>8.06</v>
          </cell>
        </row>
        <row r="2771">
          <cell r="A2771">
            <v>777505</v>
          </cell>
          <cell r="G2771" t="str">
            <v>CLEAN_EXT</v>
          </cell>
          <cell r="H2771" t="str">
            <v>Associated Moisture</v>
          </cell>
          <cell r="I2771" t="str">
            <v>8.06</v>
          </cell>
        </row>
        <row r="2772">
          <cell r="A2772">
            <v>777505</v>
          </cell>
          <cell r="G2772" t="str">
            <v>CLEAN_EXT</v>
          </cell>
          <cell r="H2772" t="str">
            <v>Replicates Required</v>
          </cell>
          <cell r="I2772" t="str">
            <v>2</v>
          </cell>
        </row>
        <row r="2773">
          <cell r="A2773">
            <v>777505</v>
          </cell>
          <cell r="G2773" t="str">
            <v>CLEAN_EXT</v>
          </cell>
          <cell r="H2773" t="str">
            <v>Moisture Deviation</v>
          </cell>
          <cell r="I2773" t="str">
            <v>0.030</v>
          </cell>
        </row>
        <row r="2774">
          <cell r="A2774">
            <v>777505</v>
          </cell>
          <cell r="G2774" t="str">
            <v>CLEAN_EXT</v>
          </cell>
          <cell r="H2774" t="str">
            <v>Moisture (air-dry)</v>
          </cell>
          <cell r="I2774" t="str">
            <v>8.14</v>
          </cell>
        </row>
        <row r="2775">
          <cell r="A2775">
            <v>777505</v>
          </cell>
          <cell r="G2775" t="str">
            <v>CLEAN_EXT</v>
          </cell>
          <cell r="H2775" t="str">
            <v>Date Analysed</v>
          </cell>
          <cell r="I2775" t="str">
            <v>04/11/2011 07:26:00 AM</v>
          </cell>
        </row>
        <row r="2776">
          <cell r="A2776">
            <v>777505</v>
          </cell>
          <cell r="G2776" t="str">
            <v>CLEAN_EXT</v>
          </cell>
          <cell r="H2776" t="str">
            <v>Date Analysed</v>
          </cell>
          <cell r="I2776" t="str">
            <v>04/11/2011 07:27:00 AM</v>
          </cell>
        </row>
        <row r="2777">
          <cell r="A2777">
            <v>777505</v>
          </cell>
          <cell r="G2777" t="str">
            <v>CLEAN_EXT</v>
          </cell>
          <cell r="H2777" t="str">
            <v>Moisture Individual</v>
          </cell>
          <cell r="I2777" t="str">
            <v>8.12</v>
          </cell>
        </row>
        <row r="2778">
          <cell r="A2778">
            <v>777505</v>
          </cell>
          <cell r="G2778" t="str">
            <v>CLEAN_EXT</v>
          </cell>
          <cell r="H2778" t="str">
            <v>Moisture Individual</v>
          </cell>
          <cell r="I2778" t="str">
            <v>8.15</v>
          </cell>
        </row>
        <row r="2779">
          <cell r="A2779">
            <v>777505</v>
          </cell>
          <cell r="G2779" t="str">
            <v>CLEAN_EXT</v>
          </cell>
          <cell r="H2779" t="str">
            <v>Date Analysed</v>
          </cell>
        </row>
        <row r="2780">
          <cell r="A2780">
            <v>777505</v>
          </cell>
          <cell r="G2780" t="str">
            <v>CLEAN_EXT</v>
          </cell>
          <cell r="H2780" t="str">
            <v>Date Analysed</v>
          </cell>
        </row>
        <row r="2781">
          <cell r="A2781">
            <v>777505</v>
          </cell>
          <cell r="G2781" t="str">
            <v>CLEAN_EXT</v>
          </cell>
          <cell r="H2781" t="str">
            <v>Moisture Individual</v>
          </cell>
        </row>
        <row r="2782">
          <cell r="A2782">
            <v>777505</v>
          </cell>
          <cell r="G2782" t="str">
            <v>CLEAN_EXT</v>
          </cell>
          <cell r="H2782" t="str">
            <v>Moisture Individual</v>
          </cell>
        </row>
        <row r="2783">
          <cell r="A2783">
            <v>777505</v>
          </cell>
          <cell r="G2783" t="str">
            <v>CLEAN_EXT</v>
          </cell>
          <cell r="H2783" t="str">
            <v>Replicates Required</v>
          </cell>
          <cell r="I2783" t="str">
            <v>2</v>
          </cell>
        </row>
        <row r="2784">
          <cell r="A2784">
            <v>777505</v>
          </cell>
          <cell r="G2784" t="str">
            <v>CLEAN_EXT</v>
          </cell>
          <cell r="H2784" t="str">
            <v>Volatile Deviation</v>
          </cell>
          <cell r="I2784" t="str">
            <v>0.14</v>
          </cell>
        </row>
        <row r="2785">
          <cell r="A2785">
            <v>777505</v>
          </cell>
          <cell r="G2785" t="str">
            <v>CLEAN_EXT</v>
          </cell>
          <cell r="H2785" t="str">
            <v>Volatile Matter (air-dry)</v>
          </cell>
          <cell r="I2785" t="str">
            <v>29.28</v>
          </cell>
        </row>
        <row r="2786">
          <cell r="A2786">
            <v>777505</v>
          </cell>
          <cell r="G2786" t="str">
            <v>CLEAN_EXT</v>
          </cell>
          <cell r="H2786" t="str">
            <v>Primary Moisture</v>
          </cell>
          <cell r="I2786" t="str">
            <v>8.14</v>
          </cell>
        </row>
        <row r="2787">
          <cell r="A2787">
            <v>777505</v>
          </cell>
          <cell r="G2787" t="str">
            <v>CLEAN_EXT</v>
          </cell>
          <cell r="H2787" t="str">
            <v>CrucSpleBefore</v>
          </cell>
          <cell r="I2787" t="str">
            <v>13.8449</v>
          </cell>
        </row>
        <row r="2788">
          <cell r="A2788">
            <v>777505</v>
          </cell>
          <cell r="G2788" t="str">
            <v>CLEAN_EXT</v>
          </cell>
          <cell r="H2788" t="str">
            <v>CrucSpleBefore</v>
          </cell>
          <cell r="I2788" t="str">
            <v>14.0731</v>
          </cell>
        </row>
        <row r="2789">
          <cell r="A2789">
            <v>777505</v>
          </cell>
          <cell r="G2789" t="str">
            <v>CLEAN_EXT</v>
          </cell>
          <cell r="H2789" t="str">
            <v>Associated Moisture</v>
          </cell>
          <cell r="I2789" t="str">
            <v>8.14</v>
          </cell>
        </row>
        <row r="2790">
          <cell r="A2790">
            <v>777505</v>
          </cell>
          <cell r="G2790" t="str">
            <v>CLEAN_EXT</v>
          </cell>
          <cell r="H2790" t="str">
            <v>Associated Moisture</v>
          </cell>
          <cell r="I2790" t="str">
            <v>8.14</v>
          </cell>
        </row>
        <row r="2791">
          <cell r="A2791">
            <v>777505</v>
          </cell>
          <cell r="G2791" t="str">
            <v>CLEAN_EXT</v>
          </cell>
          <cell r="H2791" t="str">
            <v>Date Analysed</v>
          </cell>
          <cell r="I2791" t="str">
            <v>04/11/2011 05:02:00 PM</v>
          </cell>
        </row>
        <row r="2792">
          <cell r="A2792">
            <v>777505</v>
          </cell>
          <cell r="G2792" t="str">
            <v>CLEAN_EXT</v>
          </cell>
          <cell r="H2792" t="str">
            <v>Date Analysed</v>
          </cell>
          <cell r="I2792" t="str">
            <v>04/11/2011 05:04:00 PM</v>
          </cell>
        </row>
        <row r="2793">
          <cell r="A2793">
            <v>777505</v>
          </cell>
          <cell r="G2793" t="str">
            <v>CLEAN_EXT</v>
          </cell>
          <cell r="H2793" t="str">
            <v>Ignition Loss</v>
          </cell>
          <cell r="I2793" t="str">
            <v>37.35</v>
          </cell>
        </row>
        <row r="2794">
          <cell r="A2794">
            <v>777505</v>
          </cell>
          <cell r="G2794" t="str">
            <v>CLEAN_EXT</v>
          </cell>
          <cell r="H2794" t="str">
            <v>Ignition Loss</v>
          </cell>
          <cell r="I2794" t="str">
            <v>37.49</v>
          </cell>
        </row>
        <row r="2795">
          <cell r="A2795">
            <v>777505</v>
          </cell>
          <cell r="G2795" t="str">
            <v>CLEAN_EXT</v>
          </cell>
          <cell r="H2795" t="str">
            <v>Volatile raw air dry</v>
          </cell>
          <cell r="I2795" t="str">
            <v>29.21</v>
          </cell>
        </row>
        <row r="2796">
          <cell r="A2796">
            <v>777505</v>
          </cell>
          <cell r="G2796" t="str">
            <v>CLEAN_EXT</v>
          </cell>
          <cell r="H2796" t="str">
            <v>Volatile raw air dry</v>
          </cell>
          <cell r="I2796" t="str">
            <v>29.35</v>
          </cell>
        </row>
        <row r="2797">
          <cell r="A2797">
            <v>777505</v>
          </cell>
          <cell r="G2797" t="str">
            <v>CLEAN_EXT</v>
          </cell>
          <cell r="H2797" t="str">
            <v>Volatile Individual</v>
          </cell>
          <cell r="I2797" t="str">
            <v>29.210</v>
          </cell>
        </row>
        <row r="2798">
          <cell r="A2798">
            <v>777505</v>
          </cell>
          <cell r="G2798" t="str">
            <v>CLEAN_EXT</v>
          </cell>
          <cell r="H2798" t="str">
            <v>Volatile Individual</v>
          </cell>
          <cell r="I2798" t="str">
            <v>29.350</v>
          </cell>
        </row>
        <row r="2799">
          <cell r="A2799">
            <v>777505</v>
          </cell>
          <cell r="G2799" t="str">
            <v>CLEAN_EXT</v>
          </cell>
          <cell r="H2799" t="str">
            <v>Ignition Loss av</v>
          </cell>
          <cell r="I2799" t="str">
            <v>37.42</v>
          </cell>
        </row>
        <row r="2800">
          <cell r="A2800">
            <v>777505</v>
          </cell>
          <cell r="G2800" t="str">
            <v>CLEAN_EXT</v>
          </cell>
          <cell r="H2800" t="str">
            <v>Replicates Required</v>
          </cell>
        </row>
        <row r="2801">
          <cell r="A2801">
            <v>777505</v>
          </cell>
          <cell r="G2801" t="str">
            <v>CLEAN_EXT</v>
          </cell>
          <cell r="H2801" t="str">
            <v>Sulphur Deviation</v>
          </cell>
          <cell r="I2801" t="str">
            <v>0.002</v>
          </cell>
        </row>
        <row r="2802">
          <cell r="A2802">
            <v>777505</v>
          </cell>
          <cell r="G2802" t="str">
            <v>CLEAN_EXT</v>
          </cell>
          <cell r="H2802" t="str">
            <v>Total Sulfur (air-dry)</v>
          </cell>
          <cell r="I2802" t="str">
            <v>0.366</v>
          </cell>
        </row>
        <row r="2803">
          <cell r="A2803">
            <v>777505</v>
          </cell>
          <cell r="G2803" t="str">
            <v>CLEAN_EXT</v>
          </cell>
          <cell r="H2803" t="str">
            <v>Primary Moisture</v>
          </cell>
          <cell r="I2803" t="str">
            <v>8.14</v>
          </cell>
        </row>
        <row r="2804">
          <cell r="A2804">
            <v>777505</v>
          </cell>
          <cell r="G2804" t="str">
            <v>CLEAN_EXT</v>
          </cell>
          <cell r="H2804" t="str">
            <v>Replicates Required</v>
          </cell>
        </row>
        <row r="2805">
          <cell r="A2805">
            <v>777505</v>
          </cell>
          <cell r="G2805" t="str">
            <v>CLEAN_EXT</v>
          </cell>
          <cell r="H2805" t="str">
            <v>Total Sulphur raw</v>
          </cell>
        </row>
        <row r="2806">
          <cell r="A2806">
            <v>777505</v>
          </cell>
          <cell r="G2806" t="str">
            <v>CLEAN_EXT</v>
          </cell>
          <cell r="H2806" t="str">
            <v>Total Sulphur raw</v>
          </cell>
        </row>
        <row r="2807">
          <cell r="A2807">
            <v>777505</v>
          </cell>
          <cell r="G2807" t="str">
            <v>CLEAN_EXT</v>
          </cell>
          <cell r="H2807" t="str">
            <v>Date Analysed</v>
          </cell>
        </row>
        <row r="2808">
          <cell r="A2808">
            <v>777505</v>
          </cell>
          <cell r="G2808" t="str">
            <v>CLEAN_EXT</v>
          </cell>
          <cell r="H2808" t="str">
            <v>Date Analysed</v>
          </cell>
        </row>
        <row r="2809">
          <cell r="A2809">
            <v>777505</v>
          </cell>
          <cell r="G2809" t="str">
            <v>CLEAN_EXT</v>
          </cell>
          <cell r="H2809" t="str">
            <v>Replicates Required</v>
          </cell>
          <cell r="I2809" t="str">
            <v>2</v>
          </cell>
        </row>
        <row r="2810">
          <cell r="A2810">
            <v>777505</v>
          </cell>
          <cell r="G2810" t="str">
            <v>CLEAN_EXT</v>
          </cell>
          <cell r="H2810" t="str">
            <v>Replicates Required</v>
          </cell>
          <cell r="I2810" t="str">
            <v>2</v>
          </cell>
        </row>
        <row r="2811">
          <cell r="A2811">
            <v>777505</v>
          </cell>
          <cell r="G2811" t="str">
            <v>CLEAN_EXT</v>
          </cell>
          <cell r="H2811" t="str">
            <v>Total Sulphur raw</v>
          </cell>
          <cell r="I2811" t="str">
            <v>0.36511</v>
          </cell>
        </row>
        <row r="2812">
          <cell r="A2812">
            <v>777505</v>
          </cell>
          <cell r="G2812" t="str">
            <v>CLEAN_EXT</v>
          </cell>
          <cell r="H2812" t="str">
            <v>Total Sulphur raw</v>
          </cell>
          <cell r="I2812" t="str">
            <v>0.36692</v>
          </cell>
        </row>
        <row r="2813">
          <cell r="A2813">
            <v>777505</v>
          </cell>
          <cell r="G2813" t="str">
            <v>CLEAN_EXT</v>
          </cell>
          <cell r="H2813" t="str">
            <v>Date Analysed</v>
          </cell>
          <cell r="I2813" t="str">
            <v>3/11/2011 8:32:21 AM</v>
          </cell>
        </row>
        <row r="2814">
          <cell r="A2814">
            <v>777505</v>
          </cell>
          <cell r="G2814" t="str">
            <v>CLEAN_EXT</v>
          </cell>
          <cell r="H2814" t="str">
            <v>Date Analysed</v>
          </cell>
          <cell r="I2814" t="str">
            <v>3/11/2011 8:34:48 AM</v>
          </cell>
        </row>
        <row r="2815">
          <cell r="A2815">
            <v>777505</v>
          </cell>
          <cell r="G2815" t="str">
            <v>CLEAN_EXT</v>
          </cell>
          <cell r="H2815" t="str">
            <v>Total Sulfur Individual</v>
          </cell>
          <cell r="I2815" t="str">
            <v>0.365</v>
          </cell>
        </row>
        <row r="2816">
          <cell r="A2816">
            <v>777505</v>
          </cell>
          <cell r="G2816" t="str">
            <v>CLEAN_EXT</v>
          </cell>
          <cell r="H2816" t="str">
            <v>Total Sulfur Individual</v>
          </cell>
          <cell r="I2816" t="str">
            <v>0.367</v>
          </cell>
        </row>
        <row r="2817">
          <cell r="A2817">
            <v>777505</v>
          </cell>
          <cell r="G2817" t="str">
            <v>CLEAN_EXT</v>
          </cell>
          <cell r="H2817" t="str">
            <v>Associated Moisture</v>
          </cell>
          <cell r="I2817" t="str">
            <v>8.14</v>
          </cell>
        </row>
        <row r="2818">
          <cell r="A2818">
            <v>777505</v>
          </cell>
          <cell r="G2818" t="str">
            <v>CLEAN_EXT</v>
          </cell>
          <cell r="H2818" t="str">
            <v>Associated Moisture</v>
          </cell>
          <cell r="I2818" t="str">
            <v>8.14</v>
          </cell>
        </row>
        <row r="2819">
          <cell r="A2819">
            <v>777505</v>
          </cell>
          <cell r="G2819" t="str">
            <v>CLEAN_EXT</v>
          </cell>
          <cell r="H2819" t="str">
            <v>Replicates Required</v>
          </cell>
          <cell r="I2819" t="str">
            <v>2</v>
          </cell>
        </row>
        <row r="2820">
          <cell r="A2820">
            <v>777505</v>
          </cell>
          <cell r="G2820" t="str">
            <v>CLEAN_EXT</v>
          </cell>
          <cell r="H2820" t="str">
            <v>CV Deviation</v>
          </cell>
          <cell r="I2820" t="str">
            <v>0.077</v>
          </cell>
        </row>
        <row r="2821">
          <cell r="A2821">
            <v>777505</v>
          </cell>
          <cell r="G2821" t="str">
            <v>CLEAN_EXT</v>
          </cell>
          <cell r="H2821" t="str">
            <v>Calorific Value MJ/kg (air-dry)</v>
          </cell>
          <cell r="I2821" t="str">
            <v>24.358</v>
          </cell>
        </row>
        <row r="2822">
          <cell r="A2822">
            <v>777505</v>
          </cell>
          <cell r="G2822" t="str">
            <v>CLEAN_EXT</v>
          </cell>
          <cell r="H2822" t="str">
            <v>Calorific Value kcal/kg (air-dry)</v>
          </cell>
          <cell r="I2822" t="str">
            <v>5818</v>
          </cell>
        </row>
        <row r="2823">
          <cell r="A2823">
            <v>777505</v>
          </cell>
          <cell r="G2823" t="str">
            <v>CLEAN_EXT</v>
          </cell>
          <cell r="H2823" t="str">
            <v>Primary Moisture</v>
          </cell>
          <cell r="I2823" t="str">
            <v>8.14</v>
          </cell>
        </row>
        <row r="2824">
          <cell r="A2824">
            <v>777505</v>
          </cell>
          <cell r="G2824" t="str">
            <v>CLEAN_EXT</v>
          </cell>
          <cell r="H2824" t="str">
            <v>Total Sulphur Air Dry</v>
          </cell>
          <cell r="I2824" t="str">
            <v>0.366</v>
          </cell>
        </row>
        <row r="2825">
          <cell r="A2825">
            <v>777505</v>
          </cell>
          <cell r="G2825" t="str">
            <v>CLEAN_EXT</v>
          </cell>
          <cell r="H2825" t="str">
            <v>Calorimeter Run ID</v>
          </cell>
          <cell r="I2825" t="str">
            <v>2</v>
          </cell>
        </row>
        <row r="2826">
          <cell r="A2826">
            <v>777505</v>
          </cell>
          <cell r="G2826" t="str">
            <v>CLEAN_EXT</v>
          </cell>
          <cell r="H2826" t="str">
            <v>Calorimeter Run ID</v>
          </cell>
          <cell r="I2826" t="str">
            <v>3</v>
          </cell>
        </row>
        <row r="2827">
          <cell r="A2827">
            <v>777505</v>
          </cell>
          <cell r="G2827" t="str">
            <v>CLEAN_EXT</v>
          </cell>
          <cell r="H2827" t="str">
            <v>CV Result from calorimeter</v>
          </cell>
          <cell r="I2827" t="str">
            <v>24.4363</v>
          </cell>
        </row>
        <row r="2828">
          <cell r="A2828">
            <v>777505</v>
          </cell>
          <cell r="G2828" t="str">
            <v>CLEAN_EXT</v>
          </cell>
          <cell r="H2828" t="str">
            <v>CV Result from calorimeter</v>
          </cell>
          <cell r="I2828" t="str">
            <v>24.3586</v>
          </cell>
        </row>
        <row r="2829">
          <cell r="A2829">
            <v>777505</v>
          </cell>
          <cell r="G2829" t="str">
            <v>CLEAN_EXT</v>
          </cell>
          <cell r="H2829" t="str">
            <v>Date Analysed</v>
          </cell>
          <cell r="I2829" t="str">
            <v>10/11/2011 09:17:00 AM</v>
          </cell>
        </row>
        <row r="2830">
          <cell r="A2830">
            <v>777505</v>
          </cell>
          <cell r="G2830" t="str">
            <v>CLEAN_EXT</v>
          </cell>
          <cell r="H2830" t="str">
            <v>CV Result TS corrected</v>
          </cell>
          <cell r="I2830" t="str">
            <v>24.40153</v>
          </cell>
        </row>
        <row r="2831">
          <cell r="A2831">
            <v>777505</v>
          </cell>
          <cell r="G2831" t="str">
            <v>CLEAN_EXT</v>
          </cell>
          <cell r="H2831" t="str">
            <v>Date Analysed</v>
          </cell>
          <cell r="I2831" t="str">
            <v>10/11/2011 11:14:00 AM</v>
          </cell>
        </row>
        <row r="2832">
          <cell r="A2832">
            <v>777505</v>
          </cell>
          <cell r="G2832" t="str">
            <v>CLEAN_EXT</v>
          </cell>
          <cell r="H2832" t="str">
            <v>CV Result TS corrected</v>
          </cell>
          <cell r="I2832" t="str">
            <v>24.32383</v>
          </cell>
        </row>
        <row r="2833">
          <cell r="A2833">
            <v>777505</v>
          </cell>
          <cell r="G2833" t="str">
            <v>CLEAN_EXT</v>
          </cell>
          <cell r="H2833" t="str">
            <v>CV Individual</v>
          </cell>
          <cell r="I2833" t="str">
            <v>24.396</v>
          </cell>
        </row>
        <row r="2834">
          <cell r="A2834">
            <v>777505</v>
          </cell>
          <cell r="G2834" t="str">
            <v>CLEAN_EXT</v>
          </cell>
          <cell r="H2834" t="str">
            <v>CV Individual</v>
          </cell>
          <cell r="I2834" t="str">
            <v>24.319</v>
          </cell>
        </row>
        <row r="2835">
          <cell r="A2835">
            <v>777505</v>
          </cell>
          <cell r="G2835" t="str">
            <v>CLEAN_EXT</v>
          </cell>
          <cell r="H2835" t="str">
            <v>Associated Moisture</v>
          </cell>
          <cell r="I2835" t="str">
            <v>8.12</v>
          </cell>
        </row>
        <row r="2836">
          <cell r="A2836">
            <v>777505</v>
          </cell>
          <cell r="G2836" t="str">
            <v>CLEAN_EXT</v>
          </cell>
          <cell r="H2836" t="str">
            <v>Associated Moisture</v>
          </cell>
          <cell r="I2836" t="str">
            <v>8.12</v>
          </cell>
        </row>
        <row r="2837">
          <cell r="A2837">
            <v>777505</v>
          </cell>
          <cell r="G2837" t="str">
            <v>CLEAN_EXT</v>
          </cell>
          <cell r="H2837" t="str">
            <v>Deformation Temp Indiv</v>
          </cell>
          <cell r="I2837" t="str">
            <v>1560</v>
          </cell>
        </row>
        <row r="2838">
          <cell r="A2838">
            <v>777505</v>
          </cell>
          <cell r="G2838" t="str">
            <v>CLEAN_EXT</v>
          </cell>
          <cell r="H2838" t="str">
            <v>Deformation Temp Indiv</v>
          </cell>
          <cell r="I2838" t="str">
            <v>1560</v>
          </cell>
        </row>
        <row r="2839">
          <cell r="A2839">
            <v>777505</v>
          </cell>
          <cell r="G2839" t="str">
            <v>CLEAN_EXT</v>
          </cell>
          <cell r="H2839" t="str">
            <v>Sphere Temp Indiv</v>
          </cell>
          <cell r="I2839" t="str">
            <v>2560</v>
          </cell>
        </row>
        <row r="2840">
          <cell r="A2840">
            <v>777505</v>
          </cell>
          <cell r="G2840" t="str">
            <v>CLEAN_EXT</v>
          </cell>
          <cell r="H2840" t="str">
            <v>Sphere Temp Indiv</v>
          </cell>
          <cell r="I2840" t="str">
            <v>2560</v>
          </cell>
        </row>
        <row r="2841">
          <cell r="A2841">
            <v>777505</v>
          </cell>
          <cell r="G2841" t="str">
            <v>CLEAN_EXT</v>
          </cell>
          <cell r="H2841" t="str">
            <v>Hemisphere Temp Indiv</v>
          </cell>
          <cell r="I2841" t="str">
            <v>2560</v>
          </cell>
        </row>
        <row r="2842">
          <cell r="A2842">
            <v>777505</v>
          </cell>
          <cell r="G2842" t="str">
            <v>CLEAN_EXT</v>
          </cell>
          <cell r="H2842" t="str">
            <v>Hemisphere Temp Indiv</v>
          </cell>
          <cell r="I2842" t="str">
            <v>2560</v>
          </cell>
        </row>
        <row r="2843">
          <cell r="A2843">
            <v>777505</v>
          </cell>
          <cell r="G2843" t="str">
            <v>CLEAN_EXT</v>
          </cell>
          <cell r="H2843" t="str">
            <v>Flow Temp Indiv</v>
          </cell>
          <cell r="I2843" t="str">
            <v>2560</v>
          </cell>
        </row>
        <row r="2844">
          <cell r="A2844">
            <v>777505</v>
          </cell>
          <cell r="G2844" t="str">
            <v>CLEAN_EXT</v>
          </cell>
          <cell r="H2844" t="str">
            <v>Flow Temp Indiv</v>
          </cell>
          <cell r="I2844" t="str">
            <v>2560</v>
          </cell>
        </row>
        <row r="2845">
          <cell r="A2845">
            <v>777505</v>
          </cell>
          <cell r="G2845" t="str">
            <v>CLEAN_EXT</v>
          </cell>
          <cell r="H2845" t="str">
            <v>Deformation Temperature</v>
          </cell>
          <cell r="I2845" t="str">
            <v>1560</v>
          </cell>
        </row>
        <row r="2846">
          <cell r="A2846">
            <v>777505</v>
          </cell>
          <cell r="G2846" t="str">
            <v>CLEAN_EXT</v>
          </cell>
          <cell r="H2846" t="str">
            <v>Sphere Temperature</v>
          </cell>
          <cell r="I2846" t="str">
            <v>2560</v>
          </cell>
        </row>
        <row r="2847">
          <cell r="A2847">
            <v>777505</v>
          </cell>
          <cell r="G2847" t="str">
            <v>CLEAN_EXT</v>
          </cell>
          <cell r="H2847" t="str">
            <v>Hemisphere Temperature</v>
          </cell>
          <cell r="I2847" t="str">
            <v>2560</v>
          </cell>
        </row>
        <row r="2848">
          <cell r="A2848">
            <v>777505</v>
          </cell>
          <cell r="G2848" t="str">
            <v>CLEAN_EXT</v>
          </cell>
          <cell r="H2848" t="str">
            <v>Flow Temperature</v>
          </cell>
          <cell r="I2848" t="str">
            <v>2560</v>
          </cell>
        </row>
        <row r="2849">
          <cell r="A2849">
            <v>777505</v>
          </cell>
          <cell r="G2849" t="str">
            <v>CLEAN_EXT</v>
          </cell>
          <cell r="H2849" t="str">
            <v>Deform Deviation</v>
          </cell>
          <cell r="I2849" t="str">
            <v>0</v>
          </cell>
        </row>
        <row r="2850">
          <cell r="A2850">
            <v>777505</v>
          </cell>
          <cell r="G2850" t="str">
            <v>CLEAN_EXT</v>
          </cell>
          <cell r="H2850" t="str">
            <v>Sphere Deviation</v>
          </cell>
          <cell r="I2850" t="str">
            <v>0</v>
          </cell>
        </row>
        <row r="2851">
          <cell r="A2851">
            <v>777505</v>
          </cell>
          <cell r="G2851" t="str">
            <v>CLEAN_EXT</v>
          </cell>
          <cell r="H2851" t="str">
            <v>Hemi Deviations</v>
          </cell>
          <cell r="I2851" t="str">
            <v>0</v>
          </cell>
        </row>
        <row r="2852">
          <cell r="A2852">
            <v>777505</v>
          </cell>
          <cell r="G2852" t="str">
            <v>CLEAN_EXT</v>
          </cell>
          <cell r="H2852" t="str">
            <v>Flow Deviations</v>
          </cell>
          <cell r="I2852" t="str">
            <v>0</v>
          </cell>
        </row>
        <row r="2853">
          <cell r="A2853">
            <v>777505</v>
          </cell>
          <cell r="G2853" t="str">
            <v>CLEAN_EXT</v>
          </cell>
          <cell r="H2853" t="str">
            <v>Date Analysed</v>
          </cell>
          <cell r="I2853" t="str">
            <v>11/09/2011</v>
          </cell>
        </row>
        <row r="2854">
          <cell r="A2854">
            <v>777505</v>
          </cell>
          <cell r="G2854" t="str">
            <v>CLEAN_EXT</v>
          </cell>
          <cell r="H2854" t="str">
            <v>Replicates Required</v>
          </cell>
          <cell r="I2854" t="str">
            <v>2</v>
          </cell>
        </row>
        <row r="2855">
          <cell r="A2855">
            <v>777505</v>
          </cell>
          <cell r="G2855" t="str">
            <v>CLEAN_EXT</v>
          </cell>
          <cell r="H2855" t="str">
            <v>Carbon Deviation</v>
          </cell>
          <cell r="I2855" t="str">
            <v>0.14</v>
          </cell>
        </row>
        <row r="2856">
          <cell r="A2856">
            <v>777505</v>
          </cell>
          <cell r="G2856" t="str">
            <v>CLEAN_EXT</v>
          </cell>
          <cell r="H2856" t="str">
            <v>Hydrogen Deviation</v>
          </cell>
          <cell r="I2856" t="str">
            <v>0.070</v>
          </cell>
        </row>
        <row r="2857">
          <cell r="A2857">
            <v>777505</v>
          </cell>
          <cell r="G2857" t="str">
            <v>CLEAN_EXT</v>
          </cell>
          <cell r="H2857" t="str">
            <v>Nitrogen Deviation</v>
          </cell>
          <cell r="I2857" t="str">
            <v>0.044</v>
          </cell>
        </row>
        <row r="2858">
          <cell r="A2858">
            <v>777505</v>
          </cell>
          <cell r="G2858" t="str">
            <v>CLEAN_EXT</v>
          </cell>
          <cell r="H2858" t="str">
            <v>Primary Moisture</v>
          </cell>
          <cell r="I2858" t="str">
            <v>8.14</v>
          </cell>
        </row>
        <row r="2859">
          <cell r="A2859">
            <v>777505</v>
          </cell>
          <cell r="G2859" t="str">
            <v>CLEAN_EXT</v>
          </cell>
          <cell r="H2859" t="str">
            <v>Sulphur (air-dry)</v>
          </cell>
          <cell r="I2859" t="str">
            <v>0.366</v>
          </cell>
        </row>
        <row r="2860">
          <cell r="A2860">
            <v>777505</v>
          </cell>
          <cell r="G2860" t="str">
            <v>CLEAN_EXT</v>
          </cell>
          <cell r="H2860" t="str">
            <v>Carbon Raw</v>
          </cell>
          <cell r="I2860" t="str">
            <v>61.33</v>
          </cell>
        </row>
        <row r="2861">
          <cell r="A2861">
            <v>777505</v>
          </cell>
          <cell r="G2861" t="str">
            <v>CLEAN_EXT</v>
          </cell>
          <cell r="H2861" t="str">
            <v>Carbon Raw</v>
          </cell>
          <cell r="I2861" t="str">
            <v>61.19</v>
          </cell>
        </row>
        <row r="2862">
          <cell r="A2862">
            <v>777505</v>
          </cell>
          <cell r="G2862" t="str">
            <v>CLEAN_EXT</v>
          </cell>
          <cell r="H2862" t="str">
            <v>Date Analysed</v>
          </cell>
          <cell r="I2862" t="str">
            <v>07/11/2011 09:21:00 PM</v>
          </cell>
        </row>
        <row r="2863">
          <cell r="A2863">
            <v>777505</v>
          </cell>
          <cell r="G2863" t="str">
            <v>CLEAN_EXT</v>
          </cell>
          <cell r="H2863" t="str">
            <v>Date Analysed</v>
          </cell>
          <cell r="I2863" t="str">
            <v>07/11/2011 09:22:00 PM</v>
          </cell>
        </row>
        <row r="2864">
          <cell r="A2864">
            <v>777505</v>
          </cell>
          <cell r="G2864" t="str">
            <v>CLEAN_EXT</v>
          </cell>
          <cell r="H2864" t="str">
            <v>Hydrogen Uncorrected</v>
          </cell>
          <cell r="I2864" t="str">
            <v>4.50</v>
          </cell>
        </row>
        <row r="2865">
          <cell r="A2865">
            <v>777505</v>
          </cell>
          <cell r="G2865" t="str">
            <v>CLEAN_EXT</v>
          </cell>
          <cell r="H2865" t="str">
            <v>Hydrogen Uncorrected</v>
          </cell>
          <cell r="I2865" t="str">
            <v>4.57</v>
          </cell>
        </row>
        <row r="2866">
          <cell r="A2866">
            <v>777505</v>
          </cell>
          <cell r="G2866" t="str">
            <v>CLEAN_EXT</v>
          </cell>
          <cell r="H2866" t="str">
            <v>Nitrogen Raw</v>
          </cell>
          <cell r="I2866" t="str">
            <v>1.077</v>
          </cell>
        </row>
        <row r="2867">
          <cell r="A2867">
            <v>777505</v>
          </cell>
          <cell r="G2867" t="str">
            <v>CLEAN_EXT</v>
          </cell>
          <cell r="H2867" t="str">
            <v>Nitrogen Raw</v>
          </cell>
          <cell r="I2867" t="str">
            <v>1.121</v>
          </cell>
        </row>
        <row r="2868">
          <cell r="A2868">
            <v>777505</v>
          </cell>
          <cell r="G2868" t="str">
            <v>CLEAN_EXT</v>
          </cell>
          <cell r="H2868" t="str">
            <v>Ash (air-dry)</v>
          </cell>
          <cell r="I2868" t="str">
            <v>14.2</v>
          </cell>
        </row>
        <row r="2869">
          <cell r="A2869">
            <v>777505</v>
          </cell>
          <cell r="G2869" t="str">
            <v>CLEAN_EXT</v>
          </cell>
          <cell r="H2869" t="str">
            <v>Carbon individuals</v>
          </cell>
          <cell r="I2869" t="str">
            <v>61.22</v>
          </cell>
        </row>
        <row r="2870">
          <cell r="A2870">
            <v>777505</v>
          </cell>
          <cell r="G2870" t="str">
            <v>CLEAN_EXT</v>
          </cell>
          <cell r="H2870" t="str">
            <v>Carbon individuals</v>
          </cell>
          <cell r="I2870" t="str">
            <v>61.08</v>
          </cell>
        </row>
        <row r="2871">
          <cell r="A2871">
            <v>777505</v>
          </cell>
          <cell r="G2871" t="str">
            <v>CLEAN_EXT</v>
          </cell>
          <cell r="H2871" t="str">
            <v>Hydrogen Corrected</v>
          </cell>
          <cell r="I2871" t="str">
            <v>3.607</v>
          </cell>
        </row>
        <row r="2872">
          <cell r="A2872">
            <v>777505</v>
          </cell>
          <cell r="G2872" t="str">
            <v>CLEAN_EXT</v>
          </cell>
          <cell r="H2872" t="str">
            <v>Hydrogen Corrected</v>
          </cell>
          <cell r="I2872" t="str">
            <v>3.677</v>
          </cell>
        </row>
        <row r="2873">
          <cell r="A2873">
            <v>777505</v>
          </cell>
          <cell r="G2873" t="str">
            <v>CLEAN_EXT</v>
          </cell>
          <cell r="H2873" t="str">
            <v>Hydrogen individuals</v>
          </cell>
          <cell r="I2873" t="str">
            <v>3.601</v>
          </cell>
        </row>
        <row r="2874">
          <cell r="A2874">
            <v>777505</v>
          </cell>
          <cell r="G2874" t="str">
            <v>CLEAN_EXT</v>
          </cell>
          <cell r="H2874" t="str">
            <v>Hydrogen individuals</v>
          </cell>
          <cell r="I2874" t="str">
            <v>3.671</v>
          </cell>
        </row>
        <row r="2875">
          <cell r="A2875">
            <v>777505</v>
          </cell>
          <cell r="G2875" t="str">
            <v>CLEAN_EXT</v>
          </cell>
          <cell r="H2875" t="str">
            <v>Nitrogen individuals</v>
          </cell>
          <cell r="I2875" t="str">
            <v>1.075</v>
          </cell>
        </row>
        <row r="2876">
          <cell r="A2876">
            <v>777505</v>
          </cell>
          <cell r="G2876" t="str">
            <v>CLEAN_EXT</v>
          </cell>
          <cell r="H2876" t="str">
            <v>Nitrogen individuals</v>
          </cell>
          <cell r="I2876" t="str">
            <v>1.119</v>
          </cell>
        </row>
        <row r="2877">
          <cell r="A2877">
            <v>777505</v>
          </cell>
          <cell r="G2877" t="str">
            <v>CLEAN_EXT</v>
          </cell>
          <cell r="H2877" t="str">
            <v>Carbon (air-dry)</v>
          </cell>
          <cell r="I2877" t="str">
            <v>61.15</v>
          </cell>
        </row>
        <row r="2878">
          <cell r="A2878">
            <v>777505</v>
          </cell>
          <cell r="G2878" t="str">
            <v>CLEAN_EXT</v>
          </cell>
          <cell r="H2878" t="str">
            <v>Hydrogen (air-dry)</v>
          </cell>
          <cell r="I2878" t="str">
            <v>3.636</v>
          </cell>
        </row>
        <row r="2879">
          <cell r="A2879">
            <v>777505</v>
          </cell>
          <cell r="G2879" t="str">
            <v>CLEAN_EXT</v>
          </cell>
          <cell r="H2879" t="str">
            <v>Associated Moisture</v>
          </cell>
          <cell r="I2879" t="str">
            <v>7.98</v>
          </cell>
        </row>
        <row r="2880">
          <cell r="A2880">
            <v>777505</v>
          </cell>
          <cell r="G2880" t="str">
            <v>CLEAN_EXT</v>
          </cell>
          <cell r="H2880" t="str">
            <v>Associated Moisture</v>
          </cell>
          <cell r="I2880" t="str">
            <v>7.98</v>
          </cell>
        </row>
        <row r="2881">
          <cell r="A2881">
            <v>777505</v>
          </cell>
          <cell r="G2881" t="str">
            <v>CLEAN_EXT</v>
          </cell>
          <cell r="H2881" t="str">
            <v>HGI Deviation</v>
          </cell>
        </row>
        <row r="2882">
          <cell r="A2882">
            <v>777505</v>
          </cell>
          <cell r="G2882" t="str">
            <v>CLEAN_EXT</v>
          </cell>
          <cell r="H2882" t="str">
            <v>HGI</v>
          </cell>
        </row>
        <row r="2883">
          <cell r="A2883">
            <v>777505</v>
          </cell>
          <cell r="G2883" t="str">
            <v>CLEAN_EXT</v>
          </cell>
          <cell r="H2883" t="str">
            <v>Date Analysed</v>
          </cell>
        </row>
        <row r="2884">
          <cell r="A2884">
            <v>777505</v>
          </cell>
          <cell r="G2884" t="str">
            <v>CLEAN_EXT</v>
          </cell>
          <cell r="H2884" t="str">
            <v>Date Analysed</v>
          </cell>
        </row>
        <row r="2885">
          <cell r="A2885">
            <v>777505</v>
          </cell>
          <cell r="G2885" t="str">
            <v>CLEAN_EXT</v>
          </cell>
          <cell r="H2885" t="str">
            <v>Replicates Required</v>
          </cell>
          <cell r="I2885" t="str">
            <v>2</v>
          </cell>
        </row>
        <row r="2886">
          <cell r="A2886">
            <v>777505</v>
          </cell>
          <cell r="G2886" t="str">
            <v>CLEAN_EXT</v>
          </cell>
          <cell r="H2886" t="str">
            <v>RD Deviation</v>
          </cell>
          <cell r="I2886" t="str">
            <v>0.006</v>
          </cell>
        </row>
        <row r="2887">
          <cell r="A2887">
            <v>777505</v>
          </cell>
          <cell r="G2887" t="str">
            <v>CLEAN_EXT</v>
          </cell>
          <cell r="H2887" t="str">
            <v>Relative Density (air-dry)</v>
          </cell>
          <cell r="I2887" t="str">
            <v>1.452</v>
          </cell>
        </row>
        <row r="2888">
          <cell r="A2888">
            <v>777505</v>
          </cell>
          <cell r="G2888" t="str">
            <v>CLEAN_EXT</v>
          </cell>
          <cell r="H2888" t="str">
            <v>Primary Moisture</v>
          </cell>
          <cell r="I2888" t="str">
            <v>8.06</v>
          </cell>
        </row>
        <row r="2889">
          <cell r="A2889">
            <v>777505</v>
          </cell>
          <cell r="G2889" t="str">
            <v>CLEAN_EXT</v>
          </cell>
          <cell r="H2889" t="str">
            <v>Relative Density (dry)</v>
          </cell>
          <cell r="I2889" t="str">
            <v>1.512</v>
          </cell>
        </row>
        <row r="2890">
          <cell r="A2890">
            <v>777505</v>
          </cell>
          <cell r="G2890" t="str">
            <v>CLEAN_EXT</v>
          </cell>
          <cell r="H2890" t="str">
            <v>Bottle Number</v>
          </cell>
          <cell r="I2890" t="str">
            <v>55</v>
          </cell>
        </row>
        <row r="2891">
          <cell r="A2891">
            <v>777505</v>
          </cell>
          <cell r="G2891" t="str">
            <v>CLEAN_EXT</v>
          </cell>
          <cell r="H2891" t="str">
            <v>Bottle Number</v>
          </cell>
          <cell r="I2891" t="str">
            <v>56</v>
          </cell>
        </row>
        <row r="2892">
          <cell r="A2892">
            <v>777505</v>
          </cell>
          <cell r="G2892" t="str">
            <v>CLEAN_EXT</v>
          </cell>
          <cell r="H2892" t="str">
            <v>Sample Weight</v>
          </cell>
          <cell r="I2892" t="str">
            <v>2.0018</v>
          </cell>
        </row>
        <row r="2893">
          <cell r="A2893">
            <v>777505</v>
          </cell>
          <cell r="G2893" t="str">
            <v>CLEAN_EXT</v>
          </cell>
          <cell r="H2893" t="str">
            <v>Sample Weight</v>
          </cell>
          <cell r="I2893" t="str">
            <v>2.0017</v>
          </cell>
        </row>
        <row r="2894">
          <cell r="A2894">
            <v>777505</v>
          </cell>
          <cell r="G2894" t="str">
            <v>CLEAN_EXT</v>
          </cell>
          <cell r="H2894" t="str">
            <v>Bottle Wt</v>
          </cell>
          <cell r="I2894" t="str">
            <v>84.9243</v>
          </cell>
        </row>
        <row r="2895">
          <cell r="A2895">
            <v>777505</v>
          </cell>
          <cell r="G2895" t="str">
            <v>CLEAN_EXT</v>
          </cell>
          <cell r="H2895" t="str">
            <v>Bottle Wt</v>
          </cell>
          <cell r="I2895" t="str">
            <v>83.6529</v>
          </cell>
        </row>
        <row r="2896">
          <cell r="A2896">
            <v>777505</v>
          </cell>
          <cell r="G2896" t="str">
            <v>CLEAN_EXT</v>
          </cell>
          <cell r="H2896" t="str">
            <v>Final Bottle</v>
          </cell>
          <cell r="I2896" t="str">
            <v>85.5450</v>
          </cell>
        </row>
        <row r="2897">
          <cell r="A2897">
            <v>777505</v>
          </cell>
          <cell r="G2897" t="str">
            <v>CLEAN_EXT</v>
          </cell>
          <cell r="H2897" t="str">
            <v>Final Bottle</v>
          </cell>
          <cell r="I2897" t="str">
            <v>84.2784</v>
          </cell>
        </row>
        <row r="2898">
          <cell r="A2898">
            <v>777505</v>
          </cell>
          <cell r="G2898" t="str">
            <v>CLEAN_EXT</v>
          </cell>
          <cell r="H2898" t="str">
            <v>RD Raw</v>
          </cell>
          <cell r="I2898" t="str">
            <v>1.449</v>
          </cell>
        </row>
        <row r="2899">
          <cell r="A2899">
            <v>777505</v>
          </cell>
          <cell r="G2899" t="str">
            <v>CLEAN_EXT</v>
          </cell>
          <cell r="H2899" t="str">
            <v>RD Raw</v>
          </cell>
          <cell r="I2899" t="str">
            <v>1.455</v>
          </cell>
        </row>
        <row r="2900">
          <cell r="A2900">
            <v>777505</v>
          </cell>
          <cell r="G2900" t="str">
            <v>CLEAN_EXT</v>
          </cell>
          <cell r="H2900" t="str">
            <v>Date Analysed</v>
          </cell>
          <cell r="I2900" t="str">
            <v>03/11/2011 04:55:00 PM</v>
          </cell>
        </row>
        <row r="2901">
          <cell r="A2901">
            <v>777505</v>
          </cell>
          <cell r="G2901" t="str">
            <v>CLEAN_EXT</v>
          </cell>
          <cell r="H2901" t="str">
            <v>Date Analysed</v>
          </cell>
          <cell r="I2901" t="str">
            <v>03/11/2011 04:55:00 PM</v>
          </cell>
        </row>
        <row r="2902">
          <cell r="A2902">
            <v>777505</v>
          </cell>
          <cell r="G2902" t="str">
            <v>CLEAN_EXT</v>
          </cell>
          <cell r="H2902" t="str">
            <v>RD Individuals</v>
          </cell>
          <cell r="I2902" t="str">
            <v>1.449</v>
          </cell>
        </row>
        <row r="2903">
          <cell r="A2903">
            <v>777505</v>
          </cell>
          <cell r="G2903" t="str">
            <v>CLEAN_EXT</v>
          </cell>
          <cell r="H2903" t="str">
            <v>RD Individuals</v>
          </cell>
          <cell r="I2903" t="str">
            <v>1.455</v>
          </cell>
        </row>
        <row r="2904">
          <cell r="A2904">
            <v>777505</v>
          </cell>
          <cell r="G2904" t="str">
            <v>CLEAN_EXT</v>
          </cell>
          <cell r="H2904" t="str">
            <v>Associated Moisture</v>
          </cell>
          <cell r="I2904" t="str">
            <v>8.06</v>
          </cell>
        </row>
        <row r="2905">
          <cell r="A2905">
            <v>777505</v>
          </cell>
          <cell r="G2905" t="str">
            <v>CLEAN_EXT</v>
          </cell>
          <cell r="H2905" t="str">
            <v>Associated Moisture</v>
          </cell>
          <cell r="I2905" t="str">
            <v>8.06</v>
          </cell>
        </row>
        <row r="2906">
          <cell r="A2906">
            <v>777505</v>
          </cell>
          <cell r="G2906" t="str">
            <v>CLEAN_EXT</v>
          </cell>
          <cell r="H2906" t="str">
            <v>Replicates Required</v>
          </cell>
          <cell r="I2906" t="str">
            <v>2</v>
          </cell>
        </row>
        <row r="2907">
          <cell r="A2907">
            <v>777505</v>
          </cell>
          <cell r="G2907" t="str">
            <v>CLEAN_EXT</v>
          </cell>
          <cell r="H2907" t="str">
            <v>Moisture Deviation</v>
          </cell>
          <cell r="I2907" t="str">
            <v>0.320</v>
          </cell>
        </row>
        <row r="2908">
          <cell r="A2908">
            <v>777505</v>
          </cell>
          <cell r="G2908" t="str">
            <v>CLEAN_EXT</v>
          </cell>
          <cell r="H2908" t="str">
            <v>Moisture (air-dry)</v>
          </cell>
          <cell r="I2908" t="str">
            <v>8.12</v>
          </cell>
        </row>
        <row r="2909">
          <cell r="A2909">
            <v>777505</v>
          </cell>
          <cell r="G2909" t="str">
            <v>CLEAN_EXT</v>
          </cell>
          <cell r="H2909" t="str">
            <v>Moisture Individual</v>
          </cell>
          <cell r="I2909" t="str">
            <v>8.01</v>
          </cell>
        </row>
        <row r="2910">
          <cell r="A2910">
            <v>777505</v>
          </cell>
          <cell r="G2910" t="str">
            <v>CLEAN_EXT</v>
          </cell>
          <cell r="H2910" t="str">
            <v>Moisture Individual</v>
          </cell>
          <cell r="I2910" t="str">
            <v>7.96</v>
          </cell>
        </row>
        <row r="2911">
          <cell r="A2911">
            <v>777505</v>
          </cell>
          <cell r="G2911" t="str">
            <v>CLEAN_EXT</v>
          </cell>
          <cell r="H2911" t="str">
            <v>Date Analysed</v>
          </cell>
          <cell r="I2911" t="str">
            <v>08/11/2011 08:37:00 AM</v>
          </cell>
        </row>
        <row r="2912">
          <cell r="A2912">
            <v>777505</v>
          </cell>
          <cell r="G2912" t="str">
            <v>CLEAN_EXT</v>
          </cell>
          <cell r="H2912" t="str">
            <v>Date Analysed</v>
          </cell>
          <cell r="I2912" t="str">
            <v>08/11/2011 08:37:00 AM</v>
          </cell>
        </row>
        <row r="2913">
          <cell r="A2913">
            <v>777505</v>
          </cell>
          <cell r="G2913" t="str">
            <v>CLEAN_EXT</v>
          </cell>
          <cell r="H2913" t="str">
            <v>Date Analysed</v>
          </cell>
          <cell r="I2913" t="str">
            <v>10/11/2011 04:18:00 PM</v>
          </cell>
        </row>
        <row r="2914">
          <cell r="A2914">
            <v>777505</v>
          </cell>
          <cell r="G2914" t="str">
            <v>CLEAN_EXT</v>
          </cell>
          <cell r="H2914" t="str">
            <v>Date Analysed</v>
          </cell>
          <cell r="I2914" t="str">
            <v>10/11/2011 04:19:00 PM</v>
          </cell>
        </row>
        <row r="2915">
          <cell r="A2915">
            <v>777505</v>
          </cell>
          <cell r="G2915" t="str">
            <v>CLEAN_EXT</v>
          </cell>
          <cell r="H2915" t="str">
            <v>Moisture Individual</v>
          </cell>
          <cell r="I2915" t="str">
            <v>8.28</v>
          </cell>
        </row>
        <row r="2916">
          <cell r="A2916">
            <v>777505</v>
          </cell>
          <cell r="G2916" t="str">
            <v>CLEAN_EXT</v>
          </cell>
          <cell r="H2916" t="str">
            <v>Moisture Individual</v>
          </cell>
          <cell r="I2916" t="str">
            <v>8.24</v>
          </cell>
        </row>
        <row r="2917">
          <cell r="A2917">
            <v>777505</v>
          </cell>
          <cell r="G2917" t="str">
            <v>CLEAN_EXT</v>
          </cell>
          <cell r="H2917" t="str">
            <v>Replicates Required</v>
          </cell>
          <cell r="I2917" t="str">
            <v>2</v>
          </cell>
        </row>
        <row r="2918">
          <cell r="A2918">
            <v>777505</v>
          </cell>
          <cell r="G2918" t="str">
            <v>CLEAN_EXT</v>
          </cell>
          <cell r="H2918" t="str">
            <v>Carbon Deviation</v>
          </cell>
          <cell r="I2918" t="str">
            <v>0.19</v>
          </cell>
        </row>
        <row r="2919">
          <cell r="A2919">
            <v>777505</v>
          </cell>
          <cell r="G2919" t="str">
            <v>CLEAN_EXT</v>
          </cell>
          <cell r="H2919" t="str">
            <v>Hydrogen Deviation</v>
          </cell>
          <cell r="I2919" t="str">
            <v>0.049</v>
          </cell>
        </row>
        <row r="2920">
          <cell r="A2920">
            <v>777505</v>
          </cell>
          <cell r="G2920" t="str">
            <v>CLEAN_EXT</v>
          </cell>
          <cell r="H2920" t="str">
            <v>Nitrogen Deviation</v>
          </cell>
          <cell r="I2920" t="str">
            <v>0.016</v>
          </cell>
        </row>
        <row r="2921">
          <cell r="A2921">
            <v>777505</v>
          </cell>
          <cell r="G2921" t="str">
            <v>CLEAN_EXT</v>
          </cell>
          <cell r="H2921" t="str">
            <v>Primary Moisture</v>
          </cell>
          <cell r="I2921" t="str">
            <v>8.14</v>
          </cell>
        </row>
        <row r="2922">
          <cell r="A2922">
            <v>777505</v>
          </cell>
          <cell r="G2922" t="str">
            <v>CLEAN_EXT</v>
          </cell>
          <cell r="H2922" t="str">
            <v>Carbon Raw</v>
          </cell>
          <cell r="I2922" t="str">
            <v>61.15</v>
          </cell>
        </row>
        <row r="2923">
          <cell r="A2923">
            <v>777505</v>
          </cell>
          <cell r="G2923" t="str">
            <v>CLEAN_EXT</v>
          </cell>
          <cell r="H2923" t="str">
            <v>Carbon Raw</v>
          </cell>
          <cell r="I2923" t="str">
            <v>61.34</v>
          </cell>
        </row>
        <row r="2924">
          <cell r="A2924">
            <v>777505</v>
          </cell>
          <cell r="G2924" t="str">
            <v>CLEAN_EXT</v>
          </cell>
          <cell r="H2924" t="str">
            <v>Date Analysed</v>
          </cell>
          <cell r="I2924" t="str">
            <v>08/11/2011 03:46:00 PM</v>
          </cell>
        </row>
        <row r="2925">
          <cell r="A2925">
            <v>777505</v>
          </cell>
          <cell r="G2925" t="str">
            <v>CLEAN_EXT</v>
          </cell>
          <cell r="H2925" t="str">
            <v>Hydrogen Uncorrected</v>
          </cell>
          <cell r="I2925" t="str">
            <v>4.61</v>
          </cell>
        </row>
        <row r="2926">
          <cell r="A2926">
            <v>777505</v>
          </cell>
          <cell r="G2926" t="str">
            <v>CLEAN_EXT</v>
          </cell>
          <cell r="H2926" t="str">
            <v>Hydrogen Uncorrected</v>
          </cell>
          <cell r="I2926" t="str">
            <v>4.66</v>
          </cell>
        </row>
        <row r="2927">
          <cell r="A2927">
            <v>777505</v>
          </cell>
          <cell r="G2927" t="str">
            <v>CLEAN_EXT</v>
          </cell>
          <cell r="H2927" t="str">
            <v>Nitrogen Raw</v>
          </cell>
          <cell r="I2927" t="str">
            <v>1.262</v>
          </cell>
        </row>
        <row r="2928">
          <cell r="A2928">
            <v>777505</v>
          </cell>
          <cell r="G2928" t="str">
            <v>CLEAN_EXT</v>
          </cell>
          <cell r="H2928" t="str">
            <v>Nitrogen Raw</v>
          </cell>
          <cell r="I2928" t="str">
            <v>1.246</v>
          </cell>
        </row>
        <row r="2929">
          <cell r="A2929">
            <v>777505</v>
          </cell>
          <cell r="G2929" t="str">
            <v>CLEAN_EXT</v>
          </cell>
          <cell r="H2929" t="str">
            <v>Carbon individuals</v>
          </cell>
          <cell r="I2929" t="str">
            <v>61.04</v>
          </cell>
        </row>
        <row r="2930">
          <cell r="A2930">
            <v>777505</v>
          </cell>
          <cell r="G2930" t="str">
            <v>CLEAN_EXT</v>
          </cell>
          <cell r="H2930" t="str">
            <v>Hydrogen Corrected</v>
          </cell>
          <cell r="I2930" t="str">
            <v>3.717</v>
          </cell>
        </row>
        <row r="2931">
          <cell r="A2931">
            <v>777505</v>
          </cell>
          <cell r="G2931" t="str">
            <v>CLEAN_EXT</v>
          </cell>
          <cell r="H2931" t="str">
            <v>Hydrogen individuals</v>
          </cell>
          <cell r="I2931" t="str">
            <v>3.711</v>
          </cell>
        </row>
        <row r="2932">
          <cell r="A2932">
            <v>777505</v>
          </cell>
          <cell r="G2932" t="str">
            <v>CLEAN_EXT</v>
          </cell>
          <cell r="H2932" t="str">
            <v>Nitrogen individuals</v>
          </cell>
          <cell r="I2932" t="str">
            <v>1.260</v>
          </cell>
        </row>
        <row r="2933">
          <cell r="A2933">
            <v>777505</v>
          </cell>
          <cell r="G2933" t="str">
            <v>CLEAN_EXT</v>
          </cell>
          <cell r="H2933" t="str">
            <v>Associated Moisture</v>
          </cell>
          <cell r="I2933" t="str">
            <v>7.98</v>
          </cell>
        </row>
        <row r="2934">
          <cell r="A2934">
            <v>777505</v>
          </cell>
          <cell r="G2934" t="str">
            <v>CLEAN_EXT</v>
          </cell>
          <cell r="H2934" t="str">
            <v>Date Analysed</v>
          </cell>
          <cell r="I2934" t="str">
            <v>08/11/2011 04:05:00 PM</v>
          </cell>
        </row>
        <row r="2935">
          <cell r="A2935">
            <v>777505</v>
          </cell>
          <cell r="G2935" t="str">
            <v>CLEAN_EXT</v>
          </cell>
          <cell r="H2935" t="str">
            <v>Carbon individuals</v>
          </cell>
          <cell r="I2935" t="str">
            <v>61.23</v>
          </cell>
        </row>
        <row r="2936">
          <cell r="A2936">
            <v>777505</v>
          </cell>
          <cell r="G2936" t="str">
            <v>CLEAN_EXT</v>
          </cell>
          <cell r="H2936" t="str">
            <v>Hydrogen Corrected</v>
          </cell>
          <cell r="I2936" t="str">
            <v>3.767</v>
          </cell>
        </row>
        <row r="2937">
          <cell r="A2937">
            <v>777505</v>
          </cell>
          <cell r="G2937" t="str">
            <v>CLEAN_EXT</v>
          </cell>
          <cell r="H2937" t="str">
            <v>Hydrogen individuals</v>
          </cell>
          <cell r="I2937" t="str">
            <v>3.760</v>
          </cell>
        </row>
        <row r="2938">
          <cell r="A2938">
            <v>777505</v>
          </cell>
          <cell r="G2938" t="str">
            <v>CLEAN_EXT</v>
          </cell>
          <cell r="H2938" t="str">
            <v>Nitrogen individuals</v>
          </cell>
          <cell r="I2938" t="str">
            <v>1.244</v>
          </cell>
        </row>
        <row r="2939">
          <cell r="A2939">
            <v>777505</v>
          </cell>
          <cell r="G2939" t="str">
            <v>CLEAN_EXT</v>
          </cell>
          <cell r="H2939" t="str">
            <v>Ash (air-dry)</v>
          </cell>
          <cell r="I2939" t="str">
            <v>14.2</v>
          </cell>
        </row>
        <row r="2940">
          <cell r="A2940">
            <v>777505</v>
          </cell>
          <cell r="G2940" t="str">
            <v>CLEAN_EXT</v>
          </cell>
          <cell r="H2940" t="str">
            <v>Carbon (air-dry)</v>
          </cell>
          <cell r="I2940" t="str">
            <v>61.14</v>
          </cell>
        </row>
        <row r="2941">
          <cell r="A2941">
            <v>777505</v>
          </cell>
          <cell r="G2941" t="str">
            <v>CLEAN_EXT</v>
          </cell>
          <cell r="H2941" t="str">
            <v>Hydrogen (air-dry)</v>
          </cell>
          <cell r="I2941" t="str">
            <v>3.736</v>
          </cell>
        </row>
        <row r="2942">
          <cell r="A2942">
            <v>777505</v>
          </cell>
          <cell r="G2942" t="str">
            <v>CLEAN_EXT</v>
          </cell>
          <cell r="H2942" t="str">
            <v>Nitrogen (air-dry)</v>
          </cell>
          <cell r="I2942" t="str">
            <v>1.252</v>
          </cell>
        </row>
        <row r="2943">
          <cell r="A2943">
            <v>777505</v>
          </cell>
          <cell r="G2943" t="str">
            <v>CLEAN_EXT</v>
          </cell>
          <cell r="H2943" t="str">
            <v>Sulphur (air-dry)</v>
          </cell>
          <cell r="I2943" t="str">
            <v>0.366</v>
          </cell>
        </row>
        <row r="2944">
          <cell r="A2944">
            <v>777505</v>
          </cell>
          <cell r="G2944" t="str">
            <v>CLEAN_EXT</v>
          </cell>
          <cell r="H2944" t="str">
            <v>Oxygen (air-dry)</v>
          </cell>
          <cell r="I2944" t="str">
            <v>11.166</v>
          </cell>
        </row>
        <row r="2945">
          <cell r="A2945">
            <v>777505</v>
          </cell>
          <cell r="G2945" t="str">
            <v>CLEAN_EXT</v>
          </cell>
          <cell r="H2945" t="str">
            <v>Associated Moisture</v>
          </cell>
          <cell r="I2945" t="str">
            <v>7.98</v>
          </cell>
        </row>
        <row r="2946">
          <cell r="A2946">
            <v>777505</v>
          </cell>
          <cell r="G2946" t="str">
            <v>CLEAN_EXT</v>
          </cell>
          <cell r="H2946" t="str">
            <v>Total check</v>
          </cell>
          <cell r="I2946" t="str">
            <v>100.0</v>
          </cell>
        </row>
        <row r="2947">
          <cell r="A2947">
            <v>777505</v>
          </cell>
          <cell r="G2947" t="str">
            <v>DRY_MASS</v>
          </cell>
          <cell r="H2947" t="str">
            <v>Dry Mass</v>
          </cell>
        </row>
        <row r="2948">
          <cell r="A2948">
            <v>777505</v>
          </cell>
          <cell r="G2948" t="str">
            <v>DIVIDE</v>
          </cell>
          <cell r="H2948" t="str">
            <v>Date Analysed</v>
          </cell>
          <cell r="I2948" t="str">
            <v>09/08/2011</v>
          </cell>
        </row>
        <row r="2949">
          <cell r="A2949">
            <v>777505</v>
          </cell>
          <cell r="G2949" t="str">
            <v>DIVIDE</v>
          </cell>
          <cell r="H2949" t="str">
            <v>Initial Mass</v>
          </cell>
          <cell r="I2949" t="str">
            <v>495</v>
          </cell>
        </row>
        <row r="2950">
          <cell r="A2950">
            <v>777505</v>
          </cell>
          <cell r="G2950" t="str">
            <v>DIVIDE</v>
          </cell>
          <cell r="H2950" t="str">
            <v>Sum Mass</v>
          </cell>
          <cell r="I2950" t="str">
            <v>492</v>
          </cell>
        </row>
        <row r="2951">
          <cell r="A2951">
            <v>777505</v>
          </cell>
          <cell r="G2951" t="str">
            <v>DIVIDE</v>
          </cell>
          <cell r="H2951" t="str">
            <v>Final Mass</v>
          </cell>
          <cell r="I2951" t="str">
            <v>495</v>
          </cell>
        </row>
        <row r="2952">
          <cell r="A2952">
            <v>777505</v>
          </cell>
          <cell r="G2952" t="str">
            <v>DIVIDE</v>
          </cell>
          <cell r="H2952" t="str">
            <v>+0.500 mm</v>
          </cell>
          <cell r="I2952" t="str">
            <v>476</v>
          </cell>
        </row>
        <row r="2953">
          <cell r="A2953">
            <v>777505</v>
          </cell>
          <cell r="G2953" t="str">
            <v>DIVIDE</v>
          </cell>
          <cell r="H2953" t="str">
            <v>+0.00 mm</v>
          </cell>
          <cell r="I2953" t="str">
            <v>16</v>
          </cell>
        </row>
        <row r="2954">
          <cell r="A2954">
            <v>777505</v>
          </cell>
          <cell r="G2954" t="str">
            <v>DIVIDE</v>
          </cell>
          <cell r="H2954" t="str">
            <v>+0.500mm Mass%</v>
          </cell>
          <cell r="I2954" t="str">
            <v>96.2</v>
          </cell>
        </row>
        <row r="2955">
          <cell r="A2955">
            <v>777505</v>
          </cell>
          <cell r="G2955" t="str">
            <v>DIVIDE</v>
          </cell>
          <cell r="H2955" t="str">
            <v>+0.00mm Mass%</v>
          </cell>
          <cell r="I2955" t="str">
            <v>3.8</v>
          </cell>
        </row>
        <row r="2956">
          <cell r="A2956">
            <v>777505</v>
          </cell>
          <cell r="G2956" t="str">
            <v>DIVIDE</v>
          </cell>
          <cell r="H2956" t="str">
            <v>Operator Final Mass</v>
          </cell>
          <cell r="I2956" t="str">
            <v>492</v>
          </cell>
        </row>
        <row r="2957">
          <cell r="A2957">
            <v>777505</v>
          </cell>
          <cell r="G2957" t="str">
            <v>DIVIDE</v>
          </cell>
          <cell r="H2957" t="str">
            <v>Loss</v>
          </cell>
          <cell r="I2957" t="str">
            <v>3</v>
          </cell>
        </row>
        <row r="2958">
          <cell r="A2958">
            <v>777505</v>
          </cell>
          <cell r="G2958" t="str">
            <v>DIVIDE</v>
          </cell>
          <cell r="H2958" t="str">
            <v>Sizing Loss%</v>
          </cell>
          <cell r="I2958" t="str">
            <v>0.6</v>
          </cell>
        </row>
        <row r="2959">
          <cell r="A2959">
            <v>777505</v>
          </cell>
          <cell r="G2959" t="str">
            <v>SIZE_FRACT</v>
          </cell>
          <cell r="H2959" t="str">
            <v>Replicates Required</v>
          </cell>
          <cell r="I2959" t="str">
            <v>2</v>
          </cell>
        </row>
        <row r="2960">
          <cell r="A2960">
            <v>777505</v>
          </cell>
          <cell r="G2960" t="str">
            <v>SIZE_FRACT</v>
          </cell>
          <cell r="H2960" t="str">
            <v>Ash Deviation</v>
          </cell>
          <cell r="I2960" t="str">
            <v>0.004</v>
          </cell>
        </row>
        <row r="2961">
          <cell r="A2961">
            <v>777505</v>
          </cell>
          <cell r="G2961" t="str">
            <v>SIZE_FRACT</v>
          </cell>
          <cell r="H2961" t="str">
            <v>Ash (air-dry)</v>
          </cell>
          <cell r="I2961" t="str">
            <v>31.0</v>
          </cell>
        </row>
        <row r="2962">
          <cell r="A2962">
            <v>777505</v>
          </cell>
          <cell r="G2962" t="str">
            <v>SIZE_FRACT</v>
          </cell>
          <cell r="H2962" t="str">
            <v>Date Analysed</v>
          </cell>
          <cell r="I2962" t="str">
            <v>09/09/2011 03:29:00 PM</v>
          </cell>
        </row>
        <row r="2963">
          <cell r="A2963">
            <v>777505</v>
          </cell>
          <cell r="G2963" t="str">
            <v>SIZE_FRACT</v>
          </cell>
          <cell r="H2963" t="str">
            <v>Date Analysed</v>
          </cell>
          <cell r="I2963" t="str">
            <v>09/09/2011 03:30:00 PM</v>
          </cell>
        </row>
        <row r="2964">
          <cell r="A2964">
            <v>777505</v>
          </cell>
          <cell r="G2964" t="str">
            <v>SIZE_FRACT</v>
          </cell>
          <cell r="H2964" t="str">
            <v>Ash raw</v>
          </cell>
          <cell r="I2964" t="str">
            <v>30.980</v>
          </cell>
        </row>
        <row r="2965">
          <cell r="A2965">
            <v>777505</v>
          </cell>
          <cell r="G2965" t="str">
            <v>SIZE_FRACT</v>
          </cell>
          <cell r="H2965" t="str">
            <v>Ash raw</v>
          </cell>
          <cell r="I2965" t="str">
            <v>30.976</v>
          </cell>
        </row>
        <row r="2966">
          <cell r="A2966">
            <v>777505</v>
          </cell>
          <cell r="G2966" t="str">
            <v>SIZE_FRACT</v>
          </cell>
          <cell r="H2966" t="str">
            <v>Ash Individuals</v>
          </cell>
          <cell r="I2966" t="str">
            <v>30.980</v>
          </cell>
        </row>
        <row r="2967">
          <cell r="A2967">
            <v>777505</v>
          </cell>
          <cell r="G2967" t="str">
            <v>SIZE_FRACT</v>
          </cell>
          <cell r="H2967" t="str">
            <v>Ash Individuals</v>
          </cell>
          <cell r="I2967" t="str">
            <v>30.976</v>
          </cell>
        </row>
        <row r="2968">
          <cell r="A2968">
            <v>777505</v>
          </cell>
          <cell r="G2968" t="str">
            <v>SIZE_FRACT</v>
          </cell>
          <cell r="H2968" t="str">
            <v>Initial Mass</v>
          </cell>
          <cell r="I2968" t="str">
            <v>476</v>
          </cell>
        </row>
        <row r="2969">
          <cell r="A2969">
            <v>777505</v>
          </cell>
          <cell r="G2969" t="str">
            <v>SIZE_FRACT</v>
          </cell>
          <cell r="H2969" t="str">
            <v>Final Mass</v>
          </cell>
          <cell r="I2969" t="str">
            <v>473.0</v>
          </cell>
        </row>
        <row r="2970">
          <cell r="A2970">
            <v>777505</v>
          </cell>
          <cell r="G2970" t="str">
            <v>SIZE_FRACT</v>
          </cell>
          <cell r="H2970" t="str">
            <v>Sample Loss%</v>
          </cell>
          <cell r="I2970" t="str">
            <v>0.6</v>
          </cell>
        </row>
        <row r="2971">
          <cell r="A2971">
            <v>777505</v>
          </cell>
          <cell r="G2971" t="str">
            <v>SIZE_FRACT</v>
          </cell>
          <cell r="H2971" t="str">
            <v>1.30 Flt</v>
          </cell>
          <cell r="I2971" t="str">
            <v>5</v>
          </cell>
        </row>
        <row r="2972">
          <cell r="A2972">
            <v>777505</v>
          </cell>
          <cell r="G2972" t="str">
            <v>SIZE_FRACT</v>
          </cell>
          <cell r="H2972" t="str">
            <v>1.40 Flt</v>
          </cell>
          <cell r="I2972" t="str">
            <v>230</v>
          </cell>
        </row>
        <row r="2973">
          <cell r="A2973">
            <v>777505</v>
          </cell>
          <cell r="G2973" t="str">
            <v>SIZE_FRACT</v>
          </cell>
          <cell r="H2973" t="str">
            <v>1.50 Flt</v>
          </cell>
          <cell r="I2973" t="str">
            <v>48</v>
          </cell>
        </row>
        <row r="2974">
          <cell r="A2974">
            <v>777505</v>
          </cell>
          <cell r="G2974" t="str">
            <v>SIZE_FRACT</v>
          </cell>
          <cell r="H2974" t="str">
            <v>1.60 Flt</v>
          </cell>
          <cell r="I2974" t="str">
            <v>30</v>
          </cell>
        </row>
        <row r="2975">
          <cell r="A2975">
            <v>777505</v>
          </cell>
          <cell r="G2975" t="str">
            <v>SIZE_FRACT</v>
          </cell>
          <cell r="H2975" t="str">
            <v>1.70 Flt</v>
          </cell>
          <cell r="I2975" t="str">
            <v>14</v>
          </cell>
        </row>
        <row r="2976">
          <cell r="A2976">
            <v>777505</v>
          </cell>
          <cell r="G2976" t="str">
            <v>SIZE_FRACT</v>
          </cell>
          <cell r="H2976" t="str">
            <v>1.80 Flt</v>
          </cell>
          <cell r="I2976" t="str">
            <v>8</v>
          </cell>
        </row>
        <row r="2977">
          <cell r="A2977">
            <v>777505</v>
          </cell>
          <cell r="G2977" t="str">
            <v>SIZE_FRACT</v>
          </cell>
          <cell r="H2977" t="str">
            <v>1.90 Flt</v>
          </cell>
          <cell r="I2977" t="str">
            <v>2</v>
          </cell>
        </row>
        <row r="2978">
          <cell r="A2978">
            <v>777505</v>
          </cell>
          <cell r="G2978" t="str">
            <v>SIZE_FRACT</v>
          </cell>
          <cell r="H2978" t="str">
            <v>2.00 Flt</v>
          </cell>
          <cell r="I2978" t="str">
            <v>0</v>
          </cell>
        </row>
        <row r="2979">
          <cell r="A2979">
            <v>777505</v>
          </cell>
          <cell r="G2979" t="str">
            <v>SIZE_FRACT</v>
          </cell>
          <cell r="H2979" t="str">
            <v>2.00 Sink</v>
          </cell>
          <cell r="I2979" t="str">
            <v>136</v>
          </cell>
        </row>
        <row r="2980">
          <cell r="A2980">
            <v>777505</v>
          </cell>
          <cell r="G2980" t="str">
            <v>SIZE_FRACT</v>
          </cell>
          <cell r="H2980" t="str">
            <v>1.30F Mass%</v>
          </cell>
          <cell r="I2980" t="str">
            <v>1.1</v>
          </cell>
        </row>
        <row r="2981">
          <cell r="A2981">
            <v>777505</v>
          </cell>
          <cell r="G2981" t="str">
            <v>SIZE_FRACT</v>
          </cell>
          <cell r="H2981" t="str">
            <v>1.40F Mass%</v>
          </cell>
          <cell r="I2981" t="str">
            <v>48.6</v>
          </cell>
        </row>
        <row r="2982">
          <cell r="A2982">
            <v>777505</v>
          </cell>
          <cell r="G2982" t="str">
            <v>SIZE_FRACT</v>
          </cell>
          <cell r="H2982" t="str">
            <v>1.50F Mass%</v>
          </cell>
          <cell r="I2982" t="str">
            <v>10.1</v>
          </cell>
        </row>
        <row r="2983">
          <cell r="A2983">
            <v>777505</v>
          </cell>
          <cell r="G2983" t="str">
            <v>SIZE_FRACT</v>
          </cell>
          <cell r="H2983" t="str">
            <v>1.60F Mass%</v>
          </cell>
          <cell r="I2983" t="str">
            <v>6.3</v>
          </cell>
        </row>
        <row r="2984">
          <cell r="A2984">
            <v>777505</v>
          </cell>
          <cell r="G2984" t="str">
            <v>SIZE_FRACT</v>
          </cell>
          <cell r="H2984" t="str">
            <v>1.70F Mass%</v>
          </cell>
          <cell r="I2984" t="str">
            <v>3.0</v>
          </cell>
        </row>
        <row r="2985">
          <cell r="A2985">
            <v>777505</v>
          </cell>
          <cell r="G2985" t="str">
            <v>SIZE_FRACT</v>
          </cell>
          <cell r="H2985" t="str">
            <v>1.80F Mass%</v>
          </cell>
          <cell r="I2985" t="str">
            <v>1.7</v>
          </cell>
        </row>
        <row r="2986">
          <cell r="A2986">
            <v>777505</v>
          </cell>
          <cell r="G2986" t="str">
            <v>SIZE_FRACT</v>
          </cell>
          <cell r="H2986" t="str">
            <v>1.90F Mass%</v>
          </cell>
          <cell r="I2986" t="str">
            <v>0.4</v>
          </cell>
        </row>
        <row r="2987">
          <cell r="A2987">
            <v>777505</v>
          </cell>
          <cell r="G2987" t="str">
            <v>SIZE_FRACT</v>
          </cell>
          <cell r="H2987" t="str">
            <v>2.00F Mass%</v>
          </cell>
          <cell r="I2987" t="str">
            <v>0.0</v>
          </cell>
        </row>
        <row r="2988">
          <cell r="A2988">
            <v>777505</v>
          </cell>
          <cell r="G2988" t="str">
            <v>SIZE_FRACT</v>
          </cell>
          <cell r="H2988" t="str">
            <v>2.00Sink Mass%</v>
          </cell>
          <cell r="I2988" t="str">
            <v>28.8</v>
          </cell>
        </row>
        <row r="2989">
          <cell r="A2989">
            <v>777505</v>
          </cell>
          <cell r="G2989" t="str">
            <v>SIZE_FRACT</v>
          </cell>
          <cell r="H2989" t="str">
            <v>Operator Final Mass</v>
          </cell>
          <cell r="I2989" t="str">
            <v>473</v>
          </cell>
        </row>
        <row r="2990">
          <cell r="A2990">
            <v>777505</v>
          </cell>
          <cell r="G2990" t="str">
            <v>FS_FRACT</v>
          </cell>
          <cell r="H2990" t="str">
            <v>Replicates Required</v>
          </cell>
          <cell r="I2990" t="str">
            <v>2</v>
          </cell>
        </row>
        <row r="2991">
          <cell r="A2991">
            <v>777505</v>
          </cell>
          <cell r="G2991" t="str">
            <v>FS_FRACT</v>
          </cell>
          <cell r="H2991" t="str">
            <v>Ash Deviation</v>
          </cell>
          <cell r="I2991" t="str">
            <v>0.011</v>
          </cell>
        </row>
        <row r="2992">
          <cell r="A2992">
            <v>777505</v>
          </cell>
          <cell r="G2992" t="str">
            <v>FS_FRACT</v>
          </cell>
          <cell r="H2992" t="str">
            <v>Ash (air-dry)</v>
          </cell>
          <cell r="I2992" t="str">
            <v>11.1</v>
          </cell>
        </row>
        <row r="2993">
          <cell r="A2993">
            <v>777505</v>
          </cell>
          <cell r="G2993" t="str">
            <v>FS_FRACT</v>
          </cell>
          <cell r="H2993" t="str">
            <v>Date Analysed</v>
          </cell>
          <cell r="I2993" t="str">
            <v>06/10/2011 09:35:00 AM</v>
          </cell>
        </row>
        <row r="2994">
          <cell r="A2994">
            <v>777505</v>
          </cell>
          <cell r="G2994" t="str">
            <v>FS_FRACT</v>
          </cell>
          <cell r="H2994" t="str">
            <v>Date Analysed</v>
          </cell>
          <cell r="I2994" t="str">
            <v>06/10/2011 09:37:00 AM</v>
          </cell>
        </row>
        <row r="2995">
          <cell r="A2995">
            <v>777505</v>
          </cell>
          <cell r="G2995" t="str">
            <v>FS_FRACT</v>
          </cell>
          <cell r="H2995" t="str">
            <v>Ash raw</v>
          </cell>
          <cell r="I2995" t="str">
            <v>11.067</v>
          </cell>
        </row>
        <row r="2996">
          <cell r="A2996">
            <v>777505</v>
          </cell>
          <cell r="G2996" t="str">
            <v>FS_FRACT</v>
          </cell>
          <cell r="H2996" t="str">
            <v>Ash raw</v>
          </cell>
          <cell r="I2996" t="str">
            <v>11.078</v>
          </cell>
        </row>
        <row r="2997">
          <cell r="A2997">
            <v>777505</v>
          </cell>
          <cell r="G2997" t="str">
            <v>FS_FRACT</v>
          </cell>
          <cell r="H2997" t="str">
            <v>Ash Individuals</v>
          </cell>
          <cell r="I2997" t="str">
            <v>11.067</v>
          </cell>
        </row>
        <row r="2998">
          <cell r="A2998">
            <v>777505</v>
          </cell>
          <cell r="G2998" t="str">
            <v>FS_FRACT</v>
          </cell>
          <cell r="H2998" t="str">
            <v>Ash Individuals</v>
          </cell>
          <cell r="I2998" t="str">
            <v>11.078</v>
          </cell>
        </row>
        <row r="2999">
          <cell r="A2999">
            <v>777505</v>
          </cell>
          <cell r="G2999" t="str">
            <v>FS_FRACT</v>
          </cell>
          <cell r="H2999" t="str">
            <v>Replicates Required</v>
          </cell>
          <cell r="I2999" t="str">
            <v>2</v>
          </cell>
        </row>
        <row r="3000">
          <cell r="A3000">
            <v>777505</v>
          </cell>
          <cell r="G3000" t="str">
            <v>FS_FRACT</v>
          </cell>
          <cell r="H3000" t="str">
            <v>Ash Deviation</v>
          </cell>
          <cell r="I3000" t="str">
            <v>0.020</v>
          </cell>
        </row>
        <row r="3001">
          <cell r="A3001">
            <v>777505</v>
          </cell>
          <cell r="G3001" t="str">
            <v>FS_FRACT</v>
          </cell>
          <cell r="H3001" t="str">
            <v>Ash (air-dry)</v>
          </cell>
          <cell r="I3001" t="str">
            <v>11.8</v>
          </cell>
        </row>
        <row r="3002">
          <cell r="A3002">
            <v>777505</v>
          </cell>
          <cell r="G3002" t="str">
            <v>FS_FRACT</v>
          </cell>
          <cell r="H3002" t="str">
            <v>Date Analysed</v>
          </cell>
          <cell r="I3002" t="str">
            <v>06/10/2011 09:45:00 AM</v>
          </cell>
        </row>
        <row r="3003">
          <cell r="A3003">
            <v>777505</v>
          </cell>
          <cell r="G3003" t="str">
            <v>FS_FRACT</v>
          </cell>
          <cell r="H3003" t="str">
            <v>Date Analysed</v>
          </cell>
          <cell r="I3003" t="str">
            <v>06/10/2011 09:47:00 AM</v>
          </cell>
        </row>
        <row r="3004">
          <cell r="A3004">
            <v>777505</v>
          </cell>
          <cell r="G3004" t="str">
            <v>FS_FRACT</v>
          </cell>
          <cell r="H3004" t="str">
            <v>Ash raw</v>
          </cell>
          <cell r="I3004" t="str">
            <v>11.806</v>
          </cell>
        </row>
        <row r="3005">
          <cell r="A3005">
            <v>777505</v>
          </cell>
          <cell r="G3005" t="str">
            <v>FS_FRACT</v>
          </cell>
          <cell r="H3005" t="str">
            <v>Ash raw</v>
          </cell>
          <cell r="I3005" t="str">
            <v>11.826</v>
          </cell>
        </row>
        <row r="3006">
          <cell r="A3006">
            <v>777505</v>
          </cell>
          <cell r="G3006" t="str">
            <v>FS_FRACT</v>
          </cell>
          <cell r="H3006" t="str">
            <v>Ash Individuals</v>
          </cell>
          <cell r="I3006" t="str">
            <v>11.806</v>
          </cell>
        </row>
        <row r="3007">
          <cell r="A3007">
            <v>777505</v>
          </cell>
          <cell r="G3007" t="str">
            <v>FS_FRACT</v>
          </cell>
          <cell r="H3007" t="str">
            <v>Ash Individuals</v>
          </cell>
          <cell r="I3007" t="str">
            <v>11.826</v>
          </cell>
        </row>
        <row r="3008">
          <cell r="A3008">
            <v>777505</v>
          </cell>
          <cell r="G3008" t="str">
            <v>FS_FRACT</v>
          </cell>
          <cell r="H3008" t="str">
            <v>Replicates Required</v>
          </cell>
          <cell r="I3008" t="str">
            <v>2</v>
          </cell>
        </row>
        <row r="3009">
          <cell r="A3009">
            <v>777505</v>
          </cell>
          <cell r="G3009" t="str">
            <v>FS_FRACT</v>
          </cell>
          <cell r="H3009" t="str">
            <v>Ash Deviation</v>
          </cell>
          <cell r="I3009" t="str">
            <v>0.076</v>
          </cell>
        </row>
        <row r="3010">
          <cell r="A3010">
            <v>777505</v>
          </cell>
          <cell r="G3010" t="str">
            <v>FS_FRACT</v>
          </cell>
          <cell r="H3010" t="str">
            <v>Ash (air-dry)</v>
          </cell>
          <cell r="I3010" t="str">
            <v>17.7</v>
          </cell>
        </row>
        <row r="3011">
          <cell r="A3011">
            <v>777505</v>
          </cell>
          <cell r="G3011" t="str">
            <v>FS_FRACT</v>
          </cell>
          <cell r="H3011" t="str">
            <v>Date Analysed</v>
          </cell>
          <cell r="I3011" t="str">
            <v>06/10/2011 09:48:00 AM</v>
          </cell>
        </row>
        <row r="3012">
          <cell r="A3012">
            <v>777505</v>
          </cell>
          <cell r="G3012" t="str">
            <v>FS_FRACT</v>
          </cell>
          <cell r="H3012" t="str">
            <v>Date Analysed</v>
          </cell>
          <cell r="I3012" t="str">
            <v>06/10/2011 09:49:00 AM</v>
          </cell>
        </row>
        <row r="3013">
          <cell r="A3013">
            <v>777505</v>
          </cell>
          <cell r="G3013" t="str">
            <v>FS_FRACT</v>
          </cell>
          <cell r="H3013" t="str">
            <v>Ash raw</v>
          </cell>
          <cell r="I3013" t="str">
            <v>17.759</v>
          </cell>
        </row>
        <row r="3014">
          <cell r="A3014">
            <v>777505</v>
          </cell>
          <cell r="G3014" t="str">
            <v>FS_FRACT</v>
          </cell>
          <cell r="H3014" t="str">
            <v>Ash raw</v>
          </cell>
          <cell r="I3014" t="str">
            <v>17.683</v>
          </cell>
        </row>
        <row r="3015">
          <cell r="A3015">
            <v>777505</v>
          </cell>
          <cell r="G3015" t="str">
            <v>FS_FRACT</v>
          </cell>
          <cell r="H3015" t="str">
            <v>Ash Individuals</v>
          </cell>
          <cell r="I3015" t="str">
            <v>17.759</v>
          </cell>
        </row>
        <row r="3016">
          <cell r="A3016">
            <v>777505</v>
          </cell>
          <cell r="G3016" t="str">
            <v>FS_FRACT</v>
          </cell>
          <cell r="H3016" t="str">
            <v>Ash Individuals</v>
          </cell>
          <cell r="I3016" t="str">
            <v>17.683</v>
          </cell>
        </row>
        <row r="3017">
          <cell r="A3017">
            <v>777505</v>
          </cell>
          <cell r="G3017" t="str">
            <v>FS_FRACT</v>
          </cell>
          <cell r="H3017" t="str">
            <v>Replicates Required</v>
          </cell>
          <cell r="I3017" t="str">
            <v>2</v>
          </cell>
        </row>
        <row r="3018">
          <cell r="A3018">
            <v>777505</v>
          </cell>
          <cell r="G3018" t="str">
            <v>FS_FRACT</v>
          </cell>
          <cell r="H3018" t="str">
            <v>Ash Deviation</v>
          </cell>
          <cell r="I3018" t="str">
            <v>0.063</v>
          </cell>
        </row>
        <row r="3019">
          <cell r="A3019">
            <v>777505</v>
          </cell>
          <cell r="G3019" t="str">
            <v>FS_FRACT</v>
          </cell>
          <cell r="H3019" t="str">
            <v>Ash (air-dry)</v>
          </cell>
          <cell r="I3019" t="str">
            <v>29.0</v>
          </cell>
        </row>
        <row r="3020">
          <cell r="A3020">
            <v>777505</v>
          </cell>
          <cell r="G3020" t="str">
            <v>FS_FRACT</v>
          </cell>
          <cell r="H3020" t="str">
            <v>Date Analysed</v>
          </cell>
          <cell r="I3020" t="str">
            <v>06/10/2011 09:51:00 AM</v>
          </cell>
        </row>
        <row r="3021">
          <cell r="A3021">
            <v>777505</v>
          </cell>
          <cell r="G3021" t="str">
            <v>FS_FRACT</v>
          </cell>
          <cell r="H3021" t="str">
            <v>Date Analysed</v>
          </cell>
          <cell r="I3021" t="str">
            <v>06/10/2011 09:52:00 AM</v>
          </cell>
        </row>
        <row r="3022">
          <cell r="A3022">
            <v>777505</v>
          </cell>
          <cell r="G3022" t="str">
            <v>FS_FRACT</v>
          </cell>
          <cell r="H3022" t="str">
            <v>Ash raw</v>
          </cell>
          <cell r="I3022" t="str">
            <v>29.016</v>
          </cell>
        </row>
        <row r="3023">
          <cell r="A3023">
            <v>777505</v>
          </cell>
          <cell r="G3023" t="str">
            <v>FS_FRACT</v>
          </cell>
          <cell r="H3023" t="str">
            <v>Ash raw</v>
          </cell>
          <cell r="I3023" t="str">
            <v>28.953</v>
          </cell>
        </row>
        <row r="3024">
          <cell r="A3024">
            <v>777505</v>
          </cell>
          <cell r="G3024" t="str">
            <v>FS_FRACT</v>
          </cell>
          <cell r="H3024" t="str">
            <v>Ash Individuals</v>
          </cell>
          <cell r="I3024" t="str">
            <v>29.016</v>
          </cell>
        </row>
        <row r="3025">
          <cell r="A3025">
            <v>777505</v>
          </cell>
          <cell r="G3025" t="str">
            <v>FS_FRACT</v>
          </cell>
          <cell r="H3025" t="str">
            <v>Ash Individuals</v>
          </cell>
          <cell r="I3025" t="str">
            <v>28.953</v>
          </cell>
        </row>
        <row r="3026">
          <cell r="A3026">
            <v>777505</v>
          </cell>
          <cell r="G3026" t="str">
            <v>FS_FRACT</v>
          </cell>
          <cell r="H3026" t="str">
            <v>Replicates Required</v>
          </cell>
          <cell r="I3026" t="str">
            <v>2</v>
          </cell>
        </row>
        <row r="3027">
          <cell r="A3027">
            <v>777505</v>
          </cell>
          <cell r="G3027" t="str">
            <v>FS_FRACT</v>
          </cell>
          <cell r="H3027" t="str">
            <v>Ash Deviation</v>
          </cell>
          <cell r="I3027" t="str">
            <v>0.011</v>
          </cell>
        </row>
        <row r="3028">
          <cell r="A3028">
            <v>777505</v>
          </cell>
          <cell r="G3028" t="str">
            <v>FS_FRACT</v>
          </cell>
          <cell r="H3028" t="str">
            <v>Ash (air-dry)</v>
          </cell>
          <cell r="I3028" t="str">
            <v>41.0</v>
          </cell>
        </row>
        <row r="3029">
          <cell r="A3029">
            <v>777505</v>
          </cell>
          <cell r="G3029" t="str">
            <v>FS_FRACT</v>
          </cell>
          <cell r="H3029" t="str">
            <v>Date Analysed</v>
          </cell>
          <cell r="I3029" t="str">
            <v>06/10/2011 09:54:00 AM</v>
          </cell>
        </row>
        <row r="3030">
          <cell r="A3030">
            <v>777505</v>
          </cell>
          <cell r="G3030" t="str">
            <v>FS_FRACT</v>
          </cell>
          <cell r="H3030" t="str">
            <v>Date Analysed</v>
          </cell>
          <cell r="I3030" t="str">
            <v>06/10/2011 09:55:00 AM</v>
          </cell>
        </row>
        <row r="3031">
          <cell r="A3031">
            <v>777505</v>
          </cell>
          <cell r="G3031" t="str">
            <v>FS_FRACT</v>
          </cell>
          <cell r="H3031" t="str">
            <v>Ash raw</v>
          </cell>
          <cell r="I3031" t="str">
            <v>41.022</v>
          </cell>
        </row>
        <row r="3032">
          <cell r="A3032">
            <v>777505</v>
          </cell>
          <cell r="G3032" t="str">
            <v>FS_FRACT</v>
          </cell>
          <cell r="H3032" t="str">
            <v>Ash raw</v>
          </cell>
          <cell r="I3032" t="str">
            <v>41.033</v>
          </cell>
        </row>
        <row r="3033">
          <cell r="A3033">
            <v>777505</v>
          </cell>
          <cell r="G3033" t="str">
            <v>FS_FRACT</v>
          </cell>
          <cell r="H3033" t="str">
            <v>Ash Individuals</v>
          </cell>
          <cell r="I3033" t="str">
            <v>41.022</v>
          </cell>
        </row>
        <row r="3034">
          <cell r="A3034">
            <v>777505</v>
          </cell>
          <cell r="G3034" t="str">
            <v>FS_FRACT</v>
          </cell>
          <cell r="H3034" t="str">
            <v>Ash Individuals</v>
          </cell>
          <cell r="I3034" t="str">
            <v>41.033</v>
          </cell>
        </row>
        <row r="3035">
          <cell r="A3035">
            <v>777505</v>
          </cell>
          <cell r="G3035" t="str">
            <v>FS_FRACT</v>
          </cell>
          <cell r="H3035" t="str">
            <v>Replicates Required</v>
          </cell>
          <cell r="I3035" t="str">
            <v>2</v>
          </cell>
        </row>
        <row r="3036">
          <cell r="A3036">
            <v>777505</v>
          </cell>
          <cell r="G3036" t="str">
            <v>FS_FRACT</v>
          </cell>
          <cell r="H3036" t="str">
            <v>Ash Deviation</v>
          </cell>
          <cell r="I3036" t="str">
            <v>0.023</v>
          </cell>
        </row>
        <row r="3037">
          <cell r="A3037">
            <v>777505</v>
          </cell>
          <cell r="G3037" t="str">
            <v>FS_FRACT</v>
          </cell>
          <cell r="H3037" t="str">
            <v>Ash (air-dry)</v>
          </cell>
          <cell r="I3037" t="str">
            <v>49.2</v>
          </cell>
        </row>
        <row r="3038">
          <cell r="A3038">
            <v>777505</v>
          </cell>
          <cell r="G3038" t="str">
            <v>FS_FRACT</v>
          </cell>
          <cell r="H3038" t="str">
            <v>Date Analysed</v>
          </cell>
          <cell r="I3038" t="str">
            <v>06/10/2011 09:57:00 AM</v>
          </cell>
        </row>
        <row r="3039">
          <cell r="A3039">
            <v>777505</v>
          </cell>
          <cell r="G3039" t="str">
            <v>FS_FRACT</v>
          </cell>
          <cell r="H3039" t="str">
            <v>Date Analysed</v>
          </cell>
          <cell r="I3039" t="str">
            <v>06/10/2011 09:59:00 AM</v>
          </cell>
        </row>
        <row r="3040">
          <cell r="A3040">
            <v>777505</v>
          </cell>
          <cell r="G3040" t="str">
            <v>FS_FRACT</v>
          </cell>
          <cell r="H3040" t="str">
            <v>Ash raw</v>
          </cell>
          <cell r="I3040" t="str">
            <v>49.240</v>
          </cell>
        </row>
        <row r="3041">
          <cell r="A3041">
            <v>777505</v>
          </cell>
          <cell r="G3041" t="str">
            <v>FS_FRACT</v>
          </cell>
          <cell r="H3041" t="str">
            <v>Ash raw</v>
          </cell>
          <cell r="I3041" t="str">
            <v>49.217</v>
          </cell>
        </row>
        <row r="3042">
          <cell r="A3042">
            <v>777505</v>
          </cell>
          <cell r="G3042" t="str">
            <v>FS_FRACT</v>
          </cell>
          <cell r="H3042" t="str">
            <v>Ash Individuals</v>
          </cell>
          <cell r="I3042" t="str">
            <v>49.240</v>
          </cell>
        </row>
        <row r="3043">
          <cell r="A3043">
            <v>777505</v>
          </cell>
          <cell r="G3043" t="str">
            <v>FS_FRACT</v>
          </cell>
          <cell r="H3043" t="str">
            <v>Ash Individuals</v>
          </cell>
          <cell r="I3043" t="str">
            <v>49.217</v>
          </cell>
        </row>
        <row r="3044">
          <cell r="A3044">
            <v>777505</v>
          </cell>
          <cell r="G3044" t="str">
            <v>FS_FRACT</v>
          </cell>
          <cell r="H3044" t="str">
            <v>Replicates Required</v>
          </cell>
          <cell r="I3044" t="str">
            <v>2</v>
          </cell>
        </row>
        <row r="3045">
          <cell r="A3045">
            <v>777505</v>
          </cell>
          <cell r="G3045" t="str">
            <v>FS_FRACT</v>
          </cell>
          <cell r="H3045" t="str">
            <v>Ash Deviation</v>
          </cell>
          <cell r="I3045" t="str">
            <v>0.047</v>
          </cell>
        </row>
        <row r="3046">
          <cell r="A3046">
            <v>777505</v>
          </cell>
          <cell r="G3046" t="str">
            <v>FS_FRACT</v>
          </cell>
          <cell r="H3046" t="str">
            <v>Ash (air-dry)</v>
          </cell>
          <cell r="I3046" t="str">
            <v>53.0</v>
          </cell>
        </row>
        <row r="3047">
          <cell r="A3047">
            <v>777505</v>
          </cell>
          <cell r="G3047" t="str">
            <v>FS_FRACT</v>
          </cell>
          <cell r="H3047" t="str">
            <v>Date Analysed</v>
          </cell>
          <cell r="I3047" t="str">
            <v>06/10/2011 10:00:00 AM</v>
          </cell>
        </row>
        <row r="3048">
          <cell r="A3048">
            <v>777505</v>
          </cell>
          <cell r="G3048" t="str">
            <v>FS_FRACT</v>
          </cell>
          <cell r="H3048" t="str">
            <v>Date Analysed</v>
          </cell>
          <cell r="I3048" t="str">
            <v>06/10/2011 10:03:00 AM</v>
          </cell>
        </row>
        <row r="3049">
          <cell r="A3049">
            <v>777505</v>
          </cell>
          <cell r="G3049" t="str">
            <v>FS_FRACT</v>
          </cell>
          <cell r="H3049" t="str">
            <v>Ash raw</v>
          </cell>
          <cell r="I3049" t="str">
            <v>52.959</v>
          </cell>
        </row>
        <row r="3050">
          <cell r="A3050">
            <v>777505</v>
          </cell>
          <cell r="G3050" t="str">
            <v>FS_FRACT</v>
          </cell>
          <cell r="H3050" t="str">
            <v>Ash raw</v>
          </cell>
          <cell r="I3050" t="str">
            <v>53.006</v>
          </cell>
        </row>
        <row r="3051">
          <cell r="A3051">
            <v>777505</v>
          </cell>
          <cell r="G3051" t="str">
            <v>FS_FRACT</v>
          </cell>
          <cell r="H3051" t="str">
            <v>Ash Individuals</v>
          </cell>
          <cell r="I3051" t="str">
            <v>52.959</v>
          </cell>
        </row>
        <row r="3052">
          <cell r="A3052">
            <v>777505</v>
          </cell>
          <cell r="G3052" t="str">
            <v>FS_FRACT</v>
          </cell>
          <cell r="H3052" t="str">
            <v>Ash Individuals</v>
          </cell>
          <cell r="I3052" t="str">
            <v>53.006</v>
          </cell>
        </row>
        <row r="3053">
          <cell r="A3053">
            <v>777505</v>
          </cell>
          <cell r="G3053" t="str">
            <v>FS_FRACT</v>
          </cell>
          <cell r="H3053" t="str">
            <v>Replicates Required</v>
          </cell>
        </row>
        <row r="3054">
          <cell r="A3054">
            <v>777505</v>
          </cell>
          <cell r="G3054" t="str">
            <v>FS_FRACT</v>
          </cell>
          <cell r="H3054" t="str">
            <v>Ash Deviation</v>
          </cell>
        </row>
        <row r="3055">
          <cell r="A3055">
            <v>777505</v>
          </cell>
          <cell r="G3055" t="str">
            <v>FS_FRACT</v>
          </cell>
          <cell r="H3055" t="str">
            <v>Ash (air-dry)</v>
          </cell>
        </row>
        <row r="3056">
          <cell r="A3056">
            <v>777505</v>
          </cell>
          <cell r="G3056" t="str">
            <v>FS_FRACT</v>
          </cell>
          <cell r="H3056" t="str">
            <v>Replicates Required</v>
          </cell>
          <cell r="I3056" t="str">
            <v>2</v>
          </cell>
        </row>
        <row r="3057">
          <cell r="A3057">
            <v>777505</v>
          </cell>
          <cell r="G3057" t="str">
            <v>FS_FRACT</v>
          </cell>
          <cell r="H3057" t="str">
            <v>Ash Deviation</v>
          </cell>
          <cell r="I3057" t="str">
            <v>0.080</v>
          </cell>
        </row>
        <row r="3058">
          <cell r="A3058">
            <v>777505</v>
          </cell>
          <cell r="G3058" t="str">
            <v>FS_FRACT</v>
          </cell>
          <cell r="H3058" t="str">
            <v>Ash (air-dry)</v>
          </cell>
          <cell r="I3058" t="str">
            <v>81.7</v>
          </cell>
        </row>
        <row r="3059">
          <cell r="A3059">
            <v>777505</v>
          </cell>
          <cell r="G3059" t="str">
            <v>FS_FRACT</v>
          </cell>
          <cell r="H3059" t="str">
            <v>Date Analysed</v>
          </cell>
          <cell r="I3059" t="str">
            <v>06/10/2011 10:05:00 AM</v>
          </cell>
        </row>
        <row r="3060">
          <cell r="A3060">
            <v>777505</v>
          </cell>
          <cell r="G3060" t="str">
            <v>FS_FRACT</v>
          </cell>
          <cell r="H3060" t="str">
            <v>Date Analysed</v>
          </cell>
          <cell r="I3060" t="str">
            <v>06/10/2011 10:07:00 AM</v>
          </cell>
        </row>
        <row r="3061">
          <cell r="A3061">
            <v>777505</v>
          </cell>
          <cell r="G3061" t="str">
            <v>FS_FRACT</v>
          </cell>
          <cell r="H3061" t="str">
            <v>Ash raw</v>
          </cell>
          <cell r="I3061" t="str">
            <v>81.697</v>
          </cell>
        </row>
        <row r="3062">
          <cell r="A3062">
            <v>777505</v>
          </cell>
          <cell r="G3062" t="str">
            <v>FS_FRACT</v>
          </cell>
          <cell r="H3062" t="str">
            <v>Ash raw</v>
          </cell>
          <cell r="I3062" t="str">
            <v>81.777</v>
          </cell>
        </row>
        <row r="3063">
          <cell r="A3063">
            <v>777505</v>
          </cell>
          <cell r="G3063" t="str">
            <v>FS_FRACT</v>
          </cell>
          <cell r="H3063" t="str">
            <v>Ash Individuals</v>
          </cell>
          <cell r="I3063" t="str">
            <v>81.697</v>
          </cell>
        </row>
        <row r="3064">
          <cell r="A3064">
            <v>777505</v>
          </cell>
          <cell r="G3064" t="str">
            <v>FS_FRACT</v>
          </cell>
          <cell r="H3064" t="str">
            <v>Ash Individuals</v>
          </cell>
          <cell r="I3064" t="str">
            <v>81.777</v>
          </cell>
        </row>
        <row r="3065">
          <cell r="A3065">
            <v>777505</v>
          </cell>
          <cell r="G3065" t="str">
            <v>RAW_EXT</v>
          </cell>
          <cell r="H3065" t="str">
            <v>Replicates Required</v>
          </cell>
          <cell r="I3065" t="str">
            <v>2</v>
          </cell>
        </row>
        <row r="3066">
          <cell r="A3066">
            <v>777505</v>
          </cell>
          <cell r="G3066" t="str">
            <v>RAW_EXT</v>
          </cell>
          <cell r="H3066" t="str">
            <v>Ash Deviation</v>
          </cell>
          <cell r="I3066" t="str">
            <v>0.007</v>
          </cell>
        </row>
        <row r="3067">
          <cell r="A3067">
            <v>777505</v>
          </cell>
          <cell r="G3067" t="str">
            <v>RAW_EXT</v>
          </cell>
          <cell r="H3067" t="str">
            <v>Ash (air-dry)</v>
          </cell>
          <cell r="I3067" t="str">
            <v>32.80</v>
          </cell>
        </row>
        <row r="3068">
          <cell r="A3068">
            <v>777505</v>
          </cell>
          <cell r="G3068" t="str">
            <v>RAW_EXT</v>
          </cell>
          <cell r="H3068" t="str">
            <v>Primary Moisture</v>
          </cell>
          <cell r="I3068" t="str">
            <v>10.02</v>
          </cell>
        </row>
        <row r="3069">
          <cell r="A3069">
            <v>777505</v>
          </cell>
          <cell r="G3069" t="str">
            <v>RAW_EXT</v>
          </cell>
          <cell r="H3069" t="str">
            <v>Date Analysed</v>
          </cell>
          <cell r="I3069" t="str">
            <v>10/09/2011 12:08:00 PM</v>
          </cell>
        </row>
        <row r="3070">
          <cell r="A3070">
            <v>777505</v>
          </cell>
          <cell r="G3070" t="str">
            <v>RAW_EXT</v>
          </cell>
          <cell r="H3070" t="str">
            <v>Date Analysed</v>
          </cell>
          <cell r="I3070" t="str">
            <v>10/09/2011 12:11:00 PM</v>
          </cell>
        </row>
        <row r="3071">
          <cell r="A3071">
            <v>777505</v>
          </cell>
          <cell r="G3071" t="str">
            <v>RAW_EXT</v>
          </cell>
          <cell r="H3071" t="str">
            <v>Associated Moisture</v>
          </cell>
          <cell r="I3071" t="str">
            <v>10.02</v>
          </cell>
        </row>
        <row r="3072">
          <cell r="A3072">
            <v>777505</v>
          </cell>
          <cell r="G3072" t="str">
            <v>RAW_EXT</v>
          </cell>
          <cell r="H3072" t="str">
            <v>Associated Moisture</v>
          </cell>
          <cell r="I3072" t="str">
            <v>10.02</v>
          </cell>
        </row>
        <row r="3073">
          <cell r="A3073">
            <v>777505</v>
          </cell>
          <cell r="G3073" t="str">
            <v>RAW_EXT</v>
          </cell>
          <cell r="H3073" t="str">
            <v>Ash raw</v>
          </cell>
          <cell r="I3073" t="str">
            <v>32.792</v>
          </cell>
        </row>
        <row r="3074">
          <cell r="A3074">
            <v>777505</v>
          </cell>
          <cell r="G3074" t="str">
            <v>RAW_EXT</v>
          </cell>
          <cell r="H3074" t="str">
            <v>Ash raw</v>
          </cell>
          <cell r="I3074" t="str">
            <v>32.799</v>
          </cell>
        </row>
        <row r="3075">
          <cell r="A3075">
            <v>777505</v>
          </cell>
          <cell r="G3075" t="str">
            <v>RAW_EXT</v>
          </cell>
          <cell r="H3075" t="str">
            <v>Ash Individuals</v>
          </cell>
          <cell r="I3075" t="str">
            <v>32.792</v>
          </cell>
        </row>
        <row r="3076">
          <cell r="A3076">
            <v>777505</v>
          </cell>
          <cell r="G3076" t="str">
            <v>RAW_EXT</v>
          </cell>
          <cell r="H3076" t="str">
            <v>Ash Individuals</v>
          </cell>
          <cell r="I3076" t="str">
            <v>32.799</v>
          </cell>
        </row>
        <row r="3077">
          <cell r="A3077">
            <v>777505</v>
          </cell>
          <cell r="G3077" t="str">
            <v>RAW_EXT</v>
          </cell>
          <cell r="H3077" t="str">
            <v>Replicates Required</v>
          </cell>
          <cell r="I3077" t="str">
            <v>2</v>
          </cell>
        </row>
        <row r="3078">
          <cell r="A3078">
            <v>777505</v>
          </cell>
          <cell r="G3078" t="str">
            <v>RAW_EXT</v>
          </cell>
          <cell r="H3078" t="str">
            <v>Moisture Deviation</v>
          </cell>
          <cell r="I3078" t="str">
            <v>0.020</v>
          </cell>
        </row>
        <row r="3079">
          <cell r="A3079">
            <v>777505</v>
          </cell>
          <cell r="G3079" t="str">
            <v>RAW_EXT</v>
          </cell>
          <cell r="H3079" t="str">
            <v>Moisture (air-dry)</v>
          </cell>
          <cell r="I3079" t="str">
            <v>10.02</v>
          </cell>
        </row>
        <row r="3080">
          <cell r="A3080">
            <v>777505</v>
          </cell>
          <cell r="G3080" t="str">
            <v>RAW_EXT</v>
          </cell>
          <cell r="H3080" t="str">
            <v>Date Analysed</v>
          </cell>
          <cell r="I3080" t="str">
            <v>09/09/2011 05:50:00 PM</v>
          </cell>
        </row>
        <row r="3081">
          <cell r="A3081">
            <v>777505</v>
          </cell>
          <cell r="G3081" t="str">
            <v>RAW_EXT</v>
          </cell>
          <cell r="H3081" t="str">
            <v>Date Analysed</v>
          </cell>
          <cell r="I3081" t="str">
            <v>09/09/2011 05:51:00 PM</v>
          </cell>
        </row>
        <row r="3082">
          <cell r="A3082">
            <v>777505</v>
          </cell>
          <cell r="G3082" t="str">
            <v>RAW_EXT</v>
          </cell>
          <cell r="H3082" t="str">
            <v>Moisture Individual</v>
          </cell>
          <cell r="I3082" t="str">
            <v>10.01</v>
          </cell>
        </row>
        <row r="3083">
          <cell r="A3083">
            <v>777505</v>
          </cell>
          <cell r="G3083" t="str">
            <v>RAW_EXT</v>
          </cell>
          <cell r="H3083" t="str">
            <v>Moisture Individual</v>
          </cell>
          <cell r="I3083" t="str">
            <v>10.03</v>
          </cell>
        </row>
        <row r="3084">
          <cell r="A3084">
            <v>777505</v>
          </cell>
          <cell r="G3084" t="str">
            <v>RAW_EXT</v>
          </cell>
          <cell r="H3084" t="str">
            <v>Replicates Required</v>
          </cell>
          <cell r="I3084" t="str">
            <v>2</v>
          </cell>
        </row>
        <row r="3085">
          <cell r="A3085">
            <v>777505</v>
          </cell>
          <cell r="G3085" t="str">
            <v>RAW_EXT</v>
          </cell>
          <cell r="H3085" t="str">
            <v>Volatile Deviation</v>
          </cell>
          <cell r="I3085" t="str">
            <v>0.53</v>
          </cell>
        </row>
        <row r="3086">
          <cell r="A3086">
            <v>777505</v>
          </cell>
          <cell r="G3086" t="str">
            <v>RAW_EXT</v>
          </cell>
          <cell r="H3086" t="str">
            <v>Volatile Matter (air-dry)</v>
          </cell>
          <cell r="I3086" t="str">
            <v>24.34</v>
          </cell>
        </row>
        <row r="3087">
          <cell r="A3087">
            <v>777505</v>
          </cell>
          <cell r="G3087" t="str">
            <v>RAW_EXT</v>
          </cell>
          <cell r="H3087" t="str">
            <v>Primary Moisture</v>
          </cell>
          <cell r="I3087" t="str">
            <v>10.02</v>
          </cell>
        </row>
        <row r="3088">
          <cell r="A3088">
            <v>777505</v>
          </cell>
          <cell r="G3088" t="str">
            <v>RAW_EXT</v>
          </cell>
          <cell r="H3088" t="str">
            <v>CrucSpleBefore</v>
          </cell>
          <cell r="I3088" t="str">
            <v>13.5981</v>
          </cell>
        </row>
        <row r="3089">
          <cell r="A3089">
            <v>777505</v>
          </cell>
          <cell r="G3089" t="str">
            <v>RAW_EXT</v>
          </cell>
          <cell r="H3089" t="str">
            <v>CrucSpleBefore</v>
          </cell>
          <cell r="I3089" t="str">
            <v>14.7516</v>
          </cell>
        </row>
        <row r="3090">
          <cell r="A3090">
            <v>777505</v>
          </cell>
          <cell r="G3090" t="str">
            <v>RAW_EXT</v>
          </cell>
          <cell r="H3090" t="str">
            <v>Associated Moisture</v>
          </cell>
          <cell r="I3090" t="str">
            <v>10.02</v>
          </cell>
        </row>
        <row r="3091">
          <cell r="A3091">
            <v>777505</v>
          </cell>
          <cell r="G3091" t="str">
            <v>RAW_EXT</v>
          </cell>
          <cell r="H3091" t="str">
            <v>Associated Moisture</v>
          </cell>
          <cell r="I3091" t="str">
            <v>10.02</v>
          </cell>
        </row>
        <row r="3092">
          <cell r="A3092">
            <v>777505</v>
          </cell>
          <cell r="G3092" t="str">
            <v>RAW_EXT</v>
          </cell>
          <cell r="H3092" t="str">
            <v>Date Analysed</v>
          </cell>
          <cell r="I3092" t="str">
            <v>09/09/2011 08:56:00 PM</v>
          </cell>
        </row>
        <row r="3093">
          <cell r="A3093">
            <v>777505</v>
          </cell>
          <cell r="G3093" t="str">
            <v>RAW_EXT</v>
          </cell>
          <cell r="H3093" t="str">
            <v>Date Analysed</v>
          </cell>
          <cell r="I3093" t="str">
            <v>09/09/2011 08:57:00 PM</v>
          </cell>
        </row>
        <row r="3094">
          <cell r="A3094">
            <v>777505</v>
          </cell>
          <cell r="G3094" t="str">
            <v>RAW_EXT</v>
          </cell>
          <cell r="H3094" t="str">
            <v>Ignition Loss</v>
          </cell>
          <cell r="I3094" t="str">
            <v>34.83</v>
          </cell>
        </row>
        <row r="3095">
          <cell r="A3095">
            <v>777505</v>
          </cell>
          <cell r="G3095" t="str">
            <v>RAW_EXT</v>
          </cell>
          <cell r="H3095" t="str">
            <v>Ignition Loss</v>
          </cell>
          <cell r="I3095" t="str">
            <v>34.30</v>
          </cell>
        </row>
        <row r="3096">
          <cell r="A3096">
            <v>777505</v>
          </cell>
          <cell r="G3096" t="str">
            <v>RAW_EXT</v>
          </cell>
          <cell r="H3096" t="str">
            <v>Volatile raw air dry</v>
          </cell>
          <cell r="I3096" t="str">
            <v>24.81</v>
          </cell>
        </row>
        <row r="3097">
          <cell r="A3097">
            <v>777505</v>
          </cell>
          <cell r="G3097" t="str">
            <v>RAW_EXT</v>
          </cell>
          <cell r="H3097" t="str">
            <v>Volatile raw air dry</v>
          </cell>
          <cell r="I3097" t="str">
            <v>24.28</v>
          </cell>
        </row>
        <row r="3098">
          <cell r="A3098">
            <v>777505</v>
          </cell>
          <cell r="G3098" t="str">
            <v>RAW_EXT</v>
          </cell>
          <cell r="H3098" t="str">
            <v>Volatile Individual</v>
          </cell>
          <cell r="I3098" t="str">
            <v>24.810</v>
          </cell>
        </row>
        <row r="3099">
          <cell r="A3099">
            <v>777505</v>
          </cell>
          <cell r="G3099" t="str">
            <v>RAW_EXT</v>
          </cell>
          <cell r="H3099" t="str">
            <v>Volatile Individual</v>
          </cell>
          <cell r="I3099" t="str">
            <v>24.280</v>
          </cell>
        </row>
        <row r="3100">
          <cell r="A3100">
            <v>777505</v>
          </cell>
          <cell r="G3100" t="str">
            <v>RAW_EXT</v>
          </cell>
          <cell r="H3100" t="str">
            <v>Ignition Loss av</v>
          </cell>
          <cell r="I3100" t="str">
            <v>34.48</v>
          </cell>
        </row>
        <row r="3101">
          <cell r="A3101">
            <v>777505</v>
          </cell>
          <cell r="G3101" t="str">
            <v>RAW_EXT</v>
          </cell>
          <cell r="H3101" t="str">
            <v>CrucSpleBefore</v>
          </cell>
          <cell r="I3101" t="str">
            <v>14.0775</v>
          </cell>
        </row>
        <row r="3102">
          <cell r="A3102">
            <v>777505</v>
          </cell>
          <cell r="G3102" t="str">
            <v>RAW_EXT</v>
          </cell>
          <cell r="H3102" t="str">
            <v>CrucSpleBefore</v>
          </cell>
          <cell r="I3102" t="str">
            <v>14.2837</v>
          </cell>
        </row>
        <row r="3103">
          <cell r="A3103">
            <v>777505</v>
          </cell>
          <cell r="G3103" t="str">
            <v>RAW_EXT</v>
          </cell>
          <cell r="H3103" t="str">
            <v>Associated Moisture</v>
          </cell>
          <cell r="I3103" t="str">
            <v>10.02</v>
          </cell>
        </row>
        <row r="3104">
          <cell r="A3104">
            <v>777505</v>
          </cell>
          <cell r="G3104" t="str">
            <v>RAW_EXT</v>
          </cell>
          <cell r="H3104" t="str">
            <v>Associated Moisture</v>
          </cell>
          <cell r="I3104" t="str">
            <v>10.02</v>
          </cell>
        </row>
        <row r="3105">
          <cell r="A3105">
            <v>777505</v>
          </cell>
          <cell r="G3105" t="str">
            <v>RAW_EXT</v>
          </cell>
          <cell r="H3105" t="str">
            <v>Date Analysed</v>
          </cell>
          <cell r="I3105" t="str">
            <v>10/09/2011 05:28:00 PM</v>
          </cell>
        </row>
        <row r="3106">
          <cell r="A3106">
            <v>777505</v>
          </cell>
          <cell r="G3106" t="str">
            <v>RAW_EXT</v>
          </cell>
          <cell r="H3106" t="str">
            <v>Date Analysed</v>
          </cell>
          <cell r="I3106" t="str">
            <v>10/09/2011 05:30:00 PM</v>
          </cell>
        </row>
        <row r="3107">
          <cell r="A3107">
            <v>777505</v>
          </cell>
          <cell r="G3107" t="str">
            <v>RAW_EXT</v>
          </cell>
          <cell r="H3107" t="str">
            <v>Ignition Loss</v>
          </cell>
          <cell r="I3107" t="str">
            <v>34.35</v>
          </cell>
        </row>
        <row r="3108">
          <cell r="A3108">
            <v>777505</v>
          </cell>
          <cell r="G3108" t="str">
            <v>RAW_EXT</v>
          </cell>
          <cell r="H3108" t="str">
            <v>Ignition Loss</v>
          </cell>
          <cell r="I3108" t="str">
            <v>34.44</v>
          </cell>
        </row>
        <row r="3109">
          <cell r="A3109">
            <v>777505</v>
          </cell>
          <cell r="G3109" t="str">
            <v>RAW_EXT</v>
          </cell>
          <cell r="H3109" t="str">
            <v>Volatile raw air dry</v>
          </cell>
          <cell r="I3109" t="str">
            <v>24.33</v>
          </cell>
        </row>
        <row r="3110">
          <cell r="A3110">
            <v>777505</v>
          </cell>
          <cell r="G3110" t="str">
            <v>RAW_EXT</v>
          </cell>
          <cell r="H3110" t="str">
            <v>Volatile raw air dry</v>
          </cell>
          <cell r="I3110" t="str">
            <v>24.42</v>
          </cell>
        </row>
        <row r="3111">
          <cell r="A3111">
            <v>777505</v>
          </cell>
          <cell r="G3111" t="str">
            <v>RAW_EXT</v>
          </cell>
          <cell r="H3111" t="str">
            <v>Volatile Individual</v>
          </cell>
          <cell r="I3111" t="str">
            <v>24.330</v>
          </cell>
        </row>
        <row r="3112">
          <cell r="A3112">
            <v>777505</v>
          </cell>
          <cell r="G3112" t="str">
            <v>RAW_EXT</v>
          </cell>
          <cell r="H3112" t="str">
            <v>Volatile Individual</v>
          </cell>
          <cell r="I3112" t="str">
            <v>24.420</v>
          </cell>
        </row>
        <row r="3113">
          <cell r="A3113">
            <v>777505</v>
          </cell>
          <cell r="G3113" t="str">
            <v>RAW_EXT</v>
          </cell>
          <cell r="H3113" t="str">
            <v>Replicates Required</v>
          </cell>
          <cell r="I3113" t="str">
            <v>2</v>
          </cell>
        </row>
        <row r="3114">
          <cell r="A3114">
            <v>777505</v>
          </cell>
          <cell r="G3114" t="str">
            <v>RAW_EXT</v>
          </cell>
          <cell r="H3114" t="str">
            <v>Sulphur Deviation</v>
          </cell>
          <cell r="I3114" t="str">
            <v>0.002</v>
          </cell>
        </row>
        <row r="3115">
          <cell r="A3115">
            <v>777505</v>
          </cell>
          <cell r="G3115" t="str">
            <v>RAW_EXT</v>
          </cell>
          <cell r="H3115" t="str">
            <v>Total Sulfur (air-dry)</v>
          </cell>
          <cell r="I3115" t="str">
            <v>0.296</v>
          </cell>
        </row>
        <row r="3116">
          <cell r="A3116">
            <v>777505</v>
          </cell>
          <cell r="G3116" t="str">
            <v>RAW_EXT</v>
          </cell>
          <cell r="H3116" t="str">
            <v>Primary Moisture</v>
          </cell>
          <cell r="I3116" t="str">
            <v>10.02</v>
          </cell>
        </row>
        <row r="3117">
          <cell r="A3117">
            <v>777505</v>
          </cell>
          <cell r="G3117" t="str">
            <v>RAW_EXT</v>
          </cell>
          <cell r="H3117" t="str">
            <v>Total Sulphur raw</v>
          </cell>
          <cell r="I3117" t="str">
            <v>0.29502</v>
          </cell>
        </row>
        <row r="3118">
          <cell r="A3118">
            <v>777505</v>
          </cell>
          <cell r="G3118" t="str">
            <v>RAW_EXT</v>
          </cell>
          <cell r="H3118" t="str">
            <v>Total Sulphur raw</v>
          </cell>
          <cell r="I3118" t="str">
            <v>0.29692</v>
          </cell>
        </row>
        <row r="3119">
          <cell r="A3119">
            <v>777505</v>
          </cell>
          <cell r="G3119" t="str">
            <v>RAW_EXT</v>
          </cell>
          <cell r="H3119" t="str">
            <v>Total Sulfur Individual</v>
          </cell>
          <cell r="I3119" t="str">
            <v>0.295</v>
          </cell>
        </row>
        <row r="3120">
          <cell r="A3120">
            <v>777505</v>
          </cell>
          <cell r="G3120" t="str">
            <v>RAW_EXT</v>
          </cell>
          <cell r="H3120" t="str">
            <v>Total Sulfur Individual</v>
          </cell>
          <cell r="I3120" t="str">
            <v>0.297</v>
          </cell>
        </row>
        <row r="3121">
          <cell r="A3121">
            <v>777505</v>
          </cell>
          <cell r="G3121" t="str">
            <v>RAW_EXT</v>
          </cell>
          <cell r="H3121" t="str">
            <v>Associated Moisture</v>
          </cell>
          <cell r="I3121" t="str">
            <v>10.02</v>
          </cell>
        </row>
        <row r="3122">
          <cell r="A3122">
            <v>777505</v>
          </cell>
          <cell r="G3122" t="str">
            <v>RAW_EXT</v>
          </cell>
          <cell r="H3122" t="str">
            <v>Associated Moisture</v>
          </cell>
          <cell r="I3122" t="str">
            <v>10.02</v>
          </cell>
        </row>
        <row r="3123">
          <cell r="A3123">
            <v>777505</v>
          </cell>
          <cell r="G3123" t="str">
            <v>RAW_EXT</v>
          </cell>
          <cell r="H3123" t="str">
            <v>Date Analysed</v>
          </cell>
          <cell r="I3123" t="str">
            <v>09/09/2011 09:21:00 PM</v>
          </cell>
        </row>
        <row r="3124">
          <cell r="A3124">
            <v>777505</v>
          </cell>
          <cell r="G3124" t="str">
            <v>RAW_EXT</v>
          </cell>
          <cell r="H3124" t="str">
            <v>Date Analysed</v>
          </cell>
          <cell r="I3124" t="str">
            <v>09/09/2011 09:21:00 PM</v>
          </cell>
        </row>
        <row r="3125">
          <cell r="A3125">
            <v>777505</v>
          </cell>
          <cell r="G3125" t="str">
            <v>RAW_EXT</v>
          </cell>
          <cell r="H3125" t="str">
            <v>Replicates Required</v>
          </cell>
          <cell r="I3125" t="str">
            <v>2</v>
          </cell>
        </row>
        <row r="3126">
          <cell r="A3126">
            <v>777505</v>
          </cell>
          <cell r="G3126" t="str">
            <v>RAW_EXT</v>
          </cell>
          <cell r="H3126" t="str">
            <v>CV Deviation</v>
          </cell>
          <cell r="I3126" t="str">
            <v>0.084</v>
          </cell>
        </row>
        <row r="3127">
          <cell r="A3127">
            <v>777505</v>
          </cell>
          <cell r="G3127" t="str">
            <v>RAW_EXT</v>
          </cell>
          <cell r="H3127" t="str">
            <v>Calorific Value MJ/kg (air-dry)</v>
          </cell>
          <cell r="I3127" t="str">
            <v>17.433</v>
          </cell>
        </row>
        <row r="3128">
          <cell r="A3128">
            <v>777505</v>
          </cell>
          <cell r="G3128" t="str">
            <v>RAW_EXT</v>
          </cell>
          <cell r="H3128" t="str">
            <v>Calorific Value kcal/kg (air-dry)</v>
          </cell>
          <cell r="I3128" t="str">
            <v>4164</v>
          </cell>
        </row>
        <row r="3129">
          <cell r="A3129">
            <v>777505</v>
          </cell>
          <cell r="G3129" t="str">
            <v>RAW_EXT</v>
          </cell>
          <cell r="H3129" t="str">
            <v>Primary Moisture</v>
          </cell>
          <cell r="I3129" t="str">
            <v>10.02</v>
          </cell>
        </row>
        <row r="3130">
          <cell r="A3130">
            <v>777505</v>
          </cell>
          <cell r="G3130" t="str">
            <v>RAW_EXT</v>
          </cell>
          <cell r="H3130" t="str">
            <v>Total Sulphur Air Dry</v>
          </cell>
          <cell r="I3130" t="str">
            <v>0.296</v>
          </cell>
        </row>
        <row r="3131">
          <cell r="A3131">
            <v>777505</v>
          </cell>
          <cell r="G3131" t="str">
            <v>RAW_EXT</v>
          </cell>
          <cell r="H3131" t="str">
            <v>CV Result from calorimeter</v>
          </cell>
          <cell r="I3131" t="str">
            <v>17.5036</v>
          </cell>
        </row>
        <row r="3132">
          <cell r="A3132">
            <v>777505</v>
          </cell>
          <cell r="G3132" t="str">
            <v>RAW_EXT</v>
          </cell>
          <cell r="H3132" t="str">
            <v>CV Result from calorimeter</v>
          </cell>
          <cell r="I3132" t="str">
            <v>17.4189</v>
          </cell>
        </row>
        <row r="3133">
          <cell r="A3133">
            <v>777505</v>
          </cell>
          <cell r="G3133" t="str">
            <v>RAW_EXT</v>
          </cell>
          <cell r="H3133" t="str">
            <v>Date Analysed</v>
          </cell>
          <cell r="I3133" t="str">
            <v>09/09/2011 09:40:00 PM</v>
          </cell>
        </row>
        <row r="3134">
          <cell r="A3134">
            <v>777505</v>
          </cell>
          <cell r="G3134" t="str">
            <v>RAW_EXT</v>
          </cell>
          <cell r="H3134" t="str">
            <v>Date Analysed</v>
          </cell>
          <cell r="I3134" t="str">
            <v>09/09/2011 09:40:00 PM</v>
          </cell>
        </row>
        <row r="3135">
          <cell r="A3135">
            <v>777505</v>
          </cell>
          <cell r="G3135" t="str">
            <v>RAW_EXT</v>
          </cell>
          <cell r="H3135" t="str">
            <v>CV Result TS corrected</v>
          </cell>
          <cell r="I3135" t="str">
            <v>17.47548</v>
          </cell>
        </row>
        <row r="3136">
          <cell r="A3136">
            <v>777505</v>
          </cell>
          <cell r="G3136" t="str">
            <v>RAW_EXT</v>
          </cell>
          <cell r="H3136" t="str">
            <v>CV Result TS corrected</v>
          </cell>
          <cell r="I3136" t="str">
            <v>17.39078</v>
          </cell>
        </row>
        <row r="3137">
          <cell r="A3137">
            <v>777505</v>
          </cell>
          <cell r="G3137" t="str">
            <v>RAW_EXT</v>
          </cell>
          <cell r="H3137" t="str">
            <v>CV Individual</v>
          </cell>
          <cell r="I3137" t="str">
            <v>17.475</v>
          </cell>
        </row>
        <row r="3138">
          <cell r="A3138">
            <v>777505</v>
          </cell>
          <cell r="G3138" t="str">
            <v>RAW_EXT</v>
          </cell>
          <cell r="H3138" t="str">
            <v>CV Individual</v>
          </cell>
          <cell r="I3138" t="str">
            <v>17.391</v>
          </cell>
        </row>
        <row r="3139">
          <cell r="A3139">
            <v>777505</v>
          </cell>
          <cell r="G3139" t="str">
            <v>RAW_EXT</v>
          </cell>
          <cell r="H3139" t="str">
            <v>Associated Moisture</v>
          </cell>
          <cell r="I3139" t="str">
            <v>10.02</v>
          </cell>
        </row>
        <row r="3140">
          <cell r="A3140">
            <v>777505</v>
          </cell>
          <cell r="G3140" t="str">
            <v>RAW_EXT</v>
          </cell>
          <cell r="H3140" t="str">
            <v>Associated Moisture</v>
          </cell>
          <cell r="I3140" t="str">
            <v>10.02</v>
          </cell>
        </row>
        <row r="3141">
          <cell r="A3141">
            <v>777505</v>
          </cell>
          <cell r="G3141" t="str">
            <v>RAW_EXT</v>
          </cell>
          <cell r="H3141" t="str">
            <v>Replicates Required</v>
          </cell>
          <cell r="I3141" t="str">
            <v>2</v>
          </cell>
        </row>
        <row r="3142">
          <cell r="A3142">
            <v>777505</v>
          </cell>
          <cell r="G3142" t="str">
            <v>RAW_EXT</v>
          </cell>
          <cell r="H3142" t="str">
            <v>RD Deviation</v>
          </cell>
          <cell r="I3142" t="str">
            <v>0.002</v>
          </cell>
        </row>
        <row r="3143">
          <cell r="A3143">
            <v>777505</v>
          </cell>
          <cell r="G3143" t="str">
            <v>RAW_EXT</v>
          </cell>
          <cell r="H3143" t="str">
            <v>Relative Density (air-dry)</v>
          </cell>
          <cell r="I3143" t="str">
            <v>1.603</v>
          </cell>
        </row>
        <row r="3144">
          <cell r="A3144">
            <v>777505</v>
          </cell>
          <cell r="G3144" t="str">
            <v>RAW_EXT</v>
          </cell>
          <cell r="H3144" t="str">
            <v>Primary Moisture</v>
          </cell>
          <cell r="I3144" t="str">
            <v>10.02</v>
          </cell>
        </row>
        <row r="3145">
          <cell r="A3145">
            <v>777505</v>
          </cell>
          <cell r="G3145" t="str">
            <v>RAW_EXT</v>
          </cell>
          <cell r="H3145" t="str">
            <v>Relative Density (dry)</v>
          </cell>
          <cell r="I3145" t="str">
            <v>1.718</v>
          </cell>
        </row>
        <row r="3146">
          <cell r="A3146">
            <v>777505</v>
          </cell>
          <cell r="G3146" t="str">
            <v>RAW_EXT</v>
          </cell>
          <cell r="H3146" t="str">
            <v>Bottle Number</v>
          </cell>
          <cell r="I3146" t="str">
            <v>95</v>
          </cell>
        </row>
        <row r="3147">
          <cell r="A3147">
            <v>777505</v>
          </cell>
          <cell r="G3147" t="str">
            <v>RAW_EXT</v>
          </cell>
          <cell r="H3147" t="str">
            <v>Bottle Number</v>
          </cell>
          <cell r="I3147" t="str">
            <v>96</v>
          </cell>
        </row>
        <row r="3148">
          <cell r="A3148">
            <v>777505</v>
          </cell>
          <cell r="G3148" t="str">
            <v>RAW_EXT</v>
          </cell>
          <cell r="H3148" t="str">
            <v>Sample Weight</v>
          </cell>
          <cell r="I3148" t="str">
            <v>1.9981</v>
          </cell>
        </row>
        <row r="3149">
          <cell r="A3149">
            <v>777505</v>
          </cell>
          <cell r="G3149" t="str">
            <v>RAW_EXT</v>
          </cell>
          <cell r="H3149" t="str">
            <v>Sample Weight</v>
          </cell>
          <cell r="I3149" t="str">
            <v>2.0003</v>
          </cell>
        </row>
        <row r="3150">
          <cell r="A3150">
            <v>777505</v>
          </cell>
          <cell r="G3150" t="str">
            <v>RAW_EXT</v>
          </cell>
          <cell r="H3150" t="str">
            <v>Bottle Wt</v>
          </cell>
          <cell r="I3150" t="str">
            <v>84.5748</v>
          </cell>
        </row>
        <row r="3151">
          <cell r="A3151">
            <v>777505</v>
          </cell>
          <cell r="G3151" t="str">
            <v>RAW_EXT</v>
          </cell>
          <cell r="H3151" t="str">
            <v>Bottle Wt</v>
          </cell>
          <cell r="I3151" t="str">
            <v>84.6353</v>
          </cell>
        </row>
        <row r="3152">
          <cell r="A3152">
            <v>777505</v>
          </cell>
          <cell r="G3152" t="str">
            <v>RAW_EXT</v>
          </cell>
          <cell r="H3152" t="str">
            <v>Date Analysed</v>
          </cell>
          <cell r="I3152" t="str">
            <v>09/09/2011 04:16:00 PM</v>
          </cell>
        </row>
        <row r="3153">
          <cell r="A3153">
            <v>777505</v>
          </cell>
          <cell r="G3153" t="str">
            <v>RAW_EXT</v>
          </cell>
          <cell r="H3153" t="str">
            <v>Date Analysed</v>
          </cell>
          <cell r="I3153" t="str">
            <v>09/09/2011 04:18:00 PM</v>
          </cell>
        </row>
        <row r="3154">
          <cell r="A3154">
            <v>777505</v>
          </cell>
          <cell r="G3154" t="str">
            <v>RAW_EXT</v>
          </cell>
          <cell r="H3154" t="str">
            <v>Final Bottle</v>
          </cell>
          <cell r="I3154" t="str">
            <v>85.3254</v>
          </cell>
        </row>
        <row r="3155">
          <cell r="A3155">
            <v>777505</v>
          </cell>
          <cell r="G3155" t="str">
            <v>RAW_EXT</v>
          </cell>
          <cell r="H3155" t="str">
            <v>Final Bottle</v>
          </cell>
          <cell r="I3155" t="str">
            <v>85.3885</v>
          </cell>
        </row>
        <row r="3156">
          <cell r="A3156">
            <v>777505</v>
          </cell>
          <cell r="G3156" t="str">
            <v>RAW_EXT</v>
          </cell>
          <cell r="H3156" t="str">
            <v>RD Raw</v>
          </cell>
          <cell r="I3156" t="str">
            <v>1.602</v>
          </cell>
        </row>
        <row r="3157">
          <cell r="A3157">
            <v>777505</v>
          </cell>
          <cell r="G3157" t="str">
            <v>RAW_EXT</v>
          </cell>
          <cell r="H3157" t="str">
            <v>RD Raw</v>
          </cell>
          <cell r="I3157" t="str">
            <v>1.604</v>
          </cell>
        </row>
        <row r="3158">
          <cell r="A3158">
            <v>777505</v>
          </cell>
          <cell r="G3158" t="str">
            <v>RAW_EXT</v>
          </cell>
          <cell r="H3158" t="str">
            <v>RD Individuals</v>
          </cell>
          <cell r="I3158" t="str">
            <v>1.602</v>
          </cell>
        </row>
        <row r="3159">
          <cell r="A3159">
            <v>777505</v>
          </cell>
          <cell r="G3159" t="str">
            <v>RAW_EXT</v>
          </cell>
          <cell r="H3159" t="str">
            <v>RD Individuals</v>
          </cell>
          <cell r="I3159" t="str">
            <v>1.604</v>
          </cell>
        </row>
        <row r="3160">
          <cell r="A3160">
            <v>777505</v>
          </cell>
          <cell r="G3160" t="str">
            <v>RAW_EXT</v>
          </cell>
          <cell r="H3160" t="str">
            <v>Associated Moisture</v>
          </cell>
          <cell r="I3160" t="str">
            <v>10.02</v>
          </cell>
        </row>
        <row r="3161">
          <cell r="A3161">
            <v>777505</v>
          </cell>
          <cell r="G3161" t="str">
            <v>RAW_EXT</v>
          </cell>
          <cell r="H3161" t="str">
            <v>Associated Moisture</v>
          </cell>
          <cell r="I3161" t="str">
            <v>10.02</v>
          </cell>
        </row>
        <row r="3162">
          <cell r="A3162">
            <v>777505</v>
          </cell>
          <cell r="G3162" t="str">
            <v>RAW_EXT</v>
          </cell>
          <cell r="H3162" t="str">
            <v>Deformation Temp Indiv</v>
          </cell>
          <cell r="I3162" t="str">
            <v>2560</v>
          </cell>
        </row>
        <row r="3163">
          <cell r="A3163">
            <v>777505</v>
          </cell>
          <cell r="G3163" t="str">
            <v>RAW_EXT</v>
          </cell>
          <cell r="H3163" t="str">
            <v>Deformation Temp Indiv</v>
          </cell>
          <cell r="I3163" t="str">
            <v>2560</v>
          </cell>
        </row>
        <row r="3164">
          <cell r="A3164">
            <v>777505</v>
          </cell>
          <cell r="G3164" t="str">
            <v>RAW_EXT</v>
          </cell>
          <cell r="H3164" t="str">
            <v>Sphere Temp Indiv</v>
          </cell>
          <cell r="I3164" t="str">
            <v>2560</v>
          </cell>
        </row>
        <row r="3165">
          <cell r="A3165">
            <v>777505</v>
          </cell>
          <cell r="G3165" t="str">
            <v>RAW_EXT</v>
          </cell>
          <cell r="H3165" t="str">
            <v>Sphere Temp Indiv</v>
          </cell>
          <cell r="I3165" t="str">
            <v>2560</v>
          </cell>
        </row>
        <row r="3166">
          <cell r="A3166">
            <v>777505</v>
          </cell>
          <cell r="G3166" t="str">
            <v>RAW_EXT</v>
          </cell>
          <cell r="H3166" t="str">
            <v>Hemisphere Temp Indiv</v>
          </cell>
          <cell r="I3166" t="str">
            <v>2560</v>
          </cell>
        </row>
        <row r="3167">
          <cell r="A3167">
            <v>777505</v>
          </cell>
          <cell r="G3167" t="str">
            <v>RAW_EXT</v>
          </cell>
          <cell r="H3167" t="str">
            <v>Hemisphere Temp Indiv</v>
          </cell>
          <cell r="I3167" t="str">
            <v>2560</v>
          </cell>
        </row>
        <row r="3168">
          <cell r="A3168">
            <v>777505</v>
          </cell>
          <cell r="G3168" t="str">
            <v>RAW_EXT</v>
          </cell>
          <cell r="H3168" t="str">
            <v>Flow Temp Indiv</v>
          </cell>
          <cell r="I3168" t="str">
            <v>2560</v>
          </cell>
        </row>
        <row r="3169">
          <cell r="A3169">
            <v>777505</v>
          </cell>
          <cell r="G3169" t="str">
            <v>RAW_EXT</v>
          </cell>
          <cell r="H3169" t="str">
            <v>Flow Temp Indiv</v>
          </cell>
          <cell r="I3169" t="str">
            <v>2560</v>
          </cell>
        </row>
        <row r="3170">
          <cell r="A3170">
            <v>777505</v>
          </cell>
          <cell r="G3170" t="str">
            <v>RAW_EXT</v>
          </cell>
          <cell r="H3170" t="str">
            <v>Deformation Temperature</v>
          </cell>
          <cell r="I3170" t="str">
            <v>2560</v>
          </cell>
        </row>
        <row r="3171">
          <cell r="A3171">
            <v>777505</v>
          </cell>
          <cell r="G3171" t="str">
            <v>RAW_EXT</v>
          </cell>
          <cell r="H3171" t="str">
            <v>Sphere Temperature</v>
          </cell>
          <cell r="I3171" t="str">
            <v>2560</v>
          </cell>
        </row>
        <row r="3172">
          <cell r="A3172">
            <v>777505</v>
          </cell>
          <cell r="G3172" t="str">
            <v>RAW_EXT</v>
          </cell>
          <cell r="H3172" t="str">
            <v>Hemisphere Temperature</v>
          </cell>
          <cell r="I3172" t="str">
            <v>2560</v>
          </cell>
        </row>
        <row r="3173">
          <cell r="A3173">
            <v>777505</v>
          </cell>
          <cell r="G3173" t="str">
            <v>RAW_EXT</v>
          </cell>
          <cell r="H3173" t="str">
            <v>Flow Temperature</v>
          </cell>
          <cell r="I3173" t="str">
            <v>2560</v>
          </cell>
        </row>
        <row r="3174">
          <cell r="A3174">
            <v>777505</v>
          </cell>
          <cell r="G3174" t="str">
            <v>RAW_EXT</v>
          </cell>
          <cell r="H3174" t="str">
            <v>Deform Deviation</v>
          </cell>
          <cell r="I3174" t="str">
            <v>0</v>
          </cell>
        </row>
        <row r="3175">
          <cell r="A3175">
            <v>777505</v>
          </cell>
          <cell r="G3175" t="str">
            <v>RAW_EXT</v>
          </cell>
          <cell r="H3175" t="str">
            <v>Sphere Deviation</v>
          </cell>
          <cell r="I3175" t="str">
            <v>0</v>
          </cell>
        </row>
        <row r="3176">
          <cell r="A3176">
            <v>777505</v>
          </cell>
          <cell r="G3176" t="str">
            <v>RAW_EXT</v>
          </cell>
          <cell r="H3176" t="str">
            <v>Hemi Deviations</v>
          </cell>
          <cell r="I3176" t="str">
            <v>0</v>
          </cell>
        </row>
        <row r="3177">
          <cell r="A3177">
            <v>777505</v>
          </cell>
          <cell r="G3177" t="str">
            <v>RAW_EXT</v>
          </cell>
          <cell r="H3177" t="str">
            <v>Flow Deviations</v>
          </cell>
          <cell r="I3177" t="str">
            <v>0</v>
          </cell>
        </row>
        <row r="3178">
          <cell r="A3178">
            <v>777505</v>
          </cell>
          <cell r="G3178" t="str">
            <v>RAW_EXT</v>
          </cell>
          <cell r="H3178" t="str">
            <v>Date Analysed</v>
          </cell>
          <cell r="I3178" t="str">
            <v>09/26/2011</v>
          </cell>
        </row>
        <row r="3179">
          <cell r="A3179">
            <v>777505</v>
          </cell>
          <cell r="G3179" t="str">
            <v>RAW_EXT</v>
          </cell>
          <cell r="H3179" t="str">
            <v>Replicates Required</v>
          </cell>
          <cell r="I3179" t="str">
            <v>1</v>
          </cell>
        </row>
        <row r="3180">
          <cell r="A3180">
            <v>777505</v>
          </cell>
          <cell r="G3180" t="str">
            <v>RAW_EXT</v>
          </cell>
          <cell r="H3180" t="str">
            <v>Chlorine Individual</v>
          </cell>
          <cell r="I3180" t="str">
            <v>&lt;0.001</v>
          </cell>
        </row>
        <row r="3181">
          <cell r="A3181">
            <v>777505</v>
          </cell>
          <cell r="G3181" t="str">
            <v>RAW_EXT</v>
          </cell>
          <cell r="H3181" t="str">
            <v>Chlorine Individual</v>
          </cell>
        </row>
        <row r="3182">
          <cell r="A3182">
            <v>777505</v>
          </cell>
          <cell r="G3182" t="str">
            <v>RAW_EXT</v>
          </cell>
          <cell r="H3182" t="str">
            <v>Chlorine Deviation</v>
          </cell>
          <cell r="I3182" t="str">
            <v>0.000</v>
          </cell>
        </row>
        <row r="3183">
          <cell r="A3183">
            <v>777505</v>
          </cell>
          <cell r="G3183" t="str">
            <v>RAW_EXT</v>
          </cell>
          <cell r="H3183" t="str">
            <v>Chlorine (air-dry)</v>
          </cell>
          <cell r="I3183" t="str">
            <v>0.001</v>
          </cell>
        </row>
        <row r="3184">
          <cell r="A3184">
            <v>777505</v>
          </cell>
          <cell r="G3184" t="str">
            <v>RAW_EXT</v>
          </cell>
          <cell r="H3184" t="str">
            <v>Primary Moisture</v>
          </cell>
          <cell r="I3184" t="str">
            <v>10.02</v>
          </cell>
        </row>
        <row r="3185">
          <cell r="A3185">
            <v>777505</v>
          </cell>
          <cell r="G3185" t="str">
            <v>RAW_EXT</v>
          </cell>
          <cell r="H3185" t="str">
            <v>Associated Moisture</v>
          </cell>
        </row>
        <row r="3186">
          <cell r="A3186">
            <v>777505</v>
          </cell>
          <cell r="G3186" t="str">
            <v>RAW_EXT</v>
          </cell>
          <cell r="H3186" t="str">
            <v>Date Analysed</v>
          </cell>
          <cell r="I3186" t="str">
            <v>28/09/2011 07:57:00 AM</v>
          </cell>
        </row>
        <row r="3187">
          <cell r="A3187">
            <v>777505</v>
          </cell>
          <cell r="G3187" t="str">
            <v>RAW_EXT</v>
          </cell>
          <cell r="H3187" t="str">
            <v>Chlorine (ppm)</v>
          </cell>
          <cell r="I3187" t="str">
            <v>&lt;10</v>
          </cell>
        </row>
        <row r="3188">
          <cell r="A3188">
            <v>777505</v>
          </cell>
          <cell r="G3188" t="str">
            <v>RAW_EXT</v>
          </cell>
          <cell r="H3188" t="str">
            <v>Replicates Required</v>
          </cell>
          <cell r="I3188" t="str">
            <v>2</v>
          </cell>
        </row>
        <row r="3189">
          <cell r="A3189">
            <v>777505</v>
          </cell>
          <cell r="G3189" t="str">
            <v>RAW_EXT</v>
          </cell>
          <cell r="H3189" t="str">
            <v>Carbon Deviation</v>
          </cell>
          <cell r="I3189" t="str">
            <v>0.04</v>
          </cell>
        </row>
        <row r="3190">
          <cell r="A3190">
            <v>777505</v>
          </cell>
          <cell r="G3190" t="str">
            <v>RAW_EXT</v>
          </cell>
          <cell r="H3190" t="str">
            <v>Hydrogen Deviation</v>
          </cell>
          <cell r="I3190" t="str">
            <v>0.040</v>
          </cell>
        </row>
        <row r="3191">
          <cell r="A3191">
            <v>777505</v>
          </cell>
          <cell r="G3191" t="str">
            <v>RAW_EXT</v>
          </cell>
          <cell r="H3191" t="str">
            <v>Nitrogen Deviation</v>
          </cell>
          <cell r="I3191" t="str">
            <v>0.016</v>
          </cell>
        </row>
        <row r="3192">
          <cell r="A3192">
            <v>777505</v>
          </cell>
          <cell r="G3192" t="str">
            <v>RAW_EXT</v>
          </cell>
          <cell r="H3192" t="str">
            <v>Primary Moisture</v>
          </cell>
          <cell r="I3192" t="str">
            <v>10.02</v>
          </cell>
        </row>
        <row r="3193">
          <cell r="A3193">
            <v>777505</v>
          </cell>
          <cell r="G3193" t="str">
            <v>RAW_EXT</v>
          </cell>
          <cell r="H3193" t="str">
            <v>Sulphur (air-dry)</v>
          </cell>
          <cell r="I3193" t="str">
            <v>0.296</v>
          </cell>
        </row>
        <row r="3194">
          <cell r="A3194">
            <v>777505</v>
          </cell>
          <cell r="G3194" t="str">
            <v>RAW_EXT</v>
          </cell>
          <cell r="H3194" t="str">
            <v>Ash (air-dry)</v>
          </cell>
          <cell r="I3194" t="str">
            <v>32.8</v>
          </cell>
        </row>
        <row r="3195">
          <cell r="A3195">
            <v>777505</v>
          </cell>
          <cell r="G3195" t="str">
            <v>RAW_EXT</v>
          </cell>
          <cell r="H3195" t="str">
            <v>Carbon Raw</v>
          </cell>
          <cell r="I3195" t="str">
            <v>44.08</v>
          </cell>
        </row>
        <row r="3196">
          <cell r="A3196">
            <v>777505</v>
          </cell>
          <cell r="G3196" t="str">
            <v>RAW_EXT</v>
          </cell>
          <cell r="H3196" t="str">
            <v>Carbon Raw</v>
          </cell>
          <cell r="I3196" t="str">
            <v>44.12</v>
          </cell>
        </row>
        <row r="3197">
          <cell r="A3197">
            <v>777505</v>
          </cell>
          <cell r="G3197" t="str">
            <v>RAW_EXT</v>
          </cell>
          <cell r="H3197" t="str">
            <v>Date Analysed</v>
          </cell>
          <cell r="I3197" t="str">
            <v>12/09/2011 08:36:00 PM</v>
          </cell>
        </row>
        <row r="3198">
          <cell r="A3198">
            <v>777505</v>
          </cell>
          <cell r="G3198" t="str">
            <v>RAW_EXT</v>
          </cell>
          <cell r="H3198" t="str">
            <v>Date Analysed</v>
          </cell>
          <cell r="I3198" t="str">
            <v>12/09/2011 08:36:00 PM</v>
          </cell>
        </row>
        <row r="3199">
          <cell r="A3199">
            <v>777505</v>
          </cell>
          <cell r="G3199" t="str">
            <v>RAW_EXT</v>
          </cell>
          <cell r="H3199" t="str">
            <v>Hydrogen Uncorrected</v>
          </cell>
          <cell r="I3199" t="str">
            <v>3.97</v>
          </cell>
        </row>
        <row r="3200">
          <cell r="A3200">
            <v>777505</v>
          </cell>
          <cell r="G3200" t="str">
            <v>RAW_EXT</v>
          </cell>
          <cell r="H3200" t="str">
            <v>Hydrogen Uncorrected</v>
          </cell>
          <cell r="I3200" t="str">
            <v>3.93</v>
          </cell>
        </row>
        <row r="3201">
          <cell r="A3201">
            <v>777505</v>
          </cell>
          <cell r="G3201" t="str">
            <v>RAW_EXT</v>
          </cell>
          <cell r="H3201" t="str">
            <v>Nitrogen Raw</v>
          </cell>
          <cell r="I3201" t="str">
            <v>0.7522</v>
          </cell>
        </row>
        <row r="3202">
          <cell r="A3202">
            <v>777505</v>
          </cell>
          <cell r="G3202" t="str">
            <v>RAW_EXT</v>
          </cell>
          <cell r="H3202" t="str">
            <v>Nitrogen Raw</v>
          </cell>
          <cell r="I3202" t="str">
            <v>0.7367</v>
          </cell>
        </row>
        <row r="3203">
          <cell r="A3203">
            <v>777505</v>
          </cell>
          <cell r="G3203" t="str">
            <v>RAW_EXT</v>
          </cell>
          <cell r="H3203" t="str">
            <v>Carbon individuals</v>
          </cell>
          <cell r="I3203" t="str">
            <v>43.94</v>
          </cell>
        </row>
        <row r="3204">
          <cell r="A3204">
            <v>777505</v>
          </cell>
          <cell r="G3204" t="str">
            <v>RAW_EXT</v>
          </cell>
          <cell r="H3204" t="str">
            <v>Carbon individuals</v>
          </cell>
          <cell r="I3204" t="str">
            <v>43.98</v>
          </cell>
        </row>
        <row r="3205">
          <cell r="A3205">
            <v>777505</v>
          </cell>
          <cell r="G3205" t="str">
            <v>RAW_EXT</v>
          </cell>
          <cell r="H3205" t="str">
            <v>Hydrogen Corrected</v>
          </cell>
          <cell r="I3205" t="str">
            <v>2.881</v>
          </cell>
        </row>
        <row r="3206">
          <cell r="A3206">
            <v>777505</v>
          </cell>
          <cell r="G3206" t="str">
            <v>RAW_EXT</v>
          </cell>
          <cell r="H3206" t="str">
            <v>Hydrogen Corrected</v>
          </cell>
          <cell r="I3206" t="str">
            <v>2.841</v>
          </cell>
        </row>
        <row r="3207">
          <cell r="A3207">
            <v>777505</v>
          </cell>
          <cell r="G3207" t="str">
            <v>RAW_EXT</v>
          </cell>
          <cell r="H3207" t="str">
            <v>Hydrogen individuals</v>
          </cell>
          <cell r="I3207" t="str">
            <v>2.872</v>
          </cell>
        </row>
        <row r="3208">
          <cell r="A3208">
            <v>777505</v>
          </cell>
          <cell r="G3208" t="str">
            <v>RAW_EXT</v>
          </cell>
          <cell r="H3208" t="str">
            <v>Hydrogen individuals</v>
          </cell>
          <cell r="I3208" t="str">
            <v>2.832</v>
          </cell>
        </row>
        <row r="3209">
          <cell r="A3209">
            <v>777505</v>
          </cell>
          <cell r="G3209" t="str">
            <v>RAW_EXT</v>
          </cell>
          <cell r="H3209" t="str">
            <v>Nitrogen individuals</v>
          </cell>
          <cell r="I3209" t="str">
            <v>0.750</v>
          </cell>
        </row>
        <row r="3210">
          <cell r="A3210">
            <v>777505</v>
          </cell>
          <cell r="G3210" t="str">
            <v>RAW_EXT</v>
          </cell>
          <cell r="H3210" t="str">
            <v>Nitrogen individuals</v>
          </cell>
          <cell r="I3210" t="str">
            <v>0.734</v>
          </cell>
        </row>
        <row r="3211">
          <cell r="A3211">
            <v>777505</v>
          </cell>
          <cell r="G3211" t="str">
            <v>RAW_EXT</v>
          </cell>
          <cell r="H3211" t="str">
            <v>Carbon (air-dry)</v>
          </cell>
          <cell r="I3211" t="str">
            <v>43.96</v>
          </cell>
        </row>
        <row r="3212">
          <cell r="A3212">
            <v>777505</v>
          </cell>
          <cell r="G3212" t="str">
            <v>RAW_EXT</v>
          </cell>
          <cell r="H3212" t="str">
            <v>Hydrogen (air-dry)</v>
          </cell>
          <cell r="I3212" t="str">
            <v>2.852</v>
          </cell>
        </row>
        <row r="3213">
          <cell r="A3213">
            <v>777505</v>
          </cell>
          <cell r="G3213" t="str">
            <v>RAW_EXT</v>
          </cell>
          <cell r="H3213" t="str">
            <v>Nitrogen (air-dry)</v>
          </cell>
          <cell r="I3213" t="str">
            <v>0.742</v>
          </cell>
        </row>
        <row r="3214">
          <cell r="A3214">
            <v>777505</v>
          </cell>
          <cell r="G3214" t="str">
            <v>RAW_EXT</v>
          </cell>
          <cell r="H3214" t="str">
            <v>Oxygen (air-dry)</v>
          </cell>
          <cell r="I3214" t="str">
            <v>9.33</v>
          </cell>
        </row>
        <row r="3215">
          <cell r="A3215">
            <v>777505</v>
          </cell>
          <cell r="G3215" t="str">
            <v>RAW_EXT</v>
          </cell>
          <cell r="H3215" t="str">
            <v>Associated Moisture</v>
          </cell>
          <cell r="I3215" t="str">
            <v>9.73</v>
          </cell>
        </row>
        <row r="3216">
          <cell r="A3216">
            <v>777505</v>
          </cell>
          <cell r="G3216" t="str">
            <v>RAW_EXT</v>
          </cell>
          <cell r="H3216" t="str">
            <v>Associated Moisture</v>
          </cell>
          <cell r="I3216" t="str">
            <v>9.73</v>
          </cell>
        </row>
        <row r="3217">
          <cell r="A3217">
            <v>777505</v>
          </cell>
          <cell r="G3217" t="str">
            <v>RAW_EXT</v>
          </cell>
          <cell r="H3217" t="str">
            <v>Total check</v>
          </cell>
          <cell r="I3217" t="str">
            <v>100.0</v>
          </cell>
        </row>
        <row r="3218">
          <cell r="A3218">
            <v>777505</v>
          </cell>
          <cell r="G3218" t="str">
            <v>RAW_EXT</v>
          </cell>
          <cell r="H3218" t="str">
            <v>HGI Deviation</v>
          </cell>
        </row>
        <row r="3219">
          <cell r="A3219">
            <v>777505</v>
          </cell>
          <cell r="G3219" t="str">
            <v>RAW_EXT</v>
          </cell>
          <cell r="H3219" t="str">
            <v>HGI</v>
          </cell>
        </row>
        <row r="3220">
          <cell r="A3220">
            <v>777505</v>
          </cell>
          <cell r="G3220" t="str">
            <v>RAW_EXT</v>
          </cell>
          <cell r="H3220" t="str">
            <v>Date Analysed</v>
          </cell>
        </row>
        <row r="3221">
          <cell r="A3221">
            <v>777505</v>
          </cell>
          <cell r="G3221" t="str">
            <v>RAW_EXT</v>
          </cell>
          <cell r="H3221" t="str">
            <v>Date Analysed</v>
          </cell>
        </row>
        <row r="3222">
          <cell r="A3222">
            <v>777505</v>
          </cell>
          <cell r="G3222" t="str">
            <v>RAW_EXT</v>
          </cell>
          <cell r="H3222" t="str">
            <v>Replicates Required</v>
          </cell>
          <cell r="I3222" t="str">
            <v>2</v>
          </cell>
        </row>
        <row r="3223">
          <cell r="A3223">
            <v>777505</v>
          </cell>
          <cell r="G3223" t="str">
            <v>RAW_EXT</v>
          </cell>
          <cell r="H3223" t="str">
            <v>Moisture Deviation</v>
          </cell>
          <cell r="I3223" t="str">
            <v>0.080</v>
          </cell>
        </row>
        <row r="3224">
          <cell r="A3224">
            <v>777505</v>
          </cell>
          <cell r="G3224" t="str">
            <v>RAW_EXT</v>
          </cell>
          <cell r="H3224" t="str">
            <v>Moisture (air-dry)</v>
          </cell>
          <cell r="I3224" t="str">
            <v>9.73</v>
          </cell>
        </row>
        <row r="3225">
          <cell r="A3225">
            <v>777505</v>
          </cell>
          <cell r="G3225" t="str">
            <v>RAW_EXT</v>
          </cell>
          <cell r="H3225" t="str">
            <v>Date Analysed</v>
          </cell>
          <cell r="I3225" t="str">
            <v>12/09/2011 03:49:00 PM</v>
          </cell>
        </row>
        <row r="3226">
          <cell r="A3226">
            <v>777505</v>
          </cell>
          <cell r="G3226" t="str">
            <v>RAW_EXT</v>
          </cell>
          <cell r="H3226" t="str">
            <v>Date Analysed</v>
          </cell>
          <cell r="I3226" t="str">
            <v>12/09/2011 03:50:00 PM</v>
          </cell>
        </row>
        <row r="3227">
          <cell r="A3227">
            <v>777505</v>
          </cell>
          <cell r="G3227" t="str">
            <v>RAW_EXT</v>
          </cell>
          <cell r="H3227" t="str">
            <v>Moisture Individual</v>
          </cell>
          <cell r="I3227" t="str">
            <v>9.77</v>
          </cell>
        </row>
        <row r="3228">
          <cell r="A3228">
            <v>777505</v>
          </cell>
          <cell r="G3228" t="str">
            <v>RAW_EXT</v>
          </cell>
          <cell r="H3228" t="str">
            <v>Moisture Individual</v>
          </cell>
          <cell r="I3228" t="str">
            <v>9.69</v>
          </cell>
        </row>
        <row r="3229">
          <cell r="A3229">
            <v>777505</v>
          </cell>
          <cell r="G3229" t="str">
            <v>RAW_EXT</v>
          </cell>
          <cell r="H3229" t="str">
            <v>Replicates Required</v>
          </cell>
        </row>
        <row r="3230">
          <cell r="A3230">
            <v>777505</v>
          </cell>
          <cell r="G3230" t="str">
            <v>RAW_EXT</v>
          </cell>
          <cell r="H3230" t="str">
            <v>Moisture Deviation</v>
          </cell>
        </row>
        <row r="3231">
          <cell r="A3231">
            <v>777505</v>
          </cell>
          <cell r="G3231" t="str">
            <v>RAW_EXT</v>
          </cell>
          <cell r="H3231" t="str">
            <v>Moisture (air-dry)</v>
          </cell>
        </row>
        <row r="3232">
          <cell r="A3232">
            <v>777505</v>
          </cell>
          <cell r="G3232" t="str">
            <v>RAW_EXT</v>
          </cell>
          <cell r="H3232" t="str">
            <v>Replicates Required</v>
          </cell>
        </row>
        <row r="3233">
          <cell r="A3233">
            <v>777505</v>
          </cell>
          <cell r="G3233" t="str">
            <v>RAW_EXT</v>
          </cell>
          <cell r="H3233" t="str">
            <v>Carbon Deviation</v>
          </cell>
        </row>
        <row r="3234">
          <cell r="A3234">
            <v>777505</v>
          </cell>
          <cell r="G3234" t="str">
            <v>RAW_EXT</v>
          </cell>
          <cell r="H3234" t="str">
            <v>Hydrogen Deviation</v>
          </cell>
        </row>
        <row r="3235">
          <cell r="A3235">
            <v>777505</v>
          </cell>
          <cell r="G3235" t="str">
            <v>RAW_EXT</v>
          </cell>
          <cell r="H3235" t="str">
            <v>Nitrogen Deviation</v>
          </cell>
        </row>
        <row r="3236">
          <cell r="A3236">
            <v>777505</v>
          </cell>
          <cell r="G3236" t="str">
            <v>RAW_EXT</v>
          </cell>
          <cell r="H3236" t="str">
            <v>Primary Moisture</v>
          </cell>
        </row>
        <row r="3237">
          <cell r="A3237">
            <v>777506</v>
          </cell>
          <cell r="G3237" t="str">
            <v>SIZE_FRACT</v>
          </cell>
          <cell r="H3237" t="str">
            <v>Initial Mass</v>
          </cell>
          <cell r="I3237" t="str">
            <v>492</v>
          </cell>
        </row>
        <row r="3238">
          <cell r="A3238">
            <v>777506</v>
          </cell>
          <cell r="G3238" t="str">
            <v>SIZE_FRACT</v>
          </cell>
          <cell r="H3238" t="str">
            <v>Final Mass</v>
          </cell>
          <cell r="I3238" t="str">
            <v>488.0</v>
          </cell>
        </row>
        <row r="3239">
          <cell r="A3239">
            <v>777506</v>
          </cell>
          <cell r="G3239" t="str">
            <v>SIZE_FRACT</v>
          </cell>
          <cell r="H3239" t="str">
            <v>Sample Loss%</v>
          </cell>
          <cell r="I3239" t="str">
            <v>0.8</v>
          </cell>
        </row>
        <row r="3240">
          <cell r="A3240">
            <v>777506</v>
          </cell>
          <cell r="G3240" t="str">
            <v>SIZE_FRACT</v>
          </cell>
          <cell r="H3240" t="str">
            <v>1.30 Flt</v>
          </cell>
          <cell r="I3240" t="str">
            <v>2</v>
          </cell>
        </row>
        <row r="3241">
          <cell r="A3241">
            <v>777506</v>
          </cell>
          <cell r="G3241" t="str">
            <v>SIZE_FRACT</v>
          </cell>
          <cell r="H3241" t="str">
            <v>1.40 Flt</v>
          </cell>
          <cell r="I3241" t="str">
            <v>7</v>
          </cell>
        </row>
        <row r="3242">
          <cell r="A3242">
            <v>777506</v>
          </cell>
          <cell r="G3242" t="str">
            <v>SIZE_FRACT</v>
          </cell>
          <cell r="H3242" t="str">
            <v>1.50 Flt</v>
          </cell>
          <cell r="I3242" t="str">
            <v>87</v>
          </cell>
        </row>
        <row r="3243">
          <cell r="A3243">
            <v>777506</v>
          </cell>
          <cell r="G3243" t="str">
            <v>SIZE_FRACT</v>
          </cell>
          <cell r="H3243" t="str">
            <v>1.60 Flt</v>
          </cell>
          <cell r="I3243" t="str">
            <v>26</v>
          </cell>
        </row>
        <row r="3244">
          <cell r="A3244">
            <v>777506</v>
          </cell>
          <cell r="G3244" t="str">
            <v>SIZE_FRACT</v>
          </cell>
          <cell r="H3244" t="str">
            <v>1.70 Flt</v>
          </cell>
          <cell r="I3244" t="str">
            <v>7</v>
          </cell>
        </row>
        <row r="3245">
          <cell r="A3245">
            <v>777506</v>
          </cell>
          <cell r="G3245" t="str">
            <v>SIZE_FRACT</v>
          </cell>
          <cell r="H3245" t="str">
            <v>1.80 Flt</v>
          </cell>
          <cell r="I3245" t="str">
            <v>2</v>
          </cell>
        </row>
        <row r="3246">
          <cell r="A3246">
            <v>777506</v>
          </cell>
          <cell r="G3246" t="str">
            <v>SIZE_FRACT</v>
          </cell>
          <cell r="H3246" t="str">
            <v>1.90 Flt</v>
          </cell>
          <cell r="I3246" t="str">
            <v>11</v>
          </cell>
        </row>
        <row r="3247">
          <cell r="A3247">
            <v>777506</v>
          </cell>
          <cell r="G3247" t="str">
            <v>SIZE_FRACT</v>
          </cell>
          <cell r="H3247" t="str">
            <v>2.00 Flt</v>
          </cell>
          <cell r="I3247" t="str">
            <v>7</v>
          </cell>
        </row>
        <row r="3248">
          <cell r="A3248">
            <v>777506</v>
          </cell>
          <cell r="G3248" t="str">
            <v>SIZE_FRACT</v>
          </cell>
          <cell r="H3248" t="str">
            <v>2.00 Sink</v>
          </cell>
          <cell r="I3248" t="str">
            <v>339</v>
          </cell>
        </row>
        <row r="3249">
          <cell r="A3249">
            <v>777506</v>
          </cell>
          <cell r="G3249" t="str">
            <v>SIZE_FRACT</v>
          </cell>
          <cell r="H3249" t="str">
            <v>1.30F Mass%</v>
          </cell>
          <cell r="I3249" t="str">
            <v>0.4</v>
          </cell>
        </row>
        <row r="3250">
          <cell r="A3250">
            <v>777506</v>
          </cell>
          <cell r="G3250" t="str">
            <v>SIZE_FRACT</v>
          </cell>
          <cell r="H3250" t="str">
            <v>1.40F Mass%</v>
          </cell>
          <cell r="I3250" t="str">
            <v>1.4</v>
          </cell>
        </row>
        <row r="3251">
          <cell r="A3251">
            <v>777506</v>
          </cell>
          <cell r="G3251" t="str">
            <v>SIZE_FRACT</v>
          </cell>
          <cell r="H3251" t="str">
            <v>1.50F Mass%</v>
          </cell>
          <cell r="I3251" t="str">
            <v>17.8</v>
          </cell>
        </row>
        <row r="3252">
          <cell r="A3252">
            <v>777506</v>
          </cell>
          <cell r="G3252" t="str">
            <v>SIZE_FRACT</v>
          </cell>
          <cell r="H3252" t="str">
            <v>1.60F Mass%</v>
          </cell>
          <cell r="I3252" t="str">
            <v>5.3</v>
          </cell>
        </row>
        <row r="3253">
          <cell r="A3253">
            <v>777506</v>
          </cell>
          <cell r="G3253" t="str">
            <v>SIZE_FRACT</v>
          </cell>
          <cell r="H3253" t="str">
            <v>1.70F Mass%</v>
          </cell>
          <cell r="I3253" t="str">
            <v>1.4</v>
          </cell>
        </row>
        <row r="3254">
          <cell r="A3254">
            <v>777506</v>
          </cell>
          <cell r="G3254" t="str">
            <v>SIZE_FRACT</v>
          </cell>
          <cell r="H3254" t="str">
            <v>1.80F Mass%</v>
          </cell>
          <cell r="I3254" t="str">
            <v>0.4</v>
          </cell>
        </row>
        <row r="3255">
          <cell r="A3255">
            <v>777506</v>
          </cell>
          <cell r="G3255" t="str">
            <v>SIZE_FRACT</v>
          </cell>
          <cell r="H3255" t="str">
            <v>1.90F Mass%</v>
          </cell>
          <cell r="I3255" t="str">
            <v>2.3</v>
          </cell>
        </row>
        <row r="3256">
          <cell r="A3256">
            <v>777506</v>
          </cell>
          <cell r="G3256" t="str">
            <v>SIZE_FRACT</v>
          </cell>
          <cell r="H3256" t="str">
            <v>2.00F Mass%</v>
          </cell>
          <cell r="I3256" t="str">
            <v>1.4</v>
          </cell>
        </row>
        <row r="3257">
          <cell r="A3257">
            <v>777506</v>
          </cell>
          <cell r="G3257" t="str">
            <v>SIZE_FRACT</v>
          </cell>
          <cell r="H3257" t="str">
            <v>2.00Sink Mass%</v>
          </cell>
          <cell r="I3257" t="str">
            <v>69.5</v>
          </cell>
        </row>
        <row r="3258">
          <cell r="A3258">
            <v>777506</v>
          </cell>
          <cell r="G3258" t="str">
            <v>SIZE_FRACT</v>
          </cell>
          <cell r="H3258" t="str">
            <v>Operator Final Mass</v>
          </cell>
          <cell r="I3258" t="str">
            <v>488</v>
          </cell>
        </row>
        <row r="3259">
          <cell r="A3259">
            <v>777506</v>
          </cell>
          <cell r="G3259" t="str">
            <v>FS_FRACT</v>
          </cell>
          <cell r="H3259" t="str">
            <v>Replicates Required</v>
          </cell>
          <cell r="I3259" t="str">
            <v>2</v>
          </cell>
        </row>
        <row r="3260">
          <cell r="A3260">
            <v>777506</v>
          </cell>
          <cell r="G3260" t="str">
            <v>FS_FRACT</v>
          </cell>
          <cell r="H3260" t="str">
            <v>Ash Deviation</v>
          </cell>
          <cell r="I3260" t="str">
            <v>0.011</v>
          </cell>
        </row>
        <row r="3261">
          <cell r="A3261">
            <v>777506</v>
          </cell>
          <cell r="G3261" t="str">
            <v>FS_FRACT</v>
          </cell>
          <cell r="H3261" t="str">
            <v>Ash (air-dry)</v>
          </cell>
          <cell r="I3261" t="str">
            <v>11.6</v>
          </cell>
        </row>
        <row r="3262">
          <cell r="A3262">
            <v>777506</v>
          </cell>
          <cell r="G3262" t="str">
            <v>FS_FRACT</v>
          </cell>
          <cell r="H3262" t="str">
            <v>Date Analysed</v>
          </cell>
          <cell r="I3262" t="str">
            <v>06/10/2011 07:51:00 AM</v>
          </cell>
        </row>
        <row r="3263">
          <cell r="A3263">
            <v>777506</v>
          </cell>
          <cell r="G3263" t="str">
            <v>FS_FRACT</v>
          </cell>
          <cell r="H3263" t="str">
            <v>Date Analysed</v>
          </cell>
          <cell r="I3263" t="str">
            <v>06/10/2011 07:52:00 AM</v>
          </cell>
        </row>
        <row r="3264">
          <cell r="A3264">
            <v>777506</v>
          </cell>
          <cell r="G3264" t="str">
            <v>FS_FRACT</v>
          </cell>
          <cell r="H3264" t="str">
            <v>Ash raw</v>
          </cell>
          <cell r="I3264" t="str">
            <v>11.622</v>
          </cell>
        </row>
        <row r="3265">
          <cell r="A3265">
            <v>777506</v>
          </cell>
          <cell r="G3265" t="str">
            <v>FS_FRACT</v>
          </cell>
          <cell r="H3265" t="str">
            <v>Ash raw</v>
          </cell>
          <cell r="I3265" t="str">
            <v>11.633</v>
          </cell>
        </row>
        <row r="3266">
          <cell r="A3266">
            <v>777506</v>
          </cell>
          <cell r="G3266" t="str">
            <v>FS_FRACT</v>
          </cell>
          <cell r="H3266" t="str">
            <v>Ash Individuals</v>
          </cell>
          <cell r="I3266" t="str">
            <v>11.622</v>
          </cell>
        </row>
        <row r="3267">
          <cell r="A3267">
            <v>777506</v>
          </cell>
          <cell r="G3267" t="str">
            <v>FS_FRACT</v>
          </cell>
          <cell r="H3267" t="str">
            <v>Ash Individuals</v>
          </cell>
          <cell r="I3267" t="str">
            <v>11.633</v>
          </cell>
        </row>
        <row r="3268">
          <cell r="A3268">
            <v>777506</v>
          </cell>
          <cell r="G3268" t="str">
            <v>FS_FRACT</v>
          </cell>
          <cell r="H3268" t="str">
            <v>Replicates Required</v>
          </cell>
        </row>
        <row r="3269">
          <cell r="A3269">
            <v>777506</v>
          </cell>
          <cell r="G3269" t="str">
            <v>FS_FRACT</v>
          </cell>
          <cell r="H3269" t="str">
            <v>Ash Deviation</v>
          </cell>
        </row>
        <row r="3270">
          <cell r="A3270">
            <v>777506</v>
          </cell>
          <cell r="G3270" t="str">
            <v>FS_FRACT</v>
          </cell>
          <cell r="H3270" t="str">
            <v>Ash (air-dry)</v>
          </cell>
        </row>
        <row r="3271">
          <cell r="A3271">
            <v>777506</v>
          </cell>
          <cell r="G3271" t="str">
            <v>FS_FRACT</v>
          </cell>
          <cell r="H3271" t="str">
            <v>Replicates Required</v>
          </cell>
          <cell r="I3271" t="str">
            <v>2</v>
          </cell>
        </row>
        <row r="3272">
          <cell r="A3272">
            <v>777506</v>
          </cell>
          <cell r="G3272" t="str">
            <v>FS_FRACT</v>
          </cell>
          <cell r="H3272" t="str">
            <v>Ash Deviation</v>
          </cell>
          <cell r="I3272" t="str">
            <v>0.027</v>
          </cell>
        </row>
        <row r="3273">
          <cell r="A3273">
            <v>777506</v>
          </cell>
          <cell r="G3273" t="str">
            <v>FS_FRACT</v>
          </cell>
          <cell r="H3273" t="str">
            <v>Ash (air-dry)</v>
          </cell>
          <cell r="I3273" t="str">
            <v>10.5</v>
          </cell>
        </row>
        <row r="3274">
          <cell r="A3274">
            <v>777506</v>
          </cell>
          <cell r="G3274" t="str">
            <v>FS_FRACT</v>
          </cell>
          <cell r="H3274" t="str">
            <v>Date Analysed</v>
          </cell>
          <cell r="I3274" t="str">
            <v>06/10/2011 07:53:00 AM</v>
          </cell>
        </row>
        <row r="3275">
          <cell r="A3275">
            <v>777506</v>
          </cell>
          <cell r="G3275" t="str">
            <v>FS_FRACT</v>
          </cell>
          <cell r="H3275" t="str">
            <v>Date Analysed</v>
          </cell>
          <cell r="I3275" t="str">
            <v>06/10/2011 07:54:00 AM</v>
          </cell>
        </row>
        <row r="3276">
          <cell r="A3276">
            <v>777506</v>
          </cell>
          <cell r="G3276" t="str">
            <v>FS_FRACT</v>
          </cell>
          <cell r="H3276" t="str">
            <v>Ash raw</v>
          </cell>
          <cell r="I3276" t="str">
            <v>10.473</v>
          </cell>
        </row>
        <row r="3277">
          <cell r="A3277">
            <v>777506</v>
          </cell>
          <cell r="G3277" t="str">
            <v>FS_FRACT</v>
          </cell>
          <cell r="H3277" t="str">
            <v>Ash raw</v>
          </cell>
          <cell r="I3277" t="str">
            <v>10.500</v>
          </cell>
        </row>
        <row r="3278">
          <cell r="A3278">
            <v>777506</v>
          </cell>
          <cell r="G3278" t="str">
            <v>FS_FRACT</v>
          </cell>
          <cell r="H3278" t="str">
            <v>Ash Individuals</v>
          </cell>
          <cell r="I3278" t="str">
            <v>10.473</v>
          </cell>
        </row>
        <row r="3279">
          <cell r="A3279">
            <v>777506</v>
          </cell>
          <cell r="G3279" t="str">
            <v>FS_FRACT</v>
          </cell>
          <cell r="H3279" t="str">
            <v>Ash Individuals</v>
          </cell>
          <cell r="I3279" t="str">
            <v>10.500</v>
          </cell>
        </row>
        <row r="3280">
          <cell r="A3280">
            <v>777506</v>
          </cell>
          <cell r="G3280" t="str">
            <v>FS_FRACT</v>
          </cell>
          <cell r="H3280" t="str">
            <v>Replicates Required</v>
          </cell>
          <cell r="I3280" t="str">
            <v>2</v>
          </cell>
        </row>
        <row r="3281">
          <cell r="A3281">
            <v>777506</v>
          </cell>
          <cell r="G3281" t="str">
            <v>FS_FRACT</v>
          </cell>
          <cell r="H3281" t="str">
            <v>Ash Deviation</v>
          </cell>
          <cell r="I3281" t="str">
            <v>0.008</v>
          </cell>
        </row>
        <row r="3282">
          <cell r="A3282">
            <v>777506</v>
          </cell>
          <cell r="G3282" t="str">
            <v>FS_FRACT</v>
          </cell>
          <cell r="H3282" t="str">
            <v>Ash (air-dry)</v>
          </cell>
          <cell r="I3282" t="str">
            <v>10.2</v>
          </cell>
        </row>
        <row r="3283">
          <cell r="A3283">
            <v>777506</v>
          </cell>
          <cell r="G3283" t="str">
            <v>FS_FRACT</v>
          </cell>
          <cell r="H3283" t="str">
            <v>Date Analysed</v>
          </cell>
          <cell r="I3283" t="str">
            <v>12/10/2011 05:56:00 PM</v>
          </cell>
        </row>
        <row r="3284">
          <cell r="A3284">
            <v>777506</v>
          </cell>
          <cell r="G3284" t="str">
            <v>FS_FRACT</v>
          </cell>
          <cell r="H3284" t="str">
            <v>Date Analysed</v>
          </cell>
          <cell r="I3284" t="str">
            <v>12/10/2011 05:57:00 PM</v>
          </cell>
        </row>
        <row r="3285">
          <cell r="A3285">
            <v>777506</v>
          </cell>
          <cell r="G3285" t="str">
            <v>FS_FRACT</v>
          </cell>
          <cell r="H3285" t="str">
            <v>Ash raw</v>
          </cell>
          <cell r="I3285" t="str">
            <v>10.177</v>
          </cell>
        </row>
        <row r="3286">
          <cell r="A3286">
            <v>777506</v>
          </cell>
          <cell r="G3286" t="str">
            <v>FS_FRACT</v>
          </cell>
          <cell r="H3286" t="str">
            <v>Ash raw</v>
          </cell>
          <cell r="I3286" t="str">
            <v>10.185</v>
          </cell>
        </row>
        <row r="3287">
          <cell r="A3287">
            <v>777506</v>
          </cell>
          <cell r="G3287" t="str">
            <v>FS_FRACT</v>
          </cell>
          <cell r="H3287" t="str">
            <v>Ash Individuals</v>
          </cell>
          <cell r="I3287" t="str">
            <v>10.177</v>
          </cell>
        </row>
        <row r="3288">
          <cell r="A3288">
            <v>777506</v>
          </cell>
          <cell r="G3288" t="str">
            <v>FS_FRACT</v>
          </cell>
          <cell r="H3288" t="str">
            <v>Ash Individuals</v>
          </cell>
          <cell r="I3288" t="str">
            <v>10.185</v>
          </cell>
        </row>
        <row r="3289">
          <cell r="A3289">
            <v>777506</v>
          </cell>
          <cell r="G3289" t="str">
            <v>FS_FRACT</v>
          </cell>
          <cell r="H3289" t="str">
            <v>Replicates Required</v>
          </cell>
          <cell r="I3289" t="str">
            <v>2</v>
          </cell>
        </row>
        <row r="3290">
          <cell r="A3290">
            <v>777506</v>
          </cell>
          <cell r="G3290" t="str">
            <v>FS_FRACT</v>
          </cell>
          <cell r="H3290" t="str">
            <v>Ash Deviation</v>
          </cell>
          <cell r="I3290" t="str">
            <v>0.011</v>
          </cell>
        </row>
        <row r="3291">
          <cell r="A3291">
            <v>777506</v>
          </cell>
          <cell r="G3291" t="str">
            <v>FS_FRACT</v>
          </cell>
          <cell r="H3291" t="str">
            <v>Ash (air-dry)</v>
          </cell>
          <cell r="I3291" t="str">
            <v>13.4</v>
          </cell>
        </row>
        <row r="3292">
          <cell r="A3292">
            <v>777506</v>
          </cell>
          <cell r="G3292" t="str">
            <v>FS_FRACT</v>
          </cell>
          <cell r="H3292" t="str">
            <v>Date Analysed</v>
          </cell>
          <cell r="I3292" t="str">
            <v>06/10/2011 07:54:00 AM</v>
          </cell>
        </row>
        <row r="3293">
          <cell r="A3293">
            <v>777506</v>
          </cell>
          <cell r="G3293" t="str">
            <v>FS_FRACT</v>
          </cell>
          <cell r="H3293" t="str">
            <v>Date Analysed</v>
          </cell>
          <cell r="I3293" t="str">
            <v>06/10/2011 07:55:00 AM</v>
          </cell>
        </row>
        <row r="3294">
          <cell r="A3294">
            <v>777506</v>
          </cell>
          <cell r="G3294" t="str">
            <v>FS_FRACT</v>
          </cell>
          <cell r="H3294" t="str">
            <v>Ash raw</v>
          </cell>
          <cell r="I3294" t="str">
            <v>13.451</v>
          </cell>
        </row>
        <row r="3295">
          <cell r="A3295">
            <v>777506</v>
          </cell>
          <cell r="G3295" t="str">
            <v>FS_FRACT</v>
          </cell>
          <cell r="H3295" t="str">
            <v>Ash raw</v>
          </cell>
          <cell r="I3295" t="str">
            <v>13.440</v>
          </cell>
        </row>
        <row r="3296">
          <cell r="A3296">
            <v>777506</v>
          </cell>
          <cell r="G3296" t="str">
            <v>FS_FRACT</v>
          </cell>
          <cell r="H3296" t="str">
            <v>Ash Individuals</v>
          </cell>
          <cell r="I3296" t="str">
            <v>13.451</v>
          </cell>
        </row>
        <row r="3297">
          <cell r="A3297">
            <v>777506</v>
          </cell>
          <cell r="G3297" t="str">
            <v>FS_FRACT</v>
          </cell>
          <cell r="H3297" t="str">
            <v>Ash Individuals</v>
          </cell>
          <cell r="I3297" t="str">
            <v>13.440</v>
          </cell>
        </row>
        <row r="3298">
          <cell r="A3298">
            <v>777506</v>
          </cell>
          <cell r="G3298" t="str">
            <v>FS_FRACT</v>
          </cell>
          <cell r="H3298" t="str">
            <v>Replicates Required</v>
          </cell>
          <cell r="I3298" t="str">
            <v>2</v>
          </cell>
        </row>
        <row r="3299">
          <cell r="A3299">
            <v>777506</v>
          </cell>
          <cell r="G3299" t="str">
            <v>FS_FRACT</v>
          </cell>
          <cell r="H3299" t="str">
            <v>Ash Deviation</v>
          </cell>
          <cell r="I3299" t="str">
            <v>0.056</v>
          </cell>
        </row>
        <row r="3300">
          <cell r="A3300">
            <v>777506</v>
          </cell>
          <cell r="G3300" t="str">
            <v>FS_FRACT</v>
          </cell>
          <cell r="H3300" t="str">
            <v>Ash (air-dry)</v>
          </cell>
          <cell r="I3300" t="str">
            <v>19.8</v>
          </cell>
        </row>
        <row r="3301">
          <cell r="A3301">
            <v>777506</v>
          </cell>
          <cell r="G3301" t="str">
            <v>FS_FRACT</v>
          </cell>
          <cell r="H3301" t="str">
            <v>Date Analysed</v>
          </cell>
          <cell r="I3301" t="str">
            <v>06/10/2011 07:56:00 AM</v>
          </cell>
        </row>
        <row r="3302">
          <cell r="A3302">
            <v>777506</v>
          </cell>
          <cell r="G3302" t="str">
            <v>FS_FRACT</v>
          </cell>
          <cell r="H3302" t="str">
            <v>Date Analysed</v>
          </cell>
          <cell r="I3302" t="str">
            <v>06/10/2011 07:56:00 AM</v>
          </cell>
        </row>
        <row r="3303">
          <cell r="A3303">
            <v>777506</v>
          </cell>
          <cell r="G3303" t="str">
            <v>FS_FRACT</v>
          </cell>
          <cell r="H3303" t="str">
            <v>Ash raw</v>
          </cell>
          <cell r="I3303" t="str">
            <v>19.838</v>
          </cell>
        </row>
        <row r="3304">
          <cell r="A3304">
            <v>777506</v>
          </cell>
          <cell r="G3304" t="str">
            <v>FS_FRACT</v>
          </cell>
          <cell r="H3304" t="str">
            <v>Ash raw</v>
          </cell>
          <cell r="I3304" t="str">
            <v>19.782</v>
          </cell>
        </row>
        <row r="3305">
          <cell r="A3305">
            <v>777506</v>
          </cell>
          <cell r="G3305" t="str">
            <v>FS_FRACT</v>
          </cell>
          <cell r="H3305" t="str">
            <v>Ash Individuals</v>
          </cell>
          <cell r="I3305" t="str">
            <v>19.838</v>
          </cell>
        </row>
        <row r="3306">
          <cell r="A3306">
            <v>777506</v>
          </cell>
          <cell r="G3306" t="str">
            <v>FS_FRACT</v>
          </cell>
          <cell r="H3306" t="str">
            <v>Ash Individuals</v>
          </cell>
          <cell r="I3306" t="str">
            <v>19.782</v>
          </cell>
        </row>
        <row r="3307">
          <cell r="A3307">
            <v>777506</v>
          </cell>
          <cell r="G3307" t="str">
            <v>FS_FRACT</v>
          </cell>
          <cell r="H3307" t="str">
            <v>Replicates Required</v>
          </cell>
          <cell r="I3307" t="str">
            <v>2</v>
          </cell>
        </row>
        <row r="3308">
          <cell r="A3308">
            <v>777506</v>
          </cell>
          <cell r="G3308" t="str">
            <v>FS_FRACT</v>
          </cell>
          <cell r="H3308" t="str">
            <v>Ash Deviation</v>
          </cell>
          <cell r="I3308" t="str">
            <v>0.005</v>
          </cell>
        </row>
        <row r="3309">
          <cell r="A3309">
            <v>777506</v>
          </cell>
          <cell r="G3309" t="str">
            <v>FS_FRACT</v>
          </cell>
          <cell r="H3309" t="str">
            <v>Ash (air-dry)</v>
          </cell>
          <cell r="I3309" t="str">
            <v>28.0</v>
          </cell>
        </row>
        <row r="3310">
          <cell r="A3310">
            <v>777506</v>
          </cell>
          <cell r="G3310" t="str">
            <v>FS_FRACT</v>
          </cell>
          <cell r="H3310" t="str">
            <v>Date Analysed</v>
          </cell>
          <cell r="I3310" t="str">
            <v>06/10/2011 07:57:00 AM</v>
          </cell>
        </row>
        <row r="3311">
          <cell r="A3311">
            <v>777506</v>
          </cell>
          <cell r="G3311" t="str">
            <v>FS_FRACT</v>
          </cell>
          <cell r="H3311" t="str">
            <v>Date Analysed</v>
          </cell>
          <cell r="I3311" t="str">
            <v>06/10/2011 07:58:00 AM</v>
          </cell>
        </row>
        <row r="3312">
          <cell r="A3312">
            <v>777506</v>
          </cell>
          <cell r="G3312" t="str">
            <v>FS_FRACT</v>
          </cell>
          <cell r="H3312" t="str">
            <v>Ash raw</v>
          </cell>
          <cell r="I3312" t="str">
            <v>27.972</v>
          </cell>
        </row>
        <row r="3313">
          <cell r="A3313">
            <v>777506</v>
          </cell>
          <cell r="G3313" t="str">
            <v>FS_FRACT</v>
          </cell>
          <cell r="H3313" t="str">
            <v>Ash raw</v>
          </cell>
          <cell r="I3313" t="str">
            <v>27.967</v>
          </cell>
        </row>
        <row r="3314">
          <cell r="A3314">
            <v>777506</v>
          </cell>
          <cell r="G3314" t="str">
            <v>FS_FRACT</v>
          </cell>
          <cell r="H3314" t="str">
            <v>Ash Individuals</v>
          </cell>
          <cell r="I3314" t="str">
            <v>27.972</v>
          </cell>
        </row>
        <row r="3315">
          <cell r="A3315">
            <v>777506</v>
          </cell>
          <cell r="G3315" t="str">
            <v>FS_FRACT</v>
          </cell>
          <cell r="H3315" t="str">
            <v>Ash Individuals</v>
          </cell>
          <cell r="I3315" t="str">
            <v>27.967</v>
          </cell>
        </row>
        <row r="3316">
          <cell r="A3316">
            <v>777506</v>
          </cell>
          <cell r="G3316" t="str">
            <v>FS_FRACT</v>
          </cell>
          <cell r="H3316" t="str">
            <v>Replicates Required</v>
          </cell>
          <cell r="I3316" t="str">
            <v>2</v>
          </cell>
        </row>
        <row r="3317">
          <cell r="A3317">
            <v>777506</v>
          </cell>
          <cell r="G3317" t="str">
            <v>FS_FRACT</v>
          </cell>
          <cell r="H3317" t="str">
            <v>Ash Deviation</v>
          </cell>
          <cell r="I3317" t="str">
            <v>0.050</v>
          </cell>
        </row>
        <row r="3318">
          <cell r="A3318">
            <v>777506</v>
          </cell>
          <cell r="G3318" t="str">
            <v>FS_FRACT</v>
          </cell>
          <cell r="H3318" t="str">
            <v>Ash (air-dry)</v>
          </cell>
          <cell r="I3318" t="str">
            <v>34.8</v>
          </cell>
        </row>
        <row r="3319">
          <cell r="A3319">
            <v>777506</v>
          </cell>
          <cell r="G3319" t="str">
            <v>FS_FRACT</v>
          </cell>
          <cell r="H3319" t="str">
            <v>Date Analysed</v>
          </cell>
          <cell r="I3319" t="str">
            <v>06/10/2011 07:59:00 AM</v>
          </cell>
        </row>
        <row r="3320">
          <cell r="A3320">
            <v>777506</v>
          </cell>
          <cell r="G3320" t="str">
            <v>FS_FRACT</v>
          </cell>
          <cell r="H3320" t="str">
            <v>Date Analysed</v>
          </cell>
          <cell r="I3320" t="str">
            <v>06/10/2011 08:00:00 AM</v>
          </cell>
        </row>
        <row r="3321">
          <cell r="A3321">
            <v>777506</v>
          </cell>
          <cell r="G3321" t="str">
            <v>FS_FRACT</v>
          </cell>
          <cell r="H3321" t="str">
            <v>Ash raw</v>
          </cell>
          <cell r="I3321" t="str">
            <v>34.857</v>
          </cell>
        </row>
        <row r="3322">
          <cell r="A3322">
            <v>777506</v>
          </cell>
          <cell r="G3322" t="str">
            <v>FS_FRACT</v>
          </cell>
          <cell r="H3322" t="str">
            <v>Ash raw</v>
          </cell>
          <cell r="I3322" t="str">
            <v>34.807</v>
          </cell>
        </row>
        <row r="3323">
          <cell r="A3323">
            <v>777506</v>
          </cell>
          <cell r="G3323" t="str">
            <v>FS_FRACT</v>
          </cell>
          <cell r="H3323" t="str">
            <v>Ash Individuals</v>
          </cell>
          <cell r="I3323" t="str">
            <v>34.857</v>
          </cell>
        </row>
        <row r="3324">
          <cell r="A3324">
            <v>777506</v>
          </cell>
          <cell r="G3324" t="str">
            <v>FS_FRACT</v>
          </cell>
          <cell r="H3324" t="str">
            <v>Ash Individuals</v>
          </cell>
          <cell r="I3324" t="str">
            <v>34.807</v>
          </cell>
        </row>
        <row r="3325">
          <cell r="A3325">
            <v>777506</v>
          </cell>
          <cell r="G3325" t="str">
            <v>FS_FRACT</v>
          </cell>
          <cell r="H3325" t="str">
            <v>Replicates Required</v>
          </cell>
          <cell r="I3325" t="str">
            <v>2</v>
          </cell>
        </row>
        <row r="3326">
          <cell r="A3326">
            <v>777506</v>
          </cell>
          <cell r="G3326" t="str">
            <v>FS_FRACT</v>
          </cell>
          <cell r="H3326" t="str">
            <v>Ash Deviation</v>
          </cell>
          <cell r="I3326" t="str">
            <v>0.109</v>
          </cell>
        </row>
        <row r="3327">
          <cell r="A3327">
            <v>777506</v>
          </cell>
          <cell r="G3327" t="str">
            <v>FS_FRACT</v>
          </cell>
          <cell r="H3327" t="str">
            <v>Ash (air-dry)</v>
          </cell>
          <cell r="I3327" t="str">
            <v>56.2</v>
          </cell>
        </row>
        <row r="3328">
          <cell r="A3328">
            <v>777506</v>
          </cell>
          <cell r="G3328" t="str">
            <v>FS_FRACT</v>
          </cell>
          <cell r="H3328" t="str">
            <v>Date Analysed</v>
          </cell>
          <cell r="I3328" t="str">
            <v>06/10/2011 08:00:00 AM</v>
          </cell>
        </row>
        <row r="3329">
          <cell r="A3329">
            <v>777506</v>
          </cell>
          <cell r="G3329" t="str">
            <v>FS_FRACT</v>
          </cell>
          <cell r="H3329" t="str">
            <v>Date Analysed</v>
          </cell>
          <cell r="I3329" t="str">
            <v>06/10/2011 08:01:00 AM</v>
          </cell>
        </row>
        <row r="3330">
          <cell r="A3330">
            <v>777506</v>
          </cell>
          <cell r="G3330" t="str">
            <v>FS_FRACT</v>
          </cell>
          <cell r="H3330" t="str">
            <v>Ash raw</v>
          </cell>
          <cell r="I3330" t="str">
            <v>56.140</v>
          </cell>
        </row>
        <row r="3331">
          <cell r="A3331">
            <v>777506</v>
          </cell>
          <cell r="G3331" t="str">
            <v>FS_FRACT</v>
          </cell>
          <cell r="H3331" t="str">
            <v>Ash raw</v>
          </cell>
          <cell r="I3331" t="str">
            <v>56.249</v>
          </cell>
        </row>
        <row r="3332">
          <cell r="A3332">
            <v>777506</v>
          </cell>
          <cell r="G3332" t="str">
            <v>FS_FRACT</v>
          </cell>
          <cell r="H3332" t="str">
            <v>Ash Individuals</v>
          </cell>
          <cell r="I3332" t="str">
            <v>56.140</v>
          </cell>
        </row>
        <row r="3333">
          <cell r="A3333">
            <v>777506</v>
          </cell>
          <cell r="G3333" t="str">
            <v>FS_FRACT</v>
          </cell>
          <cell r="H3333" t="str">
            <v>Ash Individuals</v>
          </cell>
          <cell r="I3333" t="str">
            <v>56.249</v>
          </cell>
        </row>
        <row r="3334">
          <cell r="A3334">
            <v>777506</v>
          </cell>
          <cell r="G3334" t="str">
            <v>FS_FRACT</v>
          </cell>
          <cell r="H3334" t="str">
            <v>Replicates Required</v>
          </cell>
          <cell r="I3334" t="str">
            <v>2</v>
          </cell>
        </row>
        <row r="3335">
          <cell r="A3335">
            <v>777506</v>
          </cell>
          <cell r="G3335" t="str">
            <v>FS_FRACT</v>
          </cell>
          <cell r="H3335" t="str">
            <v>Ash Deviation</v>
          </cell>
          <cell r="I3335" t="str">
            <v>0.086</v>
          </cell>
        </row>
        <row r="3336">
          <cell r="A3336">
            <v>777506</v>
          </cell>
          <cell r="G3336" t="str">
            <v>FS_FRACT</v>
          </cell>
          <cell r="H3336" t="str">
            <v>Ash (air-dry)</v>
          </cell>
          <cell r="I3336" t="str">
            <v>62.9</v>
          </cell>
        </row>
        <row r="3337">
          <cell r="A3337">
            <v>777506</v>
          </cell>
          <cell r="G3337" t="str">
            <v>FS_FRACT</v>
          </cell>
          <cell r="H3337" t="str">
            <v>Date Analysed</v>
          </cell>
          <cell r="I3337" t="str">
            <v>06/10/2011 08:02:00 AM</v>
          </cell>
        </row>
        <row r="3338">
          <cell r="A3338">
            <v>777506</v>
          </cell>
          <cell r="G3338" t="str">
            <v>FS_FRACT</v>
          </cell>
          <cell r="H3338" t="str">
            <v>Date Analysed</v>
          </cell>
          <cell r="I3338" t="str">
            <v>06/10/2011 08:03:00 AM</v>
          </cell>
        </row>
        <row r="3339">
          <cell r="A3339">
            <v>777506</v>
          </cell>
          <cell r="G3339" t="str">
            <v>FS_FRACT</v>
          </cell>
          <cell r="H3339" t="str">
            <v>Ash raw</v>
          </cell>
          <cell r="I3339" t="str">
            <v>62.944</v>
          </cell>
        </row>
        <row r="3340">
          <cell r="A3340">
            <v>777506</v>
          </cell>
          <cell r="G3340" t="str">
            <v>FS_FRACT</v>
          </cell>
          <cell r="H3340" t="str">
            <v>Ash raw</v>
          </cell>
          <cell r="I3340" t="str">
            <v>62.858</v>
          </cell>
        </row>
        <row r="3341">
          <cell r="A3341">
            <v>777506</v>
          </cell>
          <cell r="G3341" t="str">
            <v>FS_FRACT</v>
          </cell>
          <cell r="H3341" t="str">
            <v>Ash Individuals</v>
          </cell>
          <cell r="I3341" t="str">
            <v>62.944</v>
          </cell>
        </row>
        <row r="3342">
          <cell r="A3342">
            <v>777506</v>
          </cell>
          <cell r="G3342" t="str">
            <v>FS_FRACT</v>
          </cell>
          <cell r="H3342" t="str">
            <v>Ash Individuals</v>
          </cell>
          <cell r="I3342" t="str">
            <v>62.858</v>
          </cell>
        </row>
        <row r="3343">
          <cell r="A3343">
            <v>777506</v>
          </cell>
          <cell r="G3343" t="str">
            <v>FS_FRACT</v>
          </cell>
          <cell r="H3343" t="str">
            <v>Replicates Required</v>
          </cell>
          <cell r="I3343" t="str">
            <v>2</v>
          </cell>
        </row>
        <row r="3344">
          <cell r="A3344">
            <v>777506</v>
          </cell>
          <cell r="G3344" t="str">
            <v>FS_FRACT</v>
          </cell>
          <cell r="H3344" t="str">
            <v>Ash Deviation</v>
          </cell>
          <cell r="I3344" t="str">
            <v>0.061</v>
          </cell>
        </row>
        <row r="3345">
          <cell r="A3345">
            <v>777506</v>
          </cell>
          <cell r="G3345" t="str">
            <v>FS_FRACT</v>
          </cell>
          <cell r="H3345" t="str">
            <v>Ash (air-dry)</v>
          </cell>
          <cell r="I3345" t="str">
            <v>80.2</v>
          </cell>
        </row>
        <row r="3346">
          <cell r="A3346">
            <v>777506</v>
          </cell>
          <cell r="G3346" t="str">
            <v>FS_FRACT</v>
          </cell>
          <cell r="H3346" t="str">
            <v>Date Analysed</v>
          </cell>
          <cell r="I3346" t="str">
            <v>06/10/2011 08:04:00 AM</v>
          </cell>
        </row>
        <row r="3347">
          <cell r="A3347">
            <v>777506</v>
          </cell>
          <cell r="G3347" t="str">
            <v>FS_FRACT</v>
          </cell>
          <cell r="H3347" t="str">
            <v>Date Analysed</v>
          </cell>
          <cell r="I3347" t="str">
            <v>06/10/2011 08:04:00 AM</v>
          </cell>
        </row>
        <row r="3348">
          <cell r="A3348">
            <v>777506</v>
          </cell>
          <cell r="G3348" t="str">
            <v>FS_FRACT</v>
          </cell>
          <cell r="H3348" t="str">
            <v>Ash raw</v>
          </cell>
          <cell r="I3348" t="str">
            <v>80.136</v>
          </cell>
        </row>
        <row r="3349">
          <cell r="A3349">
            <v>777506</v>
          </cell>
          <cell r="G3349" t="str">
            <v>FS_FRACT</v>
          </cell>
          <cell r="H3349" t="str">
            <v>Ash raw</v>
          </cell>
          <cell r="I3349" t="str">
            <v>80.197</v>
          </cell>
        </row>
        <row r="3350">
          <cell r="A3350">
            <v>777506</v>
          </cell>
          <cell r="G3350" t="str">
            <v>FS_FRACT</v>
          </cell>
          <cell r="H3350" t="str">
            <v>Ash Individuals</v>
          </cell>
          <cell r="I3350" t="str">
            <v>80.136</v>
          </cell>
        </row>
        <row r="3351">
          <cell r="A3351">
            <v>777506</v>
          </cell>
          <cell r="G3351" t="str">
            <v>FS_FRACT</v>
          </cell>
          <cell r="H3351" t="str">
            <v>Ash Individuals</v>
          </cell>
          <cell r="I3351" t="str">
            <v>80.197</v>
          </cell>
        </row>
        <row r="3352">
          <cell r="A3352">
            <v>777506</v>
          </cell>
          <cell r="G3352" t="str">
            <v>RAW</v>
          </cell>
          <cell r="H3352" t="str">
            <v>Replicates Required</v>
          </cell>
          <cell r="I3352" t="str">
            <v>2</v>
          </cell>
        </row>
        <row r="3353">
          <cell r="A3353">
            <v>777506</v>
          </cell>
          <cell r="G3353" t="str">
            <v>RAW</v>
          </cell>
          <cell r="H3353" t="str">
            <v>Ash Deviation</v>
          </cell>
          <cell r="I3353" t="str">
            <v>0.014</v>
          </cell>
        </row>
        <row r="3354">
          <cell r="A3354">
            <v>777506</v>
          </cell>
          <cell r="G3354" t="str">
            <v>RAW</v>
          </cell>
          <cell r="H3354" t="str">
            <v>Ash (air-dry)</v>
          </cell>
          <cell r="I3354" t="str">
            <v>62.28</v>
          </cell>
        </row>
        <row r="3355">
          <cell r="A3355">
            <v>777506</v>
          </cell>
          <cell r="G3355" t="str">
            <v>RAW</v>
          </cell>
          <cell r="H3355" t="str">
            <v>Primary Moisture</v>
          </cell>
          <cell r="I3355" t="str">
            <v>10.20</v>
          </cell>
        </row>
        <row r="3356">
          <cell r="A3356">
            <v>777506</v>
          </cell>
          <cell r="G3356" t="str">
            <v>RAW</v>
          </cell>
          <cell r="H3356" t="str">
            <v>Date Analysed</v>
          </cell>
          <cell r="I3356" t="str">
            <v>10/09/2011 12:12:00 PM</v>
          </cell>
        </row>
        <row r="3357">
          <cell r="A3357">
            <v>777506</v>
          </cell>
          <cell r="G3357" t="str">
            <v>RAW</v>
          </cell>
          <cell r="H3357" t="str">
            <v>Date Analysed</v>
          </cell>
          <cell r="I3357" t="str">
            <v>10/09/2011 12:13:00 PM</v>
          </cell>
        </row>
        <row r="3358">
          <cell r="A3358">
            <v>777506</v>
          </cell>
          <cell r="G3358" t="str">
            <v>RAW</v>
          </cell>
          <cell r="H3358" t="str">
            <v>Associated Moisture</v>
          </cell>
          <cell r="I3358" t="str">
            <v>10.20</v>
          </cell>
        </row>
        <row r="3359">
          <cell r="A3359">
            <v>777506</v>
          </cell>
          <cell r="G3359" t="str">
            <v>RAW</v>
          </cell>
          <cell r="H3359" t="str">
            <v>Associated Moisture</v>
          </cell>
          <cell r="I3359" t="str">
            <v>10.20</v>
          </cell>
        </row>
        <row r="3360">
          <cell r="A3360">
            <v>777506</v>
          </cell>
          <cell r="G3360" t="str">
            <v>RAW</v>
          </cell>
          <cell r="H3360" t="str">
            <v>Ash raw</v>
          </cell>
          <cell r="I3360" t="str">
            <v>62.276</v>
          </cell>
        </row>
        <row r="3361">
          <cell r="A3361">
            <v>777506</v>
          </cell>
          <cell r="G3361" t="str">
            <v>RAW</v>
          </cell>
          <cell r="H3361" t="str">
            <v>Ash raw</v>
          </cell>
          <cell r="I3361" t="str">
            <v>62.290</v>
          </cell>
        </row>
        <row r="3362">
          <cell r="A3362">
            <v>777506</v>
          </cell>
          <cell r="G3362" t="str">
            <v>RAW</v>
          </cell>
          <cell r="H3362" t="str">
            <v>Ash Individuals</v>
          </cell>
          <cell r="I3362" t="str">
            <v>62.276</v>
          </cell>
        </row>
        <row r="3363">
          <cell r="A3363">
            <v>777506</v>
          </cell>
          <cell r="G3363" t="str">
            <v>RAW</v>
          </cell>
          <cell r="H3363" t="str">
            <v>Ash Individuals</v>
          </cell>
          <cell r="I3363" t="str">
            <v>62.290</v>
          </cell>
        </row>
        <row r="3364">
          <cell r="A3364">
            <v>777506</v>
          </cell>
          <cell r="G3364" t="str">
            <v>RAW</v>
          </cell>
          <cell r="H3364" t="str">
            <v>Replicates Required</v>
          </cell>
          <cell r="I3364" t="str">
            <v>2</v>
          </cell>
        </row>
        <row r="3365">
          <cell r="A3365">
            <v>777506</v>
          </cell>
          <cell r="G3365" t="str">
            <v>RAW</v>
          </cell>
          <cell r="H3365" t="str">
            <v>Moisture Deviation</v>
          </cell>
          <cell r="I3365" t="str">
            <v>0.020</v>
          </cell>
        </row>
        <row r="3366">
          <cell r="A3366">
            <v>777506</v>
          </cell>
          <cell r="G3366" t="str">
            <v>RAW</v>
          </cell>
          <cell r="H3366" t="str">
            <v>Moisture (air-dry)</v>
          </cell>
          <cell r="I3366" t="str">
            <v>10.20</v>
          </cell>
        </row>
        <row r="3367">
          <cell r="A3367">
            <v>777506</v>
          </cell>
          <cell r="G3367" t="str">
            <v>RAW</v>
          </cell>
          <cell r="H3367" t="str">
            <v>Date Analysed</v>
          </cell>
          <cell r="I3367" t="str">
            <v>09/09/2011 05:52:00 PM</v>
          </cell>
        </row>
        <row r="3368">
          <cell r="A3368">
            <v>777506</v>
          </cell>
          <cell r="G3368" t="str">
            <v>RAW</v>
          </cell>
          <cell r="H3368" t="str">
            <v>Date Analysed</v>
          </cell>
          <cell r="I3368" t="str">
            <v>09/09/2011 05:53:00 PM</v>
          </cell>
        </row>
        <row r="3369">
          <cell r="A3369">
            <v>777506</v>
          </cell>
          <cell r="G3369" t="str">
            <v>RAW</v>
          </cell>
          <cell r="H3369" t="str">
            <v>Moisture Individual</v>
          </cell>
          <cell r="I3369" t="str">
            <v>10.19</v>
          </cell>
        </row>
        <row r="3370">
          <cell r="A3370">
            <v>777506</v>
          </cell>
          <cell r="G3370" t="str">
            <v>RAW</v>
          </cell>
          <cell r="H3370" t="str">
            <v>Moisture Individual</v>
          </cell>
          <cell r="I3370" t="str">
            <v>10.21</v>
          </cell>
        </row>
        <row r="3371">
          <cell r="A3371">
            <v>777506</v>
          </cell>
          <cell r="G3371" t="str">
            <v>RAW</v>
          </cell>
          <cell r="H3371" t="str">
            <v>Replicates Required</v>
          </cell>
          <cell r="I3371" t="str">
            <v>2</v>
          </cell>
        </row>
        <row r="3372">
          <cell r="A3372">
            <v>777506</v>
          </cell>
          <cell r="G3372" t="str">
            <v>RAW</v>
          </cell>
          <cell r="H3372" t="str">
            <v>Volatile Deviation</v>
          </cell>
          <cell r="I3372" t="str">
            <v>0.13</v>
          </cell>
        </row>
        <row r="3373">
          <cell r="A3373">
            <v>777506</v>
          </cell>
          <cell r="G3373" t="str">
            <v>RAW</v>
          </cell>
          <cell r="H3373" t="str">
            <v>Volatile Matter (air-dry)</v>
          </cell>
          <cell r="I3373" t="str">
            <v>14.60</v>
          </cell>
        </row>
        <row r="3374">
          <cell r="A3374">
            <v>777506</v>
          </cell>
          <cell r="G3374" t="str">
            <v>RAW</v>
          </cell>
          <cell r="H3374" t="str">
            <v>Primary Moisture</v>
          </cell>
          <cell r="I3374" t="str">
            <v>10.20</v>
          </cell>
        </row>
        <row r="3375">
          <cell r="A3375">
            <v>777506</v>
          </cell>
          <cell r="G3375" t="str">
            <v>RAW</v>
          </cell>
          <cell r="H3375" t="str">
            <v>CrucSpleBefore</v>
          </cell>
          <cell r="I3375" t="str">
            <v>13.7449</v>
          </cell>
        </row>
        <row r="3376">
          <cell r="A3376">
            <v>777506</v>
          </cell>
          <cell r="G3376" t="str">
            <v>RAW</v>
          </cell>
          <cell r="H3376" t="str">
            <v>CrucSpleBefore</v>
          </cell>
          <cell r="I3376" t="str">
            <v>13.9601</v>
          </cell>
        </row>
        <row r="3377">
          <cell r="A3377">
            <v>777506</v>
          </cell>
          <cell r="G3377" t="str">
            <v>RAW</v>
          </cell>
          <cell r="H3377" t="str">
            <v>Associated Moisture</v>
          </cell>
          <cell r="I3377" t="str">
            <v>10.20</v>
          </cell>
        </row>
        <row r="3378">
          <cell r="A3378">
            <v>777506</v>
          </cell>
          <cell r="G3378" t="str">
            <v>RAW</v>
          </cell>
          <cell r="H3378" t="str">
            <v>Associated Moisture</v>
          </cell>
          <cell r="I3378" t="str">
            <v>10.20</v>
          </cell>
        </row>
        <row r="3379">
          <cell r="A3379">
            <v>777506</v>
          </cell>
          <cell r="G3379" t="str">
            <v>RAW</v>
          </cell>
          <cell r="H3379" t="str">
            <v>Date Analysed</v>
          </cell>
          <cell r="I3379" t="str">
            <v>10/09/2011 05:34:00 PM</v>
          </cell>
        </row>
        <row r="3380">
          <cell r="A3380">
            <v>777506</v>
          </cell>
          <cell r="G3380" t="str">
            <v>RAW</v>
          </cell>
          <cell r="H3380" t="str">
            <v>Date Analysed</v>
          </cell>
          <cell r="I3380" t="str">
            <v>10/09/2011 05:35:00 PM</v>
          </cell>
        </row>
        <row r="3381">
          <cell r="A3381">
            <v>777506</v>
          </cell>
          <cell r="G3381" t="str">
            <v>RAW</v>
          </cell>
          <cell r="H3381" t="str">
            <v>Ignition Loss</v>
          </cell>
          <cell r="I3381" t="str">
            <v>24.73</v>
          </cell>
        </row>
        <row r="3382">
          <cell r="A3382">
            <v>777506</v>
          </cell>
          <cell r="G3382" t="str">
            <v>RAW</v>
          </cell>
          <cell r="H3382" t="str">
            <v>Ignition Loss</v>
          </cell>
          <cell r="I3382" t="str">
            <v>24.86</v>
          </cell>
        </row>
        <row r="3383">
          <cell r="A3383">
            <v>777506</v>
          </cell>
          <cell r="G3383" t="str">
            <v>RAW</v>
          </cell>
          <cell r="H3383" t="str">
            <v>Volatile raw air dry</v>
          </cell>
          <cell r="I3383" t="str">
            <v>14.53</v>
          </cell>
        </row>
        <row r="3384">
          <cell r="A3384">
            <v>777506</v>
          </cell>
          <cell r="G3384" t="str">
            <v>RAW</v>
          </cell>
          <cell r="H3384" t="str">
            <v>Volatile raw air dry</v>
          </cell>
          <cell r="I3384" t="str">
            <v>14.66</v>
          </cell>
        </row>
        <row r="3385">
          <cell r="A3385">
            <v>777506</v>
          </cell>
          <cell r="G3385" t="str">
            <v>RAW</v>
          </cell>
          <cell r="H3385" t="str">
            <v>Volatile Individual</v>
          </cell>
          <cell r="I3385" t="str">
            <v>14.530</v>
          </cell>
        </row>
        <row r="3386">
          <cell r="A3386">
            <v>777506</v>
          </cell>
          <cell r="G3386" t="str">
            <v>RAW</v>
          </cell>
          <cell r="H3386" t="str">
            <v>Volatile Individual</v>
          </cell>
          <cell r="I3386" t="str">
            <v>14.660</v>
          </cell>
        </row>
        <row r="3387">
          <cell r="A3387">
            <v>777506</v>
          </cell>
          <cell r="G3387" t="str">
            <v>RAW</v>
          </cell>
          <cell r="H3387" t="str">
            <v>Ignition Loss av</v>
          </cell>
          <cell r="I3387" t="str">
            <v>24.795</v>
          </cell>
        </row>
        <row r="3388">
          <cell r="A3388">
            <v>777506</v>
          </cell>
          <cell r="G3388" t="str">
            <v>RAW</v>
          </cell>
          <cell r="H3388" t="str">
            <v>Replicates Required</v>
          </cell>
          <cell r="I3388" t="str">
            <v>2</v>
          </cell>
        </row>
        <row r="3389">
          <cell r="A3389">
            <v>777506</v>
          </cell>
          <cell r="G3389" t="str">
            <v>RAW</v>
          </cell>
          <cell r="H3389" t="str">
            <v>Sulphur Deviation</v>
          </cell>
          <cell r="I3389" t="str">
            <v>0.003</v>
          </cell>
        </row>
        <row r="3390">
          <cell r="A3390">
            <v>777506</v>
          </cell>
          <cell r="G3390" t="str">
            <v>RAW</v>
          </cell>
          <cell r="H3390" t="str">
            <v>Total Sulfur (air-dry)</v>
          </cell>
          <cell r="I3390" t="str">
            <v>0.188</v>
          </cell>
        </row>
        <row r="3391">
          <cell r="A3391">
            <v>777506</v>
          </cell>
          <cell r="G3391" t="str">
            <v>RAW</v>
          </cell>
          <cell r="H3391" t="str">
            <v>Primary Moisture</v>
          </cell>
          <cell r="I3391" t="str">
            <v>10.20</v>
          </cell>
        </row>
        <row r="3392">
          <cell r="A3392">
            <v>777506</v>
          </cell>
          <cell r="G3392" t="str">
            <v>RAW</v>
          </cell>
          <cell r="H3392" t="str">
            <v>Total Sulphur raw</v>
          </cell>
          <cell r="I3392" t="str">
            <v>0.18986</v>
          </cell>
        </row>
        <row r="3393">
          <cell r="A3393">
            <v>777506</v>
          </cell>
          <cell r="G3393" t="str">
            <v>RAW</v>
          </cell>
          <cell r="H3393" t="str">
            <v>Total Sulphur raw</v>
          </cell>
          <cell r="I3393" t="str">
            <v>0.18724</v>
          </cell>
        </row>
        <row r="3394">
          <cell r="A3394">
            <v>777506</v>
          </cell>
          <cell r="G3394" t="str">
            <v>RAW</v>
          </cell>
          <cell r="H3394" t="str">
            <v>Total Sulfur Individual</v>
          </cell>
          <cell r="I3394" t="str">
            <v>0.190</v>
          </cell>
        </row>
        <row r="3395">
          <cell r="A3395">
            <v>777506</v>
          </cell>
          <cell r="G3395" t="str">
            <v>RAW</v>
          </cell>
          <cell r="H3395" t="str">
            <v>Total Sulfur Individual</v>
          </cell>
          <cell r="I3395" t="str">
            <v>0.187</v>
          </cell>
        </row>
        <row r="3396">
          <cell r="A3396">
            <v>777506</v>
          </cell>
          <cell r="G3396" t="str">
            <v>RAW</v>
          </cell>
          <cell r="H3396" t="str">
            <v>Associated Moisture</v>
          </cell>
          <cell r="I3396" t="str">
            <v>10.20</v>
          </cell>
        </row>
        <row r="3397">
          <cell r="A3397">
            <v>777506</v>
          </cell>
          <cell r="G3397" t="str">
            <v>RAW</v>
          </cell>
          <cell r="H3397" t="str">
            <v>Associated Moisture</v>
          </cell>
          <cell r="I3397" t="str">
            <v>10.20</v>
          </cell>
        </row>
        <row r="3398">
          <cell r="A3398">
            <v>777506</v>
          </cell>
          <cell r="G3398" t="str">
            <v>RAW</v>
          </cell>
          <cell r="H3398" t="str">
            <v>Date Analysed</v>
          </cell>
          <cell r="I3398" t="str">
            <v>09/09/2011 09:23:00 PM</v>
          </cell>
        </row>
        <row r="3399">
          <cell r="A3399">
            <v>777506</v>
          </cell>
          <cell r="G3399" t="str">
            <v>RAW</v>
          </cell>
          <cell r="H3399" t="str">
            <v>Date Analysed</v>
          </cell>
          <cell r="I3399" t="str">
            <v>09/09/2011 09:23:00 PM</v>
          </cell>
        </row>
        <row r="3400">
          <cell r="A3400">
            <v>777506</v>
          </cell>
          <cell r="G3400" t="str">
            <v>RAW</v>
          </cell>
          <cell r="H3400" t="str">
            <v>Replicates Required</v>
          </cell>
          <cell r="I3400" t="str">
            <v>2</v>
          </cell>
        </row>
        <row r="3401">
          <cell r="A3401">
            <v>777506</v>
          </cell>
          <cell r="G3401" t="str">
            <v>RAW</v>
          </cell>
          <cell r="H3401" t="str">
            <v>CV Deviation</v>
          </cell>
          <cell r="I3401" t="str">
            <v>0.078</v>
          </cell>
        </row>
        <row r="3402">
          <cell r="A3402">
            <v>777506</v>
          </cell>
          <cell r="G3402" t="str">
            <v>RAW</v>
          </cell>
          <cell r="H3402" t="str">
            <v>Calorific Value MJ/kg (air-dry)</v>
          </cell>
          <cell r="I3402" t="str">
            <v>5.989</v>
          </cell>
        </row>
        <row r="3403">
          <cell r="A3403">
            <v>777506</v>
          </cell>
          <cell r="G3403" t="str">
            <v>RAW</v>
          </cell>
          <cell r="H3403" t="str">
            <v>Calorific Value kcal/kg (air-dry)</v>
          </cell>
          <cell r="I3403" t="str">
            <v>1430</v>
          </cell>
        </row>
        <row r="3404">
          <cell r="A3404">
            <v>777506</v>
          </cell>
          <cell r="G3404" t="str">
            <v>RAW</v>
          </cell>
          <cell r="H3404" t="str">
            <v>Primary Moisture</v>
          </cell>
          <cell r="I3404" t="str">
            <v>10.20</v>
          </cell>
        </row>
        <row r="3405">
          <cell r="A3405">
            <v>777506</v>
          </cell>
          <cell r="G3405" t="str">
            <v>RAW</v>
          </cell>
          <cell r="H3405" t="str">
            <v>Total Sulphur Air Dry</v>
          </cell>
          <cell r="I3405" t="str">
            <v>0.188</v>
          </cell>
        </row>
        <row r="3406">
          <cell r="A3406">
            <v>777506</v>
          </cell>
          <cell r="G3406" t="str">
            <v>RAW</v>
          </cell>
          <cell r="H3406" t="str">
            <v>CV Result from calorimeter</v>
          </cell>
          <cell r="I3406" t="str">
            <v>5.9676</v>
          </cell>
        </row>
        <row r="3407">
          <cell r="A3407">
            <v>777506</v>
          </cell>
          <cell r="G3407" t="str">
            <v>RAW</v>
          </cell>
          <cell r="H3407" t="str">
            <v>CV Result from calorimeter</v>
          </cell>
          <cell r="I3407" t="str">
            <v>6.0454</v>
          </cell>
        </row>
        <row r="3408">
          <cell r="A3408">
            <v>777506</v>
          </cell>
          <cell r="G3408" t="str">
            <v>RAW</v>
          </cell>
          <cell r="H3408" t="str">
            <v>Date Analysed</v>
          </cell>
          <cell r="I3408" t="str">
            <v>09/09/2011 09:45:00 AM</v>
          </cell>
        </row>
        <row r="3409">
          <cell r="A3409">
            <v>777506</v>
          </cell>
          <cell r="G3409" t="str">
            <v>RAW</v>
          </cell>
          <cell r="H3409" t="str">
            <v>Date Analysed</v>
          </cell>
          <cell r="I3409" t="str">
            <v>09/09/2011 09:45:00 AM</v>
          </cell>
        </row>
        <row r="3410">
          <cell r="A3410">
            <v>777506</v>
          </cell>
          <cell r="G3410" t="str">
            <v>RAW</v>
          </cell>
          <cell r="H3410" t="str">
            <v>CV Result TS corrected</v>
          </cell>
          <cell r="I3410" t="str">
            <v>5.94974</v>
          </cell>
        </row>
        <row r="3411">
          <cell r="A3411">
            <v>777506</v>
          </cell>
          <cell r="G3411" t="str">
            <v>RAW</v>
          </cell>
          <cell r="H3411" t="str">
            <v>CV Result TS corrected</v>
          </cell>
          <cell r="I3411" t="str">
            <v>6.02754</v>
          </cell>
        </row>
        <row r="3412">
          <cell r="A3412">
            <v>777506</v>
          </cell>
          <cell r="G3412" t="str">
            <v>RAW</v>
          </cell>
          <cell r="H3412" t="str">
            <v>CV Individual</v>
          </cell>
          <cell r="I3412" t="str">
            <v>5.950</v>
          </cell>
        </row>
        <row r="3413">
          <cell r="A3413">
            <v>777506</v>
          </cell>
          <cell r="G3413" t="str">
            <v>RAW</v>
          </cell>
          <cell r="H3413" t="str">
            <v>CV Individual</v>
          </cell>
          <cell r="I3413" t="str">
            <v>6.028</v>
          </cell>
        </row>
        <row r="3414">
          <cell r="A3414">
            <v>777506</v>
          </cell>
          <cell r="G3414" t="str">
            <v>RAW</v>
          </cell>
          <cell r="H3414" t="str">
            <v>Associated Moisture</v>
          </cell>
          <cell r="I3414" t="str">
            <v>10.20</v>
          </cell>
        </row>
        <row r="3415">
          <cell r="A3415">
            <v>777506</v>
          </cell>
          <cell r="G3415" t="str">
            <v>RAW</v>
          </cell>
          <cell r="H3415" t="str">
            <v>Associated Moisture</v>
          </cell>
          <cell r="I3415" t="str">
            <v>10.20</v>
          </cell>
        </row>
        <row r="3416">
          <cell r="A3416">
            <v>777506</v>
          </cell>
          <cell r="G3416" t="str">
            <v>RAW</v>
          </cell>
          <cell r="H3416" t="str">
            <v>Replicates Required</v>
          </cell>
          <cell r="I3416" t="str">
            <v>2</v>
          </cell>
        </row>
        <row r="3417">
          <cell r="A3417">
            <v>777506</v>
          </cell>
          <cell r="G3417" t="str">
            <v>RAW</v>
          </cell>
          <cell r="H3417" t="str">
            <v>RD Deviation</v>
          </cell>
          <cell r="I3417" t="str">
            <v>0.039</v>
          </cell>
        </row>
        <row r="3418">
          <cell r="A3418">
            <v>777506</v>
          </cell>
          <cell r="G3418" t="str">
            <v>RAW</v>
          </cell>
          <cell r="H3418" t="str">
            <v>Relative Density (air-dry)</v>
          </cell>
          <cell r="I3418" t="str">
            <v>1.982</v>
          </cell>
        </row>
        <row r="3419">
          <cell r="A3419">
            <v>777506</v>
          </cell>
          <cell r="G3419" t="str">
            <v>RAW</v>
          </cell>
          <cell r="H3419" t="str">
            <v>Primary Moisture</v>
          </cell>
          <cell r="I3419" t="str">
            <v>10.20</v>
          </cell>
        </row>
        <row r="3420">
          <cell r="A3420">
            <v>777506</v>
          </cell>
          <cell r="G3420" t="str">
            <v>RAW</v>
          </cell>
          <cell r="H3420" t="str">
            <v>Relative Density (dry)</v>
          </cell>
          <cell r="I3420" t="str">
            <v>2.231</v>
          </cell>
        </row>
        <row r="3421">
          <cell r="A3421">
            <v>777506</v>
          </cell>
          <cell r="G3421" t="str">
            <v>RAW</v>
          </cell>
          <cell r="H3421" t="str">
            <v>Bottle Number</v>
          </cell>
          <cell r="I3421" t="str">
            <v>53</v>
          </cell>
        </row>
        <row r="3422">
          <cell r="A3422">
            <v>777506</v>
          </cell>
          <cell r="G3422" t="str">
            <v>RAW</v>
          </cell>
          <cell r="H3422" t="str">
            <v>Bottle Number</v>
          </cell>
          <cell r="I3422" t="str">
            <v>54</v>
          </cell>
        </row>
        <row r="3423">
          <cell r="A3423">
            <v>777506</v>
          </cell>
          <cell r="G3423" t="str">
            <v>RAW</v>
          </cell>
          <cell r="H3423" t="str">
            <v>Bottle Wt</v>
          </cell>
          <cell r="I3423" t="str">
            <v>85.9638</v>
          </cell>
        </row>
        <row r="3424">
          <cell r="A3424">
            <v>777506</v>
          </cell>
          <cell r="G3424" t="str">
            <v>RAW</v>
          </cell>
          <cell r="H3424" t="str">
            <v>Bottle Wt</v>
          </cell>
          <cell r="I3424" t="str">
            <v>84.4964</v>
          </cell>
        </row>
        <row r="3425">
          <cell r="A3425">
            <v>777506</v>
          </cell>
          <cell r="G3425" t="str">
            <v>RAW</v>
          </cell>
          <cell r="H3425" t="str">
            <v>Sample Weight</v>
          </cell>
          <cell r="I3425" t="str">
            <v>1.9979</v>
          </cell>
        </row>
        <row r="3426">
          <cell r="A3426">
            <v>777506</v>
          </cell>
          <cell r="G3426" t="str">
            <v>RAW</v>
          </cell>
          <cell r="H3426" t="str">
            <v>Sample Weight</v>
          </cell>
          <cell r="I3426" t="str">
            <v>2.0008</v>
          </cell>
        </row>
        <row r="3427">
          <cell r="A3427">
            <v>777506</v>
          </cell>
          <cell r="G3427" t="str">
            <v>RAW</v>
          </cell>
          <cell r="H3427" t="str">
            <v>Date Analysed</v>
          </cell>
          <cell r="I3427" t="str">
            <v>09/09/2011 05:24:00 PM</v>
          </cell>
        </row>
        <row r="3428">
          <cell r="A3428">
            <v>777506</v>
          </cell>
          <cell r="G3428" t="str">
            <v>RAW</v>
          </cell>
          <cell r="H3428" t="str">
            <v>Date Analysed</v>
          </cell>
          <cell r="I3428" t="str">
            <v>09/09/2011 05:26:00 PM</v>
          </cell>
        </row>
        <row r="3429">
          <cell r="A3429">
            <v>777506</v>
          </cell>
          <cell r="G3429" t="str">
            <v>RAW</v>
          </cell>
          <cell r="H3429" t="str">
            <v>Final Bottle</v>
          </cell>
          <cell r="I3429" t="str">
            <v>86.9631</v>
          </cell>
        </row>
        <row r="3430">
          <cell r="A3430">
            <v>777506</v>
          </cell>
          <cell r="G3430" t="str">
            <v>RAW</v>
          </cell>
          <cell r="H3430" t="str">
            <v>Final Bottle</v>
          </cell>
          <cell r="I3430" t="str">
            <v>85.4775</v>
          </cell>
        </row>
        <row r="3431">
          <cell r="A3431">
            <v>777506</v>
          </cell>
          <cell r="G3431" t="str">
            <v>RAW</v>
          </cell>
          <cell r="H3431" t="str">
            <v>RD Raw</v>
          </cell>
          <cell r="I3431" t="str">
            <v>2.001</v>
          </cell>
        </row>
        <row r="3432">
          <cell r="A3432">
            <v>777506</v>
          </cell>
          <cell r="G3432" t="str">
            <v>RAW</v>
          </cell>
          <cell r="H3432" t="str">
            <v>RD Raw</v>
          </cell>
          <cell r="I3432" t="str">
            <v>1.962</v>
          </cell>
        </row>
        <row r="3433">
          <cell r="A3433">
            <v>777506</v>
          </cell>
          <cell r="G3433" t="str">
            <v>RAW</v>
          </cell>
          <cell r="H3433" t="str">
            <v>RD Individuals</v>
          </cell>
          <cell r="I3433" t="str">
            <v>2.001</v>
          </cell>
        </row>
        <row r="3434">
          <cell r="A3434">
            <v>777506</v>
          </cell>
          <cell r="G3434" t="str">
            <v>RAW</v>
          </cell>
          <cell r="H3434" t="str">
            <v>RD Individuals</v>
          </cell>
          <cell r="I3434" t="str">
            <v>1.962</v>
          </cell>
        </row>
        <row r="3435">
          <cell r="A3435">
            <v>777506</v>
          </cell>
          <cell r="G3435" t="str">
            <v>RAW</v>
          </cell>
          <cell r="H3435" t="str">
            <v>Associated Moisture</v>
          </cell>
          <cell r="I3435" t="str">
            <v>10.20</v>
          </cell>
        </row>
        <row r="3436">
          <cell r="A3436">
            <v>777506</v>
          </cell>
          <cell r="G3436" t="str">
            <v>RAW</v>
          </cell>
          <cell r="H3436" t="str">
            <v>Associated Moisture</v>
          </cell>
          <cell r="I3436" t="str">
            <v>10.20</v>
          </cell>
        </row>
        <row r="3437">
          <cell r="A3437">
            <v>777506</v>
          </cell>
          <cell r="G3437" t="str">
            <v>DRY_MASS</v>
          </cell>
          <cell r="H3437" t="str">
            <v>Dry Mass</v>
          </cell>
        </row>
        <row r="3438">
          <cell r="A3438">
            <v>777506</v>
          </cell>
          <cell r="G3438" t="str">
            <v>DIVIDE</v>
          </cell>
          <cell r="H3438" t="str">
            <v>Date Analysed</v>
          </cell>
          <cell r="I3438" t="str">
            <v>09/08/2011</v>
          </cell>
        </row>
        <row r="3439">
          <cell r="A3439">
            <v>777506</v>
          </cell>
          <cell r="G3439" t="str">
            <v>DIVIDE</v>
          </cell>
          <cell r="H3439" t="str">
            <v>Initial Mass</v>
          </cell>
          <cell r="I3439" t="str">
            <v>510</v>
          </cell>
        </row>
        <row r="3440">
          <cell r="A3440">
            <v>777506</v>
          </cell>
          <cell r="G3440" t="str">
            <v>DIVIDE</v>
          </cell>
          <cell r="H3440" t="str">
            <v>Sum Mass</v>
          </cell>
          <cell r="I3440" t="str">
            <v>507</v>
          </cell>
        </row>
        <row r="3441">
          <cell r="A3441">
            <v>777506</v>
          </cell>
          <cell r="G3441" t="str">
            <v>DIVIDE</v>
          </cell>
          <cell r="H3441" t="str">
            <v>Final Mass</v>
          </cell>
          <cell r="I3441" t="str">
            <v>510</v>
          </cell>
        </row>
        <row r="3442">
          <cell r="A3442">
            <v>777506</v>
          </cell>
          <cell r="G3442" t="str">
            <v>DIVIDE</v>
          </cell>
          <cell r="H3442" t="str">
            <v>+0.500 mm</v>
          </cell>
          <cell r="I3442" t="str">
            <v>492</v>
          </cell>
        </row>
        <row r="3443">
          <cell r="A3443">
            <v>777506</v>
          </cell>
          <cell r="G3443" t="str">
            <v>DIVIDE</v>
          </cell>
          <cell r="H3443" t="str">
            <v>+0.00 mm</v>
          </cell>
          <cell r="I3443" t="str">
            <v>15</v>
          </cell>
        </row>
        <row r="3444">
          <cell r="A3444">
            <v>777506</v>
          </cell>
          <cell r="G3444" t="str">
            <v>DIVIDE</v>
          </cell>
          <cell r="H3444" t="str">
            <v>+0.500mm Mass%</v>
          </cell>
          <cell r="I3444" t="str">
            <v>96.5</v>
          </cell>
        </row>
        <row r="3445">
          <cell r="A3445">
            <v>777506</v>
          </cell>
          <cell r="G3445" t="str">
            <v>DIVIDE</v>
          </cell>
          <cell r="H3445" t="str">
            <v>+0.00mm Mass%</v>
          </cell>
          <cell r="I3445" t="str">
            <v>3.5</v>
          </cell>
        </row>
        <row r="3446">
          <cell r="A3446">
            <v>777506</v>
          </cell>
          <cell r="G3446" t="str">
            <v>DIVIDE</v>
          </cell>
          <cell r="H3446" t="str">
            <v>Operator Final Mass</v>
          </cell>
          <cell r="I3446" t="str">
            <v>507</v>
          </cell>
        </row>
        <row r="3447">
          <cell r="A3447">
            <v>777506</v>
          </cell>
          <cell r="G3447" t="str">
            <v>DIVIDE</v>
          </cell>
          <cell r="H3447" t="str">
            <v>Loss</v>
          </cell>
          <cell r="I3447" t="str">
            <v>3</v>
          </cell>
        </row>
        <row r="3448">
          <cell r="A3448">
            <v>777506</v>
          </cell>
          <cell r="G3448" t="str">
            <v>DIVIDE</v>
          </cell>
          <cell r="H3448" t="str">
            <v>Sizing Loss%</v>
          </cell>
          <cell r="I3448" t="str">
            <v>0.6</v>
          </cell>
        </row>
        <row r="3449">
          <cell r="A3449">
            <v>777506</v>
          </cell>
          <cell r="G3449" t="str">
            <v>SIZE_FRACT</v>
          </cell>
          <cell r="H3449" t="str">
            <v>Replicates Required</v>
          </cell>
          <cell r="I3449" t="str">
            <v>2</v>
          </cell>
        </row>
        <row r="3450">
          <cell r="A3450">
            <v>777506</v>
          </cell>
          <cell r="G3450" t="str">
            <v>SIZE_FRACT</v>
          </cell>
          <cell r="H3450" t="str">
            <v>Ash Deviation</v>
          </cell>
          <cell r="I3450" t="str">
            <v>0.163</v>
          </cell>
        </row>
        <row r="3451">
          <cell r="A3451">
            <v>777506</v>
          </cell>
          <cell r="G3451" t="str">
            <v>SIZE_FRACT</v>
          </cell>
          <cell r="H3451" t="str">
            <v>Ash (air-dry)</v>
          </cell>
          <cell r="I3451" t="str">
            <v>57.3</v>
          </cell>
        </row>
        <row r="3452">
          <cell r="A3452">
            <v>777506</v>
          </cell>
          <cell r="G3452" t="str">
            <v>SIZE_FRACT</v>
          </cell>
          <cell r="H3452" t="str">
            <v>Date Analysed</v>
          </cell>
          <cell r="I3452" t="str">
            <v>09/09/2011 03:31:00 PM</v>
          </cell>
        </row>
        <row r="3453">
          <cell r="A3453">
            <v>777506</v>
          </cell>
          <cell r="G3453" t="str">
            <v>SIZE_FRACT</v>
          </cell>
          <cell r="H3453" t="str">
            <v>Date Analysed</v>
          </cell>
          <cell r="I3453" t="str">
            <v>09/09/2011 03:31:00 PM</v>
          </cell>
        </row>
        <row r="3454">
          <cell r="A3454">
            <v>777506</v>
          </cell>
          <cell r="G3454" t="str">
            <v>SIZE_FRACT</v>
          </cell>
          <cell r="H3454" t="str">
            <v>Ash raw</v>
          </cell>
          <cell r="I3454" t="str">
            <v>57.423</v>
          </cell>
        </row>
        <row r="3455">
          <cell r="A3455">
            <v>777506</v>
          </cell>
          <cell r="G3455" t="str">
            <v>SIZE_FRACT</v>
          </cell>
          <cell r="H3455" t="str">
            <v>Ash raw</v>
          </cell>
          <cell r="I3455" t="str">
            <v>57.260</v>
          </cell>
        </row>
        <row r="3456">
          <cell r="A3456">
            <v>777506</v>
          </cell>
          <cell r="G3456" t="str">
            <v>SIZE_FRACT</v>
          </cell>
          <cell r="H3456" t="str">
            <v>Ash Individuals</v>
          </cell>
          <cell r="I3456" t="str">
            <v>57.423</v>
          </cell>
        </row>
        <row r="3457">
          <cell r="A3457">
            <v>777506</v>
          </cell>
          <cell r="G3457" t="str">
            <v>SIZE_FRACT</v>
          </cell>
          <cell r="H3457" t="str">
            <v>Ash Individuals</v>
          </cell>
          <cell r="I3457" t="str">
            <v>57.260</v>
          </cell>
        </row>
        <row r="3458">
          <cell r="A3458">
            <v>777506</v>
          </cell>
          <cell r="G3458" t="str">
            <v>CLEAN_COAL</v>
          </cell>
          <cell r="H3458" t="str">
            <v>Replicates Required</v>
          </cell>
        </row>
        <row r="3459">
          <cell r="A3459">
            <v>777506</v>
          </cell>
          <cell r="G3459" t="str">
            <v>CLEAN_COAL</v>
          </cell>
          <cell r="H3459" t="str">
            <v>Ash Deviation</v>
          </cell>
        </row>
        <row r="3460">
          <cell r="A3460">
            <v>777506</v>
          </cell>
          <cell r="G3460" t="str">
            <v>CLEAN_COAL</v>
          </cell>
          <cell r="H3460" t="str">
            <v>Ash (air-dry)</v>
          </cell>
        </row>
        <row r="3461">
          <cell r="A3461">
            <v>777506</v>
          </cell>
          <cell r="G3461" t="str">
            <v>CLEAN_COAL</v>
          </cell>
          <cell r="H3461" t="str">
            <v>Primary Moisture</v>
          </cell>
        </row>
        <row r="3462">
          <cell r="A3462">
            <v>777506</v>
          </cell>
          <cell r="G3462" t="str">
            <v>CLEAN_COAL</v>
          </cell>
          <cell r="H3462" t="str">
            <v>Replicates Required</v>
          </cell>
        </row>
        <row r="3463">
          <cell r="A3463">
            <v>777506</v>
          </cell>
          <cell r="G3463" t="str">
            <v>CLEAN_COAL</v>
          </cell>
          <cell r="H3463" t="str">
            <v>Moisture Deviation</v>
          </cell>
        </row>
        <row r="3464">
          <cell r="A3464">
            <v>777506</v>
          </cell>
          <cell r="G3464" t="str">
            <v>CLEAN_COAL</v>
          </cell>
          <cell r="H3464" t="str">
            <v>Moisture (air-dry)</v>
          </cell>
        </row>
        <row r="3465">
          <cell r="A3465">
            <v>777506</v>
          </cell>
          <cell r="G3465" t="str">
            <v>CLEAN_COAL</v>
          </cell>
          <cell r="H3465" t="str">
            <v>Replicates Required</v>
          </cell>
        </row>
        <row r="3466">
          <cell r="A3466">
            <v>777506</v>
          </cell>
          <cell r="G3466" t="str">
            <v>CLEAN_COAL</v>
          </cell>
          <cell r="H3466" t="str">
            <v>Volatile Deviation</v>
          </cell>
        </row>
        <row r="3467">
          <cell r="A3467">
            <v>777506</v>
          </cell>
          <cell r="G3467" t="str">
            <v>CLEAN_COAL</v>
          </cell>
          <cell r="H3467" t="str">
            <v>Volatile Matter (air-dry)</v>
          </cell>
        </row>
        <row r="3468">
          <cell r="A3468">
            <v>777506</v>
          </cell>
          <cell r="G3468" t="str">
            <v>CLEAN_COAL</v>
          </cell>
          <cell r="H3468" t="str">
            <v>Primary Moisture</v>
          </cell>
        </row>
        <row r="3469">
          <cell r="A3469">
            <v>777506</v>
          </cell>
          <cell r="G3469" t="str">
            <v>CLEAN_COAL</v>
          </cell>
          <cell r="H3469" t="str">
            <v>Replicates Required</v>
          </cell>
        </row>
        <row r="3470">
          <cell r="A3470">
            <v>777506</v>
          </cell>
          <cell r="G3470" t="str">
            <v>CLEAN_COAL</v>
          </cell>
          <cell r="H3470" t="str">
            <v>Sulphur Deviation</v>
          </cell>
        </row>
        <row r="3471">
          <cell r="A3471">
            <v>777506</v>
          </cell>
          <cell r="G3471" t="str">
            <v>CLEAN_COAL</v>
          </cell>
          <cell r="H3471" t="str">
            <v>Total Sulfur (air-dry)</v>
          </cell>
        </row>
        <row r="3472">
          <cell r="A3472">
            <v>777506</v>
          </cell>
          <cell r="G3472" t="str">
            <v>CLEAN_COAL</v>
          </cell>
          <cell r="H3472" t="str">
            <v>Primary Moisture</v>
          </cell>
        </row>
        <row r="3473">
          <cell r="A3473">
            <v>777506</v>
          </cell>
          <cell r="G3473" t="str">
            <v>CLEAN_COAL</v>
          </cell>
          <cell r="H3473" t="str">
            <v>Replicates Required</v>
          </cell>
        </row>
        <row r="3474">
          <cell r="A3474">
            <v>777506</v>
          </cell>
          <cell r="G3474" t="str">
            <v>CLEAN_COAL</v>
          </cell>
          <cell r="H3474" t="str">
            <v>CV Deviation</v>
          </cell>
        </row>
        <row r="3475">
          <cell r="A3475">
            <v>777506</v>
          </cell>
          <cell r="G3475" t="str">
            <v>CLEAN_COAL</v>
          </cell>
          <cell r="H3475" t="str">
            <v>Calorific Value MJ/kg (air-dry)</v>
          </cell>
        </row>
        <row r="3476">
          <cell r="A3476">
            <v>777506</v>
          </cell>
          <cell r="G3476" t="str">
            <v>CLEAN_COAL</v>
          </cell>
          <cell r="H3476" t="str">
            <v>Calorific Value kcal/kg (air-dry)</v>
          </cell>
        </row>
        <row r="3477">
          <cell r="A3477">
            <v>777506</v>
          </cell>
          <cell r="G3477" t="str">
            <v>CLEAN_COAL</v>
          </cell>
          <cell r="H3477" t="str">
            <v>Primary Moisture</v>
          </cell>
        </row>
        <row r="3478">
          <cell r="A3478">
            <v>777506</v>
          </cell>
          <cell r="G3478" t="str">
            <v>CLEAN_COAL</v>
          </cell>
          <cell r="H3478" t="str">
            <v>Total Sulphur Air Dry</v>
          </cell>
        </row>
        <row r="3479">
          <cell r="A3479">
            <v>777506</v>
          </cell>
          <cell r="G3479" t="str">
            <v>CLEAN_COAL</v>
          </cell>
          <cell r="H3479" t="str">
            <v>Replicates Required</v>
          </cell>
        </row>
        <row r="3480">
          <cell r="A3480">
            <v>777506</v>
          </cell>
          <cell r="G3480" t="str">
            <v>CLEAN_COAL</v>
          </cell>
          <cell r="H3480" t="str">
            <v>RD Deviation</v>
          </cell>
        </row>
        <row r="3481">
          <cell r="A3481">
            <v>777506</v>
          </cell>
          <cell r="G3481" t="str">
            <v>CLEAN_COAL</v>
          </cell>
          <cell r="H3481" t="str">
            <v>Relative Density (air-dry)</v>
          </cell>
        </row>
        <row r="3482">
          <cell r="A3482">
            <v>777506</v>
          </cell>
          <cell r="G3482" t="str">
            <v>CLEAN_COAL</v>
          </cell>
          <cell r="H3482" t="str">
            <v>Primary Moisture</v>
          </cell>
        </row>
        <row r="3483">
          <cell r="A3483">
            <v>777506</v>
          </cell>
          <cell r="G3483" t="str">
            <v>CLEAN_COAL</v>
          </cell>
          <cell r="H3483" t="str">
            <v>Relative Density (dry)</v>
          </cell>
        </row>
        <row r="3484">
          <cell r="A3484">
            <v>777507</v>
          </cell>
          <cell r="G3484" t="str">
            <v>CLEAN_EXT</v>
          </cell>
          <cell r="H3484" t="str">
            <v>Replicates Required</v>
          </cell>
          <cell r="I3484" t="str">
            <v>2</v>
          </cell>
        </row>
        <row r="3485">
          <cell r="A3485">
            <v>777507</v>
          </cell>
          <cell r="G3485" t="str">
            <v>CLEAN_EXT</v>
          </cell>
          <cell r="H3485" t="str">
            <v>Ash Deviation</v>
          </cell>
          <cell r="I3485" t="str">
            <v>0.114</v>
          </cell>
        </row>
        <row r="3486">
          <cell r="A3486">
            <v>777507</v>
          </cell>
          <cell r="G3486" t="str">
            <v>CLEAN_EXT</v>
          </cell>
          <cell r="H3486" t="str">
            <v>Ash (air-dry)</v>
          </cell>
          <cell r="I3486" t="str">
            <v>12.26</v>
          </cell>
        </row>
        <row r="3487">
          <cell r="A3487">
            <v>777507</v>
          </cell>
          <cell r="G3487" t="str">
            <v>CLEAN_EXT</v>
          </cell>
          <cell r="H3487" t="str">
            <v>Primary Moisture</v>
          </cell>
          <cell r="I3487" t="str">
            <v>7.96</v>
          </cell>
        </row>
        <row r="3488">
          <cell r="A3488">
            <v>777507</v>
          </cell>
          <cell r="G3488" t="str">
            <v>CLEAN_EXT</v>
          </cell>
          <cell r="H3488" t="str">
            <v>Date Analysed</v>
          </cell>
          <cell r="I3488" t="str">
            <v>04/11/2011 08:15:00 AM</v>
          </cell>
        </row>
        <row r="3489">
          <cell r="A3489">
            <v>777507</v>
          </cell>
          <cell r="G3489" t="str">
            <v>CLEAN_EXT</v>
          </cell>
          <cell r="H3489" t="str">
            <v>Date Analysed</v>
          </cell>
          <cell r="I3489" t="str">
            <v>04/11/2011 08:16:00 AM</v>
          </cell>
        </row>
        <row r="3490">
          <cell r="A3490">
            <v>777507</v>
          </cell>
          <cell r="G3490" t="str">
            <v>CLEAN_EXT</v>
          </cell>
          <cell r="H3490" t="str">
            <v>Ash raw</v>
          </cell>
          <cell r="I3490" t="str">
            <v>12.312</v>
          </cell>
        </row>
        <row r="3491">
          <cell r="A3491">
            <v>777507</v>
          </cell>
          <cell r="G3491" t="str">
            <v>CLEAN_EXT</v>
          </cell>
          <cell r="H3491" t="str">
            <v>Ash raw</v>
          </cell>
          <cell r="I3491" t="str">
            <v>12.198</v>
          </cell>
        </row>
        <row r="3492">
          <cell r="A3492">
            <v>777507</v>
          </cell>
          <cell r="G3492" t="str">
            <v>CLEAN_EXT</v>
          </cell>
          <cell r="H3492" t="str">
            <v>Ash Individuals</v>
          </cell>
          <cell r="I3492" t="str">
            <v>12.312</v>
          </cell>
        </row>
        <row r="3493">
          <cell r="A3493">
            <v>777507</v>
          </cell>
          <cell r="G3493" t="str">
            <v>CLEAN_EXT</v>
          </cell>
          <cell r="H3493" t="str">
            <v>Ash Individuals</v>
          </cell>
          <cell r="I3493" t="str">
            <v>12.198</v>
          </cell>
        </row>
        <row r="3494">
          <cell r="A3494">
            <v>777507</v>
          </cell>
          <cell r="G3494" t="str">
            <v>CLEAN_EXT</v>
          </cell>
          <cell r="H3494" t="str">
            <v>Associated Moisture</v>
          </cell>
          <cell r="I3494" t="str">
            <v>7.96</v>
          </cell>
        </row>
        <row r="3495">
          <cell r="A3495">
            <v>777507</v>
          </cell>
          <cell r="G3495" t="str">
            <v>CLEAN_EXT</v>
          </cell>
          <cell r="H3495" t="str">
            <v>Associated Moisture</v>
          </cell>
          <cell r="I3495" t="str">
            <v>7.96</v>
          </cell>
        </row>
        <row r="3496">
          <cell r="A3496">
            <v>777507</v>
          </cell>
          <cell r="G3496" t="str">
            <v>CLEAN_EXT</v>
          </cell>
          <cell r="H3496" t="str">
            <v>Replicates Required</v>
          </cell>
          <cell r="I3496" t="str">
            <v>2</v>
          </cell>
        </row>
        <row r="3497">
          <cell r="A3497">
            <v>777507</v>
          </cell>
          <cell r="G3497" t="str">
            <v>CLEAN_EXT</v>
          </cell>
          <cell r="H3497" t="str">
            <v>Moisture Deviation</v>
          </cell>
          <cell r="I3497" t="str">
            <v>0.050</v>
          </cell>
        </row>
        <row r="3498">
          <cell r="A3498">
            <v>777507</v>
          </cell>
          <cell r="G3498" t="str">
            <v>CLEAN_EXT</v>
          </cell>
          <cell r="H3498" t="str">
            <v>Moisture (air-dry)</v>
          </cell>
          <cell r="I3498" t="str">
            <v>8.04</v>
          </cell>
        </row>
        <row r="3499">
          <cell r="A3499">
            <v>777507</v>
          </cell>
          <cell r="G3499" t="str">
            <v>CLEAN_EXT</v>
          </cell>
          <cell r="H3499" t="str">
            <v>Date Analysed</v>
          </cell>
          <cell r="I3499" t="str">
            <v>04/11/2011 07:28:00 AM</v>
          </cell>
        </row>
        <row r="3500">
          <cell r="A3500">
            <v>777507</v>
          </cell>
          <cell r="G3500" t="str">
            <v>CLEAN_EXT</v>
          </cell>
          <cell r="H3500" t="str">
            <v>Date Analysed</v>
          </cell>
          <cell r="I3500" t="str">
            <v>04/11/2011 07:29:00 AM</v>
          </cell>
        </row>
        <row r="3501">
          <cell r="A3501">
            <v>777507</v>
          </cell>
          <cell r="G3501" t="str">
            <v>CLEAN_EXT</v>
          </cell>
          <cell r="H3501" t="str">
            <v>Moisture Individual</v>
          </cell>
          <cell r="I3501" t="str">
            <v>8.01</v>
          </cell>
        </row>
        <row r="3502">
          <cell r="A3502">
            <v>777507</v>
          </cell>
          <cell r="G3502" t="str">
            <v>CLEAN_EXT</v>
          </cell>
          <cell r="H3502" t="str">
            <v>Moisture Individual</v>
          </cell>
          <cell r="I3502" t="str">
            <v>8.06</v>
          </cell>
        </row>
        <row r="3503">
          <cell r="A3503">
            <v>777507</v>
          </cell>
          <cell r="G3503" t="str">
            <v>CLEAN_EXT</v>
          </cell>
          <cell r="H3503" t="str">
            <v>Date Analysed</v>
          </cell>
        </row>
        <row r="3504">
          <cell r="A3504">
            <v>777507</v>
          </cell>
          <cell r="G3504" t="str">
            <v>CLEAN_EXT</v>
          </cell>
          <cell r="H3504" t="str">
            <v>Date Analysed</v>
          </cell>
        </row>
        <row r="3505">
          <cell r="A3505">
            <v>777507</v>
          </cell>
          <cell r="G3505" t="str">
            <v>CLEAN_EXT</v>
          </cell>
          <cell r="H3505" t="str">
            <v>Moisture Individual</v>
          </cell>
        </row>
        <row r="3506">
          <cell r="A3506">
            <v>777507</v>
          </cell>
          <cell r="G3506" t="str">
            <v>CLEAN_EXT</v>
          </cell>
          <cell r="H3506" t="str">
            <v>Moisture Individual</v>
          </cell>
        </row>
        <row r="3507">
          <cell r="A3507">
            <v>777507</v>
          </cell>
          <cell r="G3507" t="str">
            <v>CLEAN_EXT</v>
          </cell>
          <cell r="H3507" t="str">
            <v>Replicates Required</v>
          </cell>
          <cell r="I3507" t="str">
            <v>2</v>
          </cell>
        </row>
        <row r="3508">
          <cell r="A3508">
            <v>777507</v>
          </cell>
          <cell r="G3508" t="str">
            <v>CLEAN_EXT</v>
          </cell>
          <cell r="H3508" t="str">
            <v>Volatile Deviation</v>
          </cell>
          <cell r="I3508" t="str">
            <v>0.05</v>
          </cell>
        </row>
        <row r="3509">
          <cell r="A3509">
            <v>777507</v>
          </cell>
          <cell r="G3509" t="str">
            <v>CLEAN_EXT</v>
          </cell>
          <cell r="H3509" t="str">
            <v>Volatile Matter (air-dry)</v>
          </cell>
          <cell r="I3509" t="str">
            <v>34.88</v>
          </cell>
        </row>
        <row r="3510">
          <cell r="A3510">
            <v>777507</v>
          </cell>
          <cell r="G3510" t="str">
            <v>CLEAN_EXT</v>
          </cell>
          <cell r="H3510" t="str">
            <v>Primary Moisture</v>
          </cell>
          <cell r="I3510" t="str">
            <v>8.04</v>
          </cell>
        </row>
        <row r="3511">
          <cell r="A3511">
            <v>777507</v>
          </cell>
          <cell r="G3511" t="str">
            <v>CLEAN_EXT</v>
          </cell>
          <cell r="H3511" t="str">
            <v>CrucSpleBefore</v>
          </cell>
          <cell r="I3511" t="str">
            <v>13.9262</v>
          </cell>
        </row>
        <row r="3512">
          <cell r="A3512">
            <v>777507</v>
          </cell>
          <cell r="G3512" t="str">
            <v>CLEAN_EXT</v>
          </cell>
          <cell r="H3512" t="str">
            <v>CrucSpleBefore</v>
          </cell>
          <cell r="I3512" t="str">
            <v>13.8685</v>
          </cell>
        </row>
        <row r="3513">
          <cell r="A3513">
            <v>777507</v>
          </cell>
          <cell r="G3513" t="str">
            <v>CLEAN_EXT</v>
          </cell>
          <cell r="H3513" t="str">
            <v>Associated Moisture</v>
          </cell>
          <cell r="I3513" t="str">
            <v>8.04</v>
          </cell>
        </row>
        <row r="3514">
          <cell r="A3514">
            <v>777507</v>
          </cell>
          <cell r="G3514" t="str">
            <v>CLEAN_EXT</v>
          </cell>
          <cell r="H3514" t="str">
            <v>Associated Moisture</v>
          </cell>
          <cell r="I3514" t="str">
            <v>8.04</v>
          </cell>
        </row>
        <row r="3515">
          <cell r="A3515">
            <v>777507</v>
          </cell>
          <cell r="G3515" t="str">
            <v>CLEAN_EXT</v>
          </cell>
          <cell r="H3515" t="str">
            <v>Date Analysed</v>
          </cell>
          <cell r="I3515" t="str">
            <v>04/11/2011 04:59:00 PM</v>
          </cell>
        </row>
        <row r="3516">
          <cell r="A3516">
            <v>777507</v>
          </cell>
          <cell r="G3516" t="str">
            <v>CLEAN_EXT</v>
          </cell>
          <cell r="H3516" t="str">
            <v>Date Analysed</v>
          </cell>
          <cell r="I3516" t="str">
            <v>04/11/2011 05:00:00 PM</v>
          </cell>
        </row>
        <row r="3517">
          <cell r="A3517">
            <v>777507</v>
          </cell>
          <cell r="G3517" t="str">
            <v>CLEAN_EXT</v>
          </cell>
          <cell r="H3517" t="str">
            <v>Ignition Loss</v>
          </cell>
          <cell r="I3517" t="str">
            <v>42.90</v>
          </cell>
        </row>
        <row r="3518">
          <cell r="A3518">
            <v>777507</v>
          </cell>
          <cell r="G3518" t="str">
            <v>CLEAN_EXT</v>
          </cell>
          <cell r="H3518" t="str">
            <v>Ignition Loss</v>
          </cell>
          <cell r="I3518" t="str">
            <v>42.95</v>
          </cell>
        </row>
        <row r="3519">
          <cell r="A3519">
            <v>777507</v>
          </cell>
          <cell r="G3519" t="str">
            <v>CLEAN_EXT</v>
          </cell>
          <cell r="H3519" t="str">
            <v>Volatile raw air dry</v>
          </cell>
          <cell r="I3519" t="str">
            <v>34.86</v>
          </cell>
        </row>
        <row r="3520">
          <cell r="A3520">
            <v>777507</v>
          </cell>
          <cell r="G3520" t="str">
            <v>CLEAN_EXT</v>
          </cell>
          <cell r="H3520" t="str">
            <v>Volatile raw air dry</v>
          </cell>
          <cell r="I3520" t="str">
            <v>34.91</v>
          </cell>
        </row>
        <row r="3521">
          <cell r="A3521">
            <v>777507</v>
          </cell>
          <cell r="G3521" t="str">
            <v>CLEAN_EXT</v>
          </cell>
          <cell r="H3521" t="str">
            <v>Volatile Individual</v>
          </cell>
          <cell r="I3521" t="str">
            <v>34.860</v>
          </cell>
        </row>
        <row r="3522">
          <cell r="A3522">
            <v>777507</v>
          </cell>
          <cell r="G3522" t="str">
            <v>CLEAN_EXT</v>
          </cell>
          <cell r="H3522" t="str">
            <v>Volatile Individual</v>
          </cell>
          <cell r="I3522" t="str">
            <v>34.910</v>
          </cell>
        </row>
        <row r="3523">
          <cell r="A3523">
            <v>777507</v>
          </cell>
          <cell r="G3523" t="str">
            <v>CLEAN_EXT</v>
          </cell>
          <cell r="H3523" t="str">
            <v>Ignition Loss av</v>
          </cell>
          <cell r="I3523" t="str">
            <v>42.925</v>
          </cell>
        </row>
        <row r="3524">
          <cell r="A3524">
            <v>777507</v>
          </cell>
          <cell r="G3524" t="str">
            <v>CLEAN_EXT</v>
          </cell>
          <cell r="H3524" t="str">
            <v>Replicates Required</v>
          </cell>
        </row>
        <row r="3525">
          <cell r="A3525">
            <v>777507</v>
          </cell>
          <cell r="G3525" t="str">
            <v>CLEAN_EXT</v>
          </cell>
          <cell r="H3525" t="str">
            <v>Sulphur Deviation</v>
          </cell>
          <cell r="I3525" t="str">
            <v>0.006</v>
          </cell>
        </row>
        <row r="3526">
          <cell r="A3526">
            <v>777507</v>
          </cell>
          <cell r="G3526" t="str">
            <v>CLEAN_EXT</v>
          </cell>
          <cell r="H3526" t="str">
            <v>Total Sulfur (air-dry)</v>
          </cell>
          <cell r="I3526" t="str">
            <v>0.561</v>
          </cell>
        </row>
        <row r="3527">
          <cell r="A3527">
            <v>777507</v>
          </cell>
          <cell r="G3527" t="str">
            <v>CLEAN_EXT</v>
          </cell>
          <cell r="H3527" t="str">
            <v>Primary Moisture</v>
          </cell>
          <cell r="I3527" t="str">
            <v>8.04</v>
          </cell>
        </row>
        <row r="3528">
          <cell r="A3528">
            <v>777507</v>
          </cell>
          <cell r="G3528" t="str">
            <v>CLEAN_EXT</v>
          </cell>
          <cell r="H3528" t="str">
            <v>Replicates Required</v>
          </cell>
        </row>
        <row r="3529">
          <cell r="A3529">
            <v>777507</v>
          </cell>
          <cell r="G3529" t="str">
            <v>CLEAN_EXT</v>
          </cell>
          <cell r="H3529" t="str">
            <v>Total Sulphur raw</v>
          </cell>
        </row>
        <row r="3530">
          <cell r="A3530">
            <v>777507</v>
          </cell>
          <cell r="G3530" t="str">
            <v>CLEAN_EXT</v>
          </cell>
          <cell r="H3530" t="str">
            <v>Total Sulphur raw</v>
          </cell>
        </row>
        <row r="3531">
          <cell r="A3531">
            <v>777507</v>
          </cell>
          <cell r="G3531" t="str">
            <v>CLEAN_EXT</v>
          </cell>
          <cell r="H3531" t="str">
            <v>Date Analysed</v>
          </cell>
        </row>
        <row r="3532">
          <cell r="A3532">
            <v>777507</v>
          </cell>
          <cell r="G3532" t="str">
            <v>CLEAN_EXT</v>
          </cell>
          <cell r="H3532" t="str">
            <v>Date Analysed</v>
          </cell>
        </row>
        <row r="3533">
          <cell r="A3533">
            <v>777507</v>
          </cell>
          <cell r="G3533" t="str">
            <v>CLEAN_EXT</v>
          </cell>
          <cell r="H3533" t="str">
            <v>Replicates Required</v>
          </cell>
          <cell r="I3533" t="str">
            <v>2</v>
          </cell>
        </row>
        <row r="3534">
          <cell r="A3534">
            <v>777507</v>
          </cell>
          <cell r="G3534" t="str">
            <v>CLEAN_EXT</v>
          </cell>
          <cell r="H3534" t="str">
            <v>Replicates Required</v>
          </cell>
          <cell r="I3534" t="str">
            <v>2</v>
          </cell>
        </row>
        <row r="3535">
          <cell r="A3535">
            <v>777507</v>
          </cell>
          <cell r="G3535" t="str">
            <v>CLEAN_EXT</v>
          </cell>
          <cell r="H3535" t="str">
            <v>Total Sulphur raw</v>
          </cell>
          <cell r="I3535" t="str">
            <v>0.55841</v>
          </cell>
        </row>
        <row r="3536">
          <cell r="A3536">
            <v>777507</v>
          </cell>
          <cell r="G3536" t="str">
            <v>CLEAN_EXT</v>
          </cell>
          <cell r="H3536" t="str">
            <v>Total Sulphur raw</v>
          </cell>
          <cell r="I3536" t="str">
            <v>0.56369</v>
          </cell>
        </row>
        <row r="3537">
          <cell r="A3537">
            <v>777507</v>
          </cell>
          <cell r="G3537" t="str">
            <v>CLEAN_EXT</v>
          </cell>
          <cell r="H3537" t="str">
            <v>Date Analysed</v>
          </cell>
          <cell r="I3537" t="str">
            <v>3/11/2011 8:36:28 AM</v>
          </cell>
        </row>
        <row r="3538">
          <cell r="A3538">
            <v>777507</v>
          </cell>
          <cell r="G3538" t="str">
            <v>CLEAN_EXT</v>
          </cell>
          <cell r="H3538" t="str">
            <v>Date Analysed</v>
          </cell>
          <cell r="I3538" t="str">
            <v>3/11/2011 8:39:08 AM</v>
          </cell>
        </row>
        <row r="3539">
          <cell r="A3539">
            <v>777507</v>
          </cell>
          <cell r="G3539" t="str">
            <v>CLEAN_EXT</v>
          </cell>
          <cell r="H3539" t="str">
            <v>Total Sulfur Individual</v>
          </cell>
          <cell r="I3539" t="str">
            <v>0.558</v>
          </cell>
        </row>
        <row r="3540">
          <cell r="A3540">
            <v>777507</v>
          </cell>
          <cell r="G3540" t="str">
            <v>CLEAN_EXT</v>
          </cell>
          <cell r="H3540" t="str">
            <v>Total Sulfur Individual</v>
          </cell>
          <cell r="I3540" t="str">
            <v>0.564</v>
          </cell>
        </row>
        <row r="3541">
          <cell r="A3541">
            <v>777507</v>
          </cell>
          <cell r="G3541" t="str">
            <v>CLEAN_EXT</v>
          </cell>
          <cell r="H3541" t="str">
            <v>Associated Moisture</v>
          </cell>
          <cell r="I3541" t="str">
            <v>8.04</v>
          </cell>
        </row>
        <row r="3542">
          <cell r="A3542">
            <v>777507</v>
          </cell>
          <cell r="G3542" t="str">
            <v>CLEAN_EXT</v>
          </cell>
          <cell r="H3542" t="str">
            <v>Associated Moisture</v>
          </cell>
          <cell r="I3542" t="str">
            <v>8.04</v>
          </cell>
        </row>
        <row r="3543">
          <cell r="A3543">
            <v>777507</v>
          </cell>
          <cell r="G3543" t="str">
            <v>CLEAN_EXT</v>
          </cell>
          <cell r="H3543" t="str">
            <v>Replicates Required</v>
          </cell>
          <cell r="I3543" t="str">
            <v>2</v>
          </cell>
        </row>
        <row r="3544">
          <cell r="A3544">
            <v>777507</v>
          </cell>
          <cell r="G3544" t="str">
            <v>CLEAN_EXT</v>
          </cell>
          <cell r="H3544" t="str">
            <v>CV Deviation</v>
          </cell>
          <cell r="I3544" t="str">
            <v>0.019</v>
          </cell>
        </row>
        <row r="3545">
          <cell r="A3545">
            <v>777507</v>
          </cell>
          <cell r="G3545" t="str">
            <v>CLEAN_EXT</v>
          </cell>
          <cell r="H3545" t="str">
            <v>Calorific Value MJ/kg (air-dry)</v>
          </cell>
          <cell r="I3545" t="str">
            <v>25.010</v>
          </cell>
        </row>
        <row r="3546">
          <cell r="A3546">
            <v>777507</v>
          </cell>
          <cell r="G3546" t="str">
            <v>CLEAN_EXT</v>
          </cell>
          <cell r="H3546" t="str">
            <v>Calorific Value kcal/kg (air-dry)</v>
          </cell>
          <cell r="I3546" t="str">
            <v>5973</v>
          </cell>
        </row>
        <row r="3547">
          <cell r="A3547">
            <v>777507</v>
          </cell>
          <cell r="G3547" t="str">
            <v>CLEAN_EXT</v>
          </cell>
          <cell r="H3547" t="str">
            <v>Primary Moisture</v>
          </cell>
          <cell r="I3547" t="str">
            <v>8.04</v>
          </cell>
        </row>
        <row r="3548">
          <cell r="A3548">
            <v>777507</v>
          </cell>
          <cell r="G3548" t="str">
            <v>CLEAN_EXT</v>
          </cell>
          <cell r="H3548" t="str">
            <v>Total Sulphur Air Dry</v>
          </cell>
          <cell r="I3548" t="str">
            <v>0.561</v>
          </cell>
        </row>
        <row r="3549">
          <cell r="A3549">
            <v>777507</v>
          </cell>
          <cell r="G3549" t="str">
            <v>CLEAN_EXT</v>
          </cell>
          <cell r="H3549" t="str">
            <v>Calorimeter Run ID</v>
          </cell>
          <cell r="I3549" t="str">
            <v>3</v>
          </cell>
        </row>
        <row r="3550">
          <cell r="A3550">
            <v>777507</v>
          </cell>
          <cell r="G3550" t="str">
            <v>CLEAN_EXT</v>
          </cell>
          <cell r="H3550" t="str">
            <v>Calorimeter Run ID</v>
          </cell>
          <cell r="I3550" t="str">
            <v>2</v>
          </cell>
        </row>
        <row r="3551">
          <cell r="A3551">
            <v>777507</v>
          </cell>
          <cell r="G3551" t="str">
            <v>CLEAN_EXT</v>
          </cell>
          <cell r="H3551" t="str">
            <v>CV Result from calorimeter</v>
          </cell>
          <cell r="I3551" t="str">
            <v>25.1134</v>
          </cell>
        </row>
        <row r="3552">
          <cell r="A3552">
            <v>777507</v>
          </cell>
          <cell r="G3552" t="str">
            <v>CLEAN_EXT</v>
          </cell>
          <cell r="H3552" t="str">
            <v>CV Result from calorimeter</v>
          </cell>
          <cell r="I3552" t="str">
            <v>25.0943</v>
          </cell>
        </row>
        <row r="3553">
          <cell r="A3553">
            <v>777507</v>
          </cell>
          <cell r="G3553" t="str">
            <v>CLEAN_EXT</v>
          </cell>
          <cell r="H3553" t="str">
            <v>Date Analysed</v>
          </cell>
          <cell r="I3553" t="str">
            <v>08/11/2011 07:57:00 AM</v>
          </cell>
        </row>
        <row r="3554">
          <cell r="A3554">
            <v>777507</v>
          </cell>
          <cell r="G3554" t="str">
            <v>CLEAN_EXT</v>
          </cell>
          <cell r="H3554" t="str">
            <v>CV Result TS corrected</v>
          </cell>
          <cell r="I3554" t="str">
            <v>25.060105</v>
          </cell>
        </row>
        <row r="3555">
          <cell r="A3555">
            <v>777507</v>
          </cell>
          <cell r="G3555" t="str">
            <v>CLEAN_EXT</v>
          </cell>
          <cell r="H3555" t="str">
            <v>Date Analysed</v>
          </cell>
          <cell r="I3555" t="str">
            <v>08/11/2011 07:57:00 AM</v>
          </cell>
        </row>
        <row r="3556">
          <cell r="A3556">
            <v>777507</v>
          </cell>
          <cell r="G3556" t="str">
            <v>CLEAN_EXT</v>
          </cell>
          <cell r="H3556" t="str">
            <v>CV Result TS corrected</v>
          </cell>
          <cell r="I3556" t="str">
            <v>25.041005</v>
          </cell>
        </row>
        <row r="3557">
          <cell r="A3557">
            <v>777507</v>
          </cell>
          <cell r="G3557" t="str">
            <v>CLEAN_EXT</v>
          </cell>
          <cell r="H3557" t="str">
            <v>CV Individual</v>
          </cell>
          <cell r="I3557" t="str">
            <v>25.019</v>
          </cell>
        </row>
        <row r="3558">
          <cell r="A3558">
            <v>777507</v>
          </cell>
          <cell r="G3558" t="str">
            <v>CLEAN_EXT</v>
          </cell>
          <cell r="H3558" t="str">
            <v>CV Individual</v>
          </cell>
          <cell r="I3558" t="str">
            <v>25.000</v>
          </cell>
        </row>
        <row r="3559">
          <cell r="A3559">
            <v>777507</v>
          </cell>
          <cell r="G3559" t="str">
            <v>CLEAN_EXT</v>
          </cell>
          <cell r="H3559" t="str">
            <v>Associated Moisture</v>
          </cell>
          <cell r="I3559" t="str">
            <v>7.89</v>
          </cell>
        </row>
        <row r="3560">
          <cell r="A3560">
            <v>777507</v>
          </cell>
          <cell r="G3560" t="str">
            <v>CLEAN_EXT</v>
          </cell>
          <cell r="H3560" t="str">
            <v>Associated Moisture</v>
          </cell>
          <cell r="I3560" t="str">
            <v>7.89</v>
          </cell>
        </row>
        <row r="3561">
          <cell r="A3561">
            <v>777507</v>
          </cell>
          <cell r="G3561" t="str">
            <v>CLEAN_EXT</v>
          </cell>
          <cell r="H3561" t="str">
            <v>Deformation Temp Indiv</v>
          </cell>
          <cell r="I3561" t="str">
            <v>1310</v>
          </cell>
        </row>
        <row r="3562">
          <cell r="A3562">
            <v>777507</v>
          </cell>
          <cell r="G3562" t="str">
            <v>CLEAN_EXT</v>
          </cell>
          <cell r="H3562" t="str">
            <v>Deformation Temp Indiv</v>
          </cell>
          <cell r="I3562" t="str">
            <v>1310</v>
          </cell>
        </row>
        <row r="3563">
          <cell r="A3563">
            <v>777507</v>
          </cell>
          <cell r="G3563" t="str">
            <v>CLEAN_EXT</v>
          </cell>
          <cell r="H3563" t="str">
            <v>Sphere Temp Indiv</v>
          </cell>
          <cell r="I3563" t="str">
            <v>1340</v>
          </cell>
        </row>
        <row r="3564">
          <cell r="A3564">
            <v>777507</v>
          </cell>
          <cell r="G3564" t="str">
            <v>CLEAN_EXT</v>
          </cell>
          <cell r="H3564" t="str">
            <v>Sphere Temp Indiv</v>
          </cell>
          <cell r="I3564" t="str">
            <v>1340</v>
          </cell>
        </row>
        <row r="3565">
          <cell r="A3565">
            <v>777507</v>
          </cell>
          <cell r="G3565" t="str">
            <v>CLEAN_EXT</v>
          </cell>
          <cell r="H3565" t="str">
            <v>Hemisphere Temp Indiv</v>
          </cell>
          <cell r="I3565" t="str">
            <v>1360</v>
          </cell>
        </row>
        <row r="3566">
          <cell r="A3566">
            <v>777507</v>
          </cell>
          <cell r="G3566" t="str">
            <v>CLEAN_EXT</v>
          </cell>
          <cell r="H3566" t="str">
            <v>Hemisphere Temp Indiv</v>
          </cell>
          <cell r="I3566" t="str">
            <v>1360</v>
          </cell>
        </row>
        <row r="3567">
          <cell r="A3567">
            <v>777507</v>
          </cell>
          <cell r="G3567" t="str">
            <v>CLEAN_EXT</v>
          </cell>
          <cell r="H3567" t="str">
            <v>Flow Temp Indiv</v>
          </cell>
          <cell r="I3567" t="str">
            <v>1410</v>
          </cell>
        </row>
        <row r="3568">
          <cell r="A3568">
            <v>777507</v>
          </cell>
          <cell r="G3568" t="str">
            <v>CLEAN_EXT</v>
          </cell>
          <cell r="H3568" t="str">
            <v>Flow Temp Indiv</v>
          </cell>
          <cell r="I3568" t="str">
            <v>1410</v>
          </cell>
        </row>
        <row r="3569">
          <cell r="A3569">
            <v>777507</v>
          </cell>
          <cell r="G3569" t="str">
            <v>CLEAN_EXT</v>
          </cell>
          <cell r="H3569" t="str">
            <v>Deformation Temperature</v>
          </cell>
          <cell r="I3569" t="str">
            <v>1310</v>
          </cell>
        </row>
        <row r="3570">
          <cell r="A3570">
            <v>777507</v>
          </cell>
          <cell r="G3570" t="str">
            <v>CLEAN_EXT</v>
          </cell>
          <cell r="H3570" t="str">
            <v>Sphere Temperature</v>
          </cell>
          <cell r="I3570" t="str">
            <v>1340</v>
          </cell>
        </row>
        <row r="3571">
          <cell r="A3571">
            <v>777507</v>
          </cell>
          <cell r="G3571" t="str">
            <v>CLEAN_EXT</v>
          </cell>
          <cell r="H3571" t="str">
            <v>Hemisphere Temperature</v>
          </cell>
          <cell r="I3571" t="str">
            <v>1360</v>
          </cell>
        </row>
        <row r="3572">
          <cell r="A3572">
            <v>777507</v>
          </cell>
          <cell r="G3572" t="str">
            <v>CLEAN_EXT</v>
          </cell>
          <cell r="H3572" t="str">
            <v>Flow Temperature</v>
          </cell>
          <cell r="I3572" t="str">
            <v>1410</v>
          </cell>
        </row>
        <row r="3573">
          <cell r="A3573">
            <v>777507</v>
          </cell>
          <cell r="G3573" t="str">
            <v>CLEAN_EXT</v>
          </cell>
          <cell r="H3573" t="str">
            <v>Deform Deviation</v>
          </cell>
          <cell r="I3573" t="str">
            <v>0</v>
          </cell>
        </row>
        <row r="3574">
          <cell r="A3574">
            <v>777507</v>
          </cell>
          <cell r="G3574" t="str">
            <v>CLEAN_EXT</v>
          </cell>
          <cell r="H3574" t="str">
            <v>Sphere Deviation</v>
          </cell>
          <cell r="I3574" t="str">
            <v>0</v>
          </cell>
        </row>
        <row r="3575">
          <cell r="A3575">
            <v>777507</v>
          </cell>
          <cell r="G3575" t="str">
            <v>CLEAN_EXT</v>
          </cell>
          <cell r="H3575" t="str">
            <v>Hemi Deviations</v>
          </cell>
          <cell r="I3575" t="str">
            <v>0</v>
          </cell>
        </row>
        <row r="3576">
          <cell r="A3576">
            <v>777507</v>
          </cell>
          <cell r="G3576" t="str">
            <v>CLEAN_EXT</v>
          </cell>
          <cell r="H3576" t="str">
            <v>Flow Deviations</v>
          </cell>
          <cell r="I3576" t="str">
            <v>0</v>
          </cell>
        </row>
        <row r="3577">
          <cell r="A3577">
            <v>777507</v>
          </cell>
          <cell r="G3577" t="str">
            <v>CLEAN_EXT</v>
          </cell>
          <cell r="H3577" t="str">
            <v>Date Analysed</v>
          </cell>
          <cell r="I3577" t="str">
            <v>11/09/2011</v>
          </cell>
        </row>
        <row r="3578">
          <cell r="A3578">
            <v>777507</v>
          </cell>
          <cell r="G3578" t="str">
            <v>CLEAN_EXT</v>
          </cell>
          <cell r="H3578" t="str">
            <v>Replicates Required</v>
          </cell>
          <cell r="I3578" t="str">
            <v>2</v>
          </cell>
        </row>
        <row r="3579">
          <cell r="A3579">
            <v>777507</v>
          </cell>
          <cell r="G3579" t="str">
            <v>CLEAN_EXT</v>
          </cell>
          <cell r="H3579" t="str">
            <v>Carbon Deviation</v>
          </cell>
          <cell r="I3579" t="str">
            <v>0.20</v>
          </cell>
        </row>
        <row r="3580">
          <cell r="A3580">
            <v>777507</v>
          </cell>
          <cell r="G3580" t="str">
            <v>CLEAN_EXT</v>
          </cell>
          <cell r="H3580" t="str">
            <v>Hydrogen Deviation</v>
          </cell>
          <cell r="I3580" t="str">
            <v>0.020</v>
          </cell>
        </row>
        <row r="3581">
          <cell r="A3581">
            <v>777507</v>
          </cell>
          <cell r="G3581" t="str">
            <v>CLEAN_EXT</v>
          </cell>
          <cell r="H3581" t="str">
            <v>Nitrogen Deviation</v>
          </cell>
          <cell r="I3581" t="str">
            <v>0.024</v>
          </cell>
        </row>
        <row r="3582">
          <cell r="A3582">
            <v>777507</v>
          </cell>
          <cell r="G3582" t="str">
            <v>CLEAN_EXT</v>
          </cell>
          <cell r="H3582" t="str">
            <v>Primary Moisture</v>
          </cell>
          <cell r="I3582" t="str">
            <v>8.04</v>
          </cell>
        </row>
        <row r="3583">
          <cell r="A3583">
            <v>777507</v>
          </cell>
          <cell r="G3583" t="str">
            <v>CLEAN_EXT</v>
          </cell>
          <cell r="H3583" t="str">
            <v>Sulphur (air-dry)</v>
          </cell>
          <cell r="I3583" t="str">
            <v>0.561</v>
          </cell>
        </row>
        <row r="3584">
          <cell r="A3584">
            <v>777507</v>
          </cell>
          <cell r="G3584" t="str">
            <v>CLEAN_EXT</v>
          </cell>
          <cell r="H3584" t="str">
            <v>Carbon Raw</v>
          </cell>
          <cell r="I3584" t="str">
            <v>61.45</v>
          </cell>
        </row>
        <row r="3585">
          <cell r="A3585">
            <v>777507</v>
          </cell>
          <cell r="G3585" t="str">
            <v>CLEAN_EXT</v>
          </cell>
          <cell r="H3585" t="str">
            <v>Carbon Raw</v>
          </cell>
          <cell r="I3585" t="str">
            <v>61.65</v>
          </cell>
        </row>
        <row r="3586">
          <cell r="A3586">
            <v>777507</v>
          </cell>
          <cell r="G3586" t="str">
            <v>CLEAN_EXT</v>
          </cell>
          <cell r="H3586" t="str">
            <v>Date Analysed</v>
          </cell>
          <cell r="I3586" t="str">
            <v>07/11/2011 09:21:00 PM</v>
          </cell>
        </row>
        <row r="3587">
          <cell r="A3587">
            <v>777507</v>
          </cell>
          <cell r="G3587" t="str">
            <v>CLEAN_EXT</v>
          </cell>
          <cell r="H3587" t="str">
            <v>Date Analysed</v>
          </cell>
          <cell r="I3587" t="str">
            <v>07/11/2011 09:22:00 PM</v>
          </cell>
        </row>
        <row r="3588">
          <cell r="A3588">
            <v>777507</v>
          </cell>
          <cell r="G3588" t="str">
            <v>CLEAN_EXT</v>
          </cell>
          <cell r="H3588" t="str">
            <v>Hydrogen Uncorrected</v>
          </cell>
          <cell r="I3588" t="str">
            <v>4.96</v>
          </cell>
        </row>
        <row r="3589">
          <cell r="A3589">
            <v>777507</v>
          </cell>
          <cell r="G3589" t="str">
            <v>CLEAN_EXT</v>
          </cell>
          <cell r="H3589" t="str">
            <v>Hydrogen Uncorrected</v>
          </cell>
          <cell r="I3589" t="str">
            <v>4.94</v>
          </cell>
        </row>
        <row r="3590">
          <cell r="A3590">
            <v>777507</v>
          </cell>
          <cell r="G3590" t="str">
            <v>CLEAN_EXT</v>
          </cell>
          <cell r="H3590" t="str">
            <v>Nitrogen Raw</v>
          </cell>
          <cell r="I3590" t="str">
            <v>1.198</v>
          </cell>
        </row>
        <row r="3591">
          <cell r="A3591">
            <v>777507</v>
          </cell>
          <cell r="G3591" t="str">
            <v>CLEAN_EXT</v>
          </cell>
          <cell r="H3591" t="str">
            <v>Nitrogen Raw</v>
          </cell>
          <cell r="I3591" t="str">
            <v>1.174</v>
          </cell>
        </row>
        <row r="3592">
          <cell r="A3592">
            <v>777507</v>
          </cell>
          <cell r="G3592" t="str">
            <v>CLEAN_EXT</v>
          </cell>
          <cell r="H3592" t="str">
            <v>Ash (air-dry)</v>
          </cell>
          <cell r="I3592" t="str">
            <v>12.26</v>
          </cell>
        </row>
        <row r="3593">
          <cell r="A3593">
            <v>777507</v>
          </cell>
          <cell r="G3593" t="str">
            <v>CLEAN_EXT</v>
          </cell>
          <cell r="H3593" t="str">
            <v>Carbon individuals</v>
          </cell>
          <cell r="I3593" t="str">
            <v>61.35</v>
          </cell>
        </row>
        <row r="3594">
          <cell r="A3594">
            <v>777507</v>
          </cell>
          <cell r="G3594" t="str">
            <v>CLEAN_EXT</v>
          </cell>
          <cell r="H3594" t="str">
            <v>Carbon individuals</v>
          </cell>
          <cell r="I3594" t="str">
            <v>61.55</v>
          </cell>
        </row>
        <row r="3595">
          <cell r="A3595">
            <v>777507</v>
          </cell>
          <cell r="G3595" t="str">
            <v>CLEAN_EXT</v>
          </cell>
          <cell r="H3595" t="str">
            <v>Hydrogen Corrected</v>
          </cell>
          <cell r="I3595" t="str">
            <v>4.077</v>
          </cell>
        </row>
        <row r="3596">
          <cell r="A3596">
            <v>777507</v>
          </cell>
          <cell r="G3596" t="str">
            <v>CLEAN_EXT</v>
          </cell>
          <cell r="H3596" t="str">
            <v>Hydrogen Corrected</v>
          </cell>
          <cell r="I3596" t="str">
            <v>4.057</v>
          </cell>
        </row>
        <row r="3597">
          <cell r="A3597">
            <v>777507</v>
          </cell>
          <cell r="G3597" t="str">
            <v>CLEAN_EXT</v>
          </cell>
          <cell r="H3597" t="str">
            <v>Hydrogen individuals</v>
          </cell>
          <cell r="I3597" t="str">
            <v>4.070</v>
          </cell>
        </row>
        <row r="3598">
          <cell r="A3598">
            <v>777507</v>
          </cell>
          <cell r="G3598" t="str">
            <v>CLEAN_EXT</v>
          </cell>
          <cell r="H3598" t="str">
            <v>Hydrogen individuals</v>
          </cell>
          <cell r="I3598" t="str">
            <v>4.050</v>
          </cell>
        </row>
        <row r="3599">
          <cell r="A3599">
            <v>777507</v>
          </cell>
          <cell r="G3599" t="str">
            <v>CLEAN_EXT</v>
          </cell>
          <cell r="H3599" t="str">
            <v>Nitrogen individuals</v>
          </cell>
          <cell r="I3599" t="str">
            <v>1.196</v>
          </cell>
        </row>
        <row r="3600">
          <cell r="A3600">
            <v>777507</v>
          </cell>
          <cell r="G3600" t="str">
            <v>CLEAN_EXT</v>
          </cell>
          <cell r="H3600" t="str">
            <v>Nitrogen individuals</v>
          </cell>
          <cell r="I3600" t="str">
            <v>1.172</v>
          </cell>
        </row>
        <row r="3601">
          <cell r="A3601">
            <v>777507</v>
          </cell>
          <cell r="G3601" t="str">
            <v>CLEAN_EXT</v>
          </cell>
          <cell r="H3601" t="str">
            <v>Carbon (air-dry)</v>
          </cell>
          <cell r="I3601" t="str">
            <v>61.45</v>
          </cell>
        </row>
        <row r="3602">
          <cell r="A3602">
            <v>777507</v>
          </cell>
          <cell r="G3602" t="str">
            <v>CLEAN_EXT</v>
          </cell>
          <cell r="H3602" t="str">
            <v>Hydrogen (air-dry)</v>
          </cell>
          <cell r="I3602" t="str">
            <v>4.060</v>
          </cell>
        </row>
        <row r="3603">
          <cell r="A3603">
            <v>777507</v>
          </cell>
          <cell r="G3603" t="str">
            <v>CLEAN_EXT</v>
          </cell>
          <cell r="H3603" t="str">
            <v>Nitrogen (air-dry)</v>
          </cell>
          <cell r="I3603" t="str">
            <v>1.184</v>
          </cell>
        </row>
        <row r="3604">
          <cell r="A3604">
            <v>777507</v>
          </cell>
          <cell r="G3604" t="str">
            <v>CLEAN_EXT</v>
          </cell>
          <cell r="H3604" t="str">
            <v>Oxygen (air-dry)</v>
          </cell>
          <cell r="I3604" t="str">
            <v>12.445</v>
          </cell>
        </row>
        <row r="3605">
          <cell r="A3605">
            <v>777507</v>
          </cell>
          <cell r="G3605" t="str">
            <v>CLEAN_EXT</v>
          </cell>
          <cell r="H3605" t="str">
            <v>Associated Moisture</v>
          </cell>
          <cell r="I3605" t="str">
            <v>7.89</v>
          </cell>
        </row>
        <row r="3606">
          <cell r="A3606">
            <v>777507</v>
          </cell>
          <cell r="G3606" t="str">
            <v>CLEAN_EXT</v>
          </cell>
          <cell r="H3606" t="str">
            <v>Associated Moisture</v>
          </cell>
          <cell r="I3606" t="str">
            <v>7.89</v>
          </cell>
        </row>
        <row r="3607">
          <cell r="A3607">
            <v>777507</v>
          </cell>
          <cell r="G3607" t="str">
            <v>CLEAN_EXT</v>
          </cell>
          <cell r="H3607" t="str">
            <v>Total check</v>
          </cell>
          <cell r="I3607" t="str">
            <v>100.0</v>
          </cell>
        </row>
        <row r="3608">
          <cell r="A3608">
            <v>777507</v>
          </cell>
          <cell r="G3608" t="str">
            <v>CLEAN_EXT</v>
          </cell>
          <cell r="H3608" t="str">
            <v>HGI Deviation</v>
          </cell>
        </row>
        <row r="3609">
          <cell r="A3609">
            <v>777507</v>
          </cell>
          <cell r="G3609" t="str">
            <v>CLEAN_EXT</v>
          </cell>
          <cell r="H3609" t="str">
            <v>HGI</v>
          </cell>
        </row>
        <row r="3610">
          <cell r="A3610">
            <v>777507</v>
          </cell>
          <cell r="G3610" t="str">
            <v>CLEAN_EXT</v>
          </cell>
          <cell r="H3610" t="str">
            <v>Date Analysed</v>
          </cell>
        </row>
        <row r="3611">
          <cell r="A3611">
            <v>777507</v>
          </cell>
          <cell r="G3611" t="str">
            <v>CLEAN_EXT</v>
          </cell>
          <cell r="H3611" t="str">
            <v>Date Analysed</v>
          </cell>
        </row>
        <row r="3612">
          <cell r="A3612">
            <v>777507</v>
          </cell>
          <cell r="G3612" t="str">
            <v>CLEAN_EXT</v>
          </cell>
          <cell r="H3612" t="str">
            <v>Replicates Required</v>
          </cell>
          <cell r="I3612" t="str">
            <v>2</v>
          </cell>
        </row>
        <row r="3613">
          <cell r="A3613">
            <v>777507</v>
          </cell>
          <cell r="G3613" t="str">
            <v>CLEAN_EXT</v>
          </cell>
          <cell r="H3613" t="str">
            <v>RD Deviation</v>
          </cell>
          <cell r="I3613" t="str">
            <v>0.012</v>
          </cell>
        </row>
        <row r="3614">
          <cell r="A3614">
            <v>777507</v>
          </cell>
          <cell r="G3614" t="str">
            <v>CLEAN_EXT</v>
          </cell>
          <cell r="H3614" t="str">
            <v>Relative Density (air-dry)</v>
          </cell>
          <cell r="I3614" t="str">
            <v>1.421</v>
          </cell>
        </row>
        <row r="3615">
          <cell r="A3615">
            <v>777507</v>
          </cell>
          <cell r="G3615" t="str">
            <v>CLEAN_EXT</v>
          </cell>
          <cell r="H3615" t="str">
            <v>Primary Moisture</v>
          </cell>
          <cell r="I3615" t="str">
            <v>7.96</v>
          </cell>
        </row>
        <row r="3616">
          <cell r="A3616">
            <v>777507</v>
          </cell>
          <cell r="G3616" t="str">
            <v>CLEAN_EXT</v>
          </cell>
          <cell r="H3616" t="str">
            <v>Relative Density (dry)</v>
          </cell>
          <cell r="I3616" t="str">
            <v>1.475</v>
          </cell>
        </row>
        <row r="3617">
          <cell r="A3617">
            <v>777507</v>
          </cell>
          <cell r="G3617" t="str">
            <v>CLEAN_EXT</v>
          </cell>
          <cell r="H3617" t="str">
            <v>Bottle Number</v>
          </cell>
          <cell r="I3617" t="str">
            <v>11</v>
          </cell>
        </row>
        <row r="3618">
          <cell r="A3618">
            <v>777507</v>
          </cell>
          <cell r="G3618" t="str">
            <v>CLEAN_EXT</v>
          </cell>
          <cell r="H3618" t="str">
            <v>Bottle Number</v>
          </cell>
          <cell r="I3618" t="str">
            <v>59</v>
          </cell>
        </row>
        <row r="3619">
          <cell r="A3619">
            <v>777507</v>
          </cell>
          <cell r="G3619" t="str">
            <v>CLEAN_EXT</v>
          </cell>
          <cell r="H3619" t="str">
            <v>Sample Weight</v>
          </cell>
          <cell r="I3619" t="str">
            <v>2.0027</v>
          </cell>
        </row>
        <row r="3620">
          <cell r="A3620">
            <v>777507</v>
          </cell>
          <cell r="G3620" t="str">
            <v>CLEAN_EXT</v>
          </cell>
          <cell r="H3620" t="str">
            <v>Sample Weight</v>
          </cell>
          <cell r="I3620" t="str">
            <v>2.0027</v>
          </cell>
        </row>
        <row r="3621">
          <cell r="A3621">
            <v>777507</v>
          </cell>
          <cell r="G3621" t="str">
            <v>CLEAN_EXT</v>
          </cell>
          <cell r="H3621" t="str">
            <v>Bottle Wt</v>
          </cell>
          <cell r="I3621" t="str">
            <v>83.6239</v>
          </cell>
        </row>
        <row r="3622">
          <cell r="A3622">
            <v>777507</v>
          </cell>
          <cell r="G3622" t="str">
            <v>CLEAN_EXT</v>
          </cell>
          <cell r="H3622" t="str">
            <v>Bottle Wt</v>
          </cell>
          <cell r="I3622" t="str">
            <v>84.6843</v>
          </cell>
        </row>
        <row r="3623">
          <cell r="A3623">
            <v>777507</v>
          </cell>
          <cell r="G3623" t="str">
            <v>CLEAN_EXT</v>
          </cell>
          <cell r="H3623" t="str">
            <v>Final Bottle</v>
          </cell>
          <cell r="I3623" t="str">
            <v>84.2115</v>
          </cell>
        </row>
        <row r="3624">
          <cell r="A3624">
            <v>777507</v>
          </cell>
          <cell r="G3624" t="str">
            <v>CLEAN_EXT</v>
          </cell>
          <cell r="H3624" t="str">
            <v>Final Bottle</v>
          </cell>
          <cell r="I3624" t="str">
            <v>85.2831</v>
          </cell>
        </row>
        <row r="3625">
          <cell r="A3625">
            <v>777507</v>
          </cell>
          <cell r="G3625" t="str">
            <v>CLEAN_EXT</v>
          </cell>
          <cell r="H3625" t="str">
            <v>RD Raw</v>
          </cell>
          <cell r="I3625" t="str">
            <v>1.415</v>
          </cell>
        </row>
        <row r="3626">
          <cell r="A3626">
            <v>777507</v>
          </cell>
          <cell r="G3626" t="str">
            <v>CLEAN_EXT</v>
          </cell>
          <cell r="H3626" t="str">
            <v>RD Raw</v>
          </cell>
          <cell r="I3626" t="str">
            <v>1.427</v>
          </cell>
        </row>
        <row r="3627">
          <cell r="A3627">
            <v>777507</v>
          </cell>
          <cell r="G3627" t="str">
            <v>CLEAN_EXT</v>
          </cell>
          <cell r="H3627" t="str">
            <v>Date Analysed</v>
          </cell>
          <cell r="I3627" t="str">
            <v>03/11/2011 04:55:00 PM</v>
          </cell>
        </row>
        <row r="3628">
          <cell r="A3628">
            <v>777507</v>
          </cell>
          <cell r="G3628" t="str">
            <v>CLEAN_EXT</v>
          </cell>
          <cell r="H3628" t="str">
            <v>Date Analysed</v>
          </cell>
          <cell r="I3628" t="str">
            <v>03/11/2011 04:55:00 PM</v>
          </cell>
        </row>
        <row r="3629">
          <cell r="A3629">
            <v>777507</v>
          </cell>
          <cell r="G3629" t="str">
            <v>CLEAN_EXT</v>
          </cell>
          <cell r="H3629" t="str">
            <v>RD Individuals</v>
          </cell>
          <cell r="I3629" t="str">
            <v>1.415</v>
          </cell>
        </row>
        <row r="3630">
          <cell r="A3630">
            <v>777507</v>
          </cell>
          <cell r="G3630" t="str">
            <v>CLEAN_EXT</v>
          </cell>
          <cell r="H3630" t="str">
            <v>RD Individuals</v>
          </cell>
          <cell r="I3630" t="str">
            <v>1.427</v>
          </cell>
        </row>
        <row r="3631">
          <cell r="A3631">
            <v>777507</v>
          </cell>
          <cell r="G3631" t="str">
            <v>CLEAN_EXT</v>
          </cell>
          <cell r="H3631" t="str">
            <v>Associated Moisture</v>
          </cell>
          <cell r="I3631" t="str">
            <v>7.96</v>
          </cell>
        </row>
        <row r="3632">
          <cell r="A3632">
            <v>777507</v>
          </cell>
          <cell r="G3632" t="str">
            <v>CLEAN_EXT</v>
          </cell>
          <cell r="H3632" t="str">
            <v>Associated Moisture</v>
          </cell>
          <cell r="I3632" t="str">
            <v>7.96</v>
          </cell>
        </row>
        <row r="3633">
          <cell r="A3633">
            <v>777507</v>
          </cell>
          <cell r="G3633" t="str">
            <v>CLEAN_EXT</v>
          </cell>
          <cell r="H3633" t="str">
            <v>Replicates Required</v>
          </cell>
          <cell r="I3633" t="str">
            <v>2</v>
          </cell>
        </row>
        <row r="3634">
          <cell r="A3634">
            <v>777507</v>
          </cell>
          <cell r="G3634" t="str">
            <v>CLEAN_EXT</v>
          </cell>
          <cell r="H3634" t="str">
            <v>Moisture Deviation</v>
          </cell>
          <cell r="I3634" t="str">
            <v>0.000</v>
          </cell>
        </row>
        <row r="3635">
          <cell r="A3635">
            <v>777507</v>
          </cell>
          <cell r="G3635" t="str">
            <v>CLEAN_EXT</v>
          </cell>
          <cell r="H3635" t="str">
            <v>Moisture (air-dry)</v>
          </cell>
          <cell r="I3635" t="str">
            <v>7.89</v>
          </cell>
        </row>
        <row r="3636">
          <cell r="A3636">
            <v>777507</v>
          </cell>
          <cell r="G3636" t="str">
            <v>CLEAN_EXT</v>
          </cell>
          <cell r="H3636" t="str">
            <v>Moisture Individual</v>
          </cell>
          <cell r="I3636" t="str">
            <v>7.89</v>
          </cell>
        </row>
        <row r="3637">
          <cell r="A3637">
            <v>777507</v>
          </cell>
          <cell r="G3637" t="str">
            <v>CLEAN_EXT</v>
          </cell>
          <cell r="H3637" t="str">
            <v>Moisture Individual</v>
          </cell>
          <cell r="I3637" t="str">
            <v>7.89</v>
          </cell>
        </row>
        <row r="3638">
          <cell r="A3638">
            <v>777507</v>
          </cell>
          <cell r="G3638" t="str">
            <v>CLEAN_EXT</v>
          </cell>
          <cell r="H3638" t="str">
            <v>Date Analysed</v>
          </cell>
          <cell r="I3638" t="str">
            <v>08/11/2011 08:42:00 AM</v>
          </cell>
        </row>
        <row r="3639">
          <cell r="A3639">
            <v>777507</v>
          </cell>
          <cell r="G3639" t="str">
            <v>CLEAN_EXT</v>
          </cell>
          <cell r="H3639" t="str">
            <v>Date Analysed</v>
          </cell>
          <cell r="I3639" t="str">
            <v>08/11/2011 08:43:00 AM</v>
          </cell>
        </row>
        <row r="3640">
          <cell r="A3640">
            <v>777507</v>
          </cell>
          <cell r="G3640" t="str">
            <v>CLEAN_EXT</v>
          </cell>
          <cell r="H3640" t="str">
            <v>Replicates Required</v>
          </cell>
          <cell r="I3640" t="str">
            <v>2</v>
          </cell>
        </row>
        <row r="3641">
          <cell r="A3641">
            <v>777507</v>
          </cell>
          <cell r="G3641" t="str">
            <v>CLEAN_EXT</v>
          </cell>
          <cell r="H3641" t="str">
            <v>Moisture Deviation</v>
          </cell>
          <cell r="I3641" t="str">
            <v>0.140</v>
          </cell>
        </row>
        <row r="3642">
          <cell r="A3642">
            <v>777507</v>
          </cell>
          <cell r="G3642" t="str">
            <v>CLEAN_EXT</v>
          </cell>
          <cell r="H3642" t="str">
            <v>Moisture (air-dry)</v>
          </cell>
          <cell r="I3642" t="str">
            <v>8.55</v>
          </cell>
        </row>
        <row r="3643">
          <cell r="A3643">
            <v>777507</v>
          </cell>
          <cell r="G3643" t="str">
            <v>CLEAN_EXT</v>
          </cell>
          <cell r="H3643" t="str">
            <v>Date Analysed</v>
          </cell>
          <cell r="I3643" t="str">
            <v>21/11/2011 03:20:00 AM</v>
          </cell>
        </row>
        <row r="3644">
          <cell r="A3644">
            <v>777507</v>
          </cell>
          <cell r="G3644" t="str">
            <v>CLEAN_EXT</v>
          </cell>
          <cell r="H3644" t="str">
            <v>Date Analysed</v>
          </cell>
          <cell r="I3644" t="str">
            <v>21/11/2011 03:21:00 AM</v>
          </cell>
        </row>
        <row r="3645">
          <cell r="A3645">
            <v>777507</v>
          </cell>
          <cell r="G3645" t="str">
            <v>CLEAN_EXT</v>
          </cell>
          <cell r="H3645" t="str">
            <v>Moisture Individual</v>
          </cell>
          <cell r="I3645" t="str">
            <v>8.48</v>
          </cell>
        </row>
        <row r="3646">
          <cell r="A3646">
            <v>777507</v>
          </cell>
          <cell r="G3646" t="str">
            <v>CLEAN_EXT</v>
          </cell>
          <cell r="H3646" t="str">
            <v>Moisture Individual</v>
          </cell>
          <cell r="I3646" t="str">
            <v>8.62</v>
          </cell>
        </row>
        <row r="3647">
          <cell r="A3647">
            <v>777507</v>
          </cell>
          <cell r="G3647" t="str">
            <v>CLEAN_EXT</v>
          </cell>
          <cell r="H3647" t="str">
            <v>Replicates Required</v>
          </cell>
          <cell r="I3647" t="str">
            <v>2</v>
          </cell>
        </row>
        <row r="3648">
          <cell r="A3648">
            <v>777507</v>
          </cell>
          <cell r="G3648" t="str">
            <v>CLEAN_EXT</v>
          </cell>
          <cell r="H3648" t="str">
            <v>Carbon Deviation</v>
          </cell>
          <cell r="I3648" t="str">
            <v>0.16</v>
          </cell>
        </row>
        <row r="3649">
          <cell r="A3649">
            <v>777507</v>
          </cell>
          <cell r="G3649" t="str">
            <v>CLEAN_EXT</v>
          </cell>
          <cell r="H3649" t="str">
            <v>Hydrogen Deviation</v>
          </cell>
          <cell r="I3649" t="str">
            <v>0.010</v>
          </cell>
        </row>
        <row r="3650">
          <cell r="A3650">
            <v>777507</v>
          </cell>
          <cell r="G3650" t="str">
            <v>CLEAN_EXT</v>
          </cell>
          <cell r="H3650" t="str">
            <v>Nitrogen Deviation</v>
          </cell>
          <cell r="I3650" t="str">
            <v>0.028</v>
          </cell>
        </row>
        <row r="3651">
          <cell r="A3651">
            <v>777507</v>
          </cell>
          <cell r="G3651" t="str">
            <v>CLEAN_EXT</v>
          </cell>
          <cell r="H3651" t="str">
            <v>Primary Moisture</v>
          </cell>
          <cell r="I3651" t="str">
            <v>8.04</v>
          </cell>
        </row>
        <row r="3652">
          <cell r="A3652">
            <v>777507</v>
          </cell>
          <cell r="G3652" t="str">
            <v>CLEAN_EXT</v>
          </cell>
          <cell r="H3652" t="str">
            <v>Carbon Raw</v>
          </cell>
          <cell r="I3652" t="str">
            <v>61.55</v>
          </cell>
        </row>
        <row r="3653">
          <cell r="A3653">
            <v>777507</v>
          </cell>
          <cell r="G3653" t="str">
            <v>CLEAN_EXT</v>
          </cell>
          <cell r="H3653" t="str">
            <v>Carbon Raw</v>
          </cell>
          <cell r="I3653" t="str">
            <v>61.39</v>
          </cell>
        </row>
        <row r="3654">
          <cell r="A3654">
            <v>777507</v>
          </cell>
          <cell r="G3654" t="str">
            <v>CLEAN_EXT</v>
          </cell>
          <cell r="H3654" t="str">
            <v>Date Analysed</v>
          </cell>
          <cell r="I3654" t="str">
            <v>21/11/2011 04:30:00 AM</v>
          </cell>
        </row>
        <row r="3655">
          <cell r="A3655">
            <v>777507</v>
          </cell>
          <cell r="G3655" t="str">
            <v>CLEAN_EXT</v>
          </cell>
          <cell r="H3655" t="str">
            <v>Date Analysed</v>
          </cell>
          <cell r="I3655" t="str">
            <v>21/11/2011 04:30:00 AM</v>
          </cell>
        </row>
        <row r="3656">
          <cell r="A3656">
            <v>777507</v>
          </cell>
          <cell r="G3656" t="str">
            <v>CLEAN_EXT</v>
          </cell>
          <cell r="H3656" t="str">
            <v>Hydrogen Uncorrected</v>
          </cell>
          <cell r="I3656" t="str">
            <v>5.10</v>
          </cell>
        </row>
        <row r="3657">
          <cell r="A3657">
            <v>777507</v>
          </cell>
          <cell r="G3657" t="str">
            <v>CLEAN_EXT</v>
          </cell>
          <cell r="H3657" t="str">
            <v>Hydrogen Uncorrected</v>
          </cell>
          <cell r="I3657" t="str">
            <v>5.09</v>
          </cell>
        </row>
        <row r="3658">
          <cell r="A3658">
            <v>777507</v>
          </cell>
          <cell r="G3658" t="str">
            <v>CLEAN_EXT</v>
          </cell>
          <cell r="H3658" t="str">
            <v>Nitrogen Raw</v>
          </cell>
          <cell r="I3658" t="str">
            <v>1.018</v>
          </cell>
        </row>
        <row r="3659">
          <cell r="A3659">
            <v>777507</v>
          </cell>
          <cell r="G3659" t="str">
            <v>CLEAN_EXT</v>
          </cell>
          <cell r="H3659" t="str">
            <v>Nitrogen Raw</v>
          </cell>
          <cell r="I3659" t="str">
            <v>0.9904</v>
          </cell>
        </row>
        <row r="3660">
          <cell r="A3660">
            <v>777507</v>
          </cell>
          <cell r="G3660" t="str">
            <v>CLEAN_EXT</v>
          </cell>
          <cell r="H3660" t="str">
            <v>Ash (air-dry)</v>
          </cell>
          <cell r="I3660" t="str">
            <v>12.26</v>
          </cell>
        </row>
        <row r="3661">
          <cell r="A3661">
            <v>777507</v>
          </cell>
          <cell r="G3661" t="str">
            <v>CLEAN_EXT</v>
          </cell>
          <cell r="H3661" t="str">
            <v>Sulphur (air-dry)</v>
          </cell>
          <cell r="I3661" t="str">
            <v>0.561</v>
          </cell>
        </row>
        <row r="3662">
          <cell r="A3662">
            <v>777507</v>
          </cell>
          <cell r="G3662" t="str">
            <v>CLEAN_EXT</v>
          </cell>
          <cell r="H3662" t="str">
            <v>Carbon individuals</v>
          </cell>
          <cell r="I3662" t="str">
            <v>61.89</v>
          </cell>
        </row>
        <row r="3663">
          <cell r="A3663">
            <v>777507</v>
          </cell>
          <cell r="G3663" t="str">
            <v>CLEAN_EXT</v>
          </cell>
          <cell r="H3663" t="str">
            <v>Carbon individuals</v>
          </cell>
          <cell r="I3663" t="str">
            <v>61.73</v>
          </cell>
        </row>
        <row r="3664">
          <cell r="A3664">
            <v>777507</v>
          </cell>
          <cell r="G3664" t="str">
            <v>CLEAN_EXT</v>
          </cell>
          <cell r="H3664" t="str">
            <v>Hydrogen Corrected</v>
          </cell>
          <cell r="I3664" t="str">
            <v>4.143</v>
          </cell>
        </row>
        <row r="3665">
          <cell r="A3665">
            <v>777507</v>
          </cell>
          <cell r="G3665" t="str">
            <v>CLEAN_EXT</v>
          </cell>
          <cell r="H3665" t="str">
            <v>Hydrogen Corrected</v>
          </cell>
          <cell r="I3665" t="str">
            <v>4.133</v>
          </cell>
        </row>
        <row r="3666">
          <cell r="A3666">
            <v>777507</v>
          </cell>
          <cell r="G3666" t="str">
            <v>CLEAN_EXT</v>
          </cell>
          <cell r="H3666" t="str">
            <v>Hydrogen individuals</v>
          </cell>
          <cell r="I3666" t="str">
            <v>4.166</v>
          </cell>
        </row>
        <row r="3667">
          <cell r="A3667">
            <v>777507</v>
          </cell>
          <cell r="G3667" t="str">
            <v>CLEAN_EXT</v>
          </cell>
          <cell r="H3667" t="str">
            <v>Hydrogen individuals</v>
          </cell>
          <cell r="I3667" t="str">
            <v>4.156</v>
          </cell>
        </row>
        <row r="3668">
          <cell r="A3668">
            <v>777507</v>
          </cell>
          <cell r="G3668" t="str">
            <v>CLEAN_EXT</v>
          </cell>
          <cell r="H3668" t="str">
            <v>Nitrogen individuals</v>
          </cell>
          <cell r="I3668" t="str">
            <v>1.024</v>
          </cell>
        </row>
        <row r="3669">
          <cell r="A3669">
            <v>777507</v>
          </cell>
          <cell r="G3669" t="str">
            <v>CLEAN_EXT</v>
          </cell>
          <cell r="H3669" t="str">
            <v>Nitrogen individuals</v>
          </cell>
          <cell r="I3669" t="str">
            <v>0.996</v>
          </cell>
        </row>
        <row r="3670">
          <cell r="A3670">
            <v>777507</v>
          </cell>
          <cell r="G3670" t="str">
            <v>CLEAN_EXT</v>
          </cell>
          <cell r="H3670" t="str">
            <v>Carbon (air-dry)</v>
          </cell>
          <cell r="I3670" t="str">
            <v>61.81</v>
          </cell>
        </row>
        <row r="3671">
          <cell r="A3671">
            <v>777507</v>
          </cell>
          <cell r="G3671" t="str">
            <v>CLEAN_EXT</v>
          </cell>
          <cell r="H3671" t="str">
            <v>Hydrogen (air-dry)</v>
          </cell>
          <cell r="I3671" t="str">
            <v>4.161</v>
          </cell>
        </row>
        <row r="3672">
          <cell r="A3672">
            <v>777507</v>
          </cell>
          <cell r="G3672" t="str">
            <v>CLEAN_EXT</v>
          </cell>
          <cell r="H3672" t="str">
            <v>Nitrogen (air-dry)</v>
          </cell>
          <cell r="I3672" t="str">
            <v>1.010</v>
          </cell>
        </row>
        <row r="3673">
          <cell r="A3673">
            <v>777507</v>
          </cell>
          <cell r="G3673" t="str">
            <v>CLEAN_EXT</v>
          </cell>
          <cell r="H3673" t="str">
            <v>Oxygen (air-dry)</v>
          </cell>
          <cell r="I3673" t="str">
            <v>12.158</v>
          </cell>
        </row>
        <row r="3674">
          <cell r="A3674">
            <v>777507</v>
          </cell>
          <cell r="G3674" t="str">
            <v>CLEAN_EXT</v>
          </cell>
          <cell r="H3674" t="str">
            <v>Associated Moisture</v>
          </cell>
          <cell r="I3674" t="str">
            <v>8.55</v>
          </cell>
        </row>
        <row r="3675">
          <cell r="A3675">
            <v>777507</v>
          </cell>
          <cell r="G3675" t="str">
            <v>CLEAN_EXT</v>
          </cell>
          <cell r="H3675" t="str">
            <v>Associated Moisture</v>
          </cell>
          <cell r="I3675" t="str">
            <v>8.55</v>
          </cell>
        </row>
        <row r="3676">
          <cell r="A3676">
            <v>777507</v>
          </cell>
          <cell r="G3676" t="str">
            <v>CLEAN_EXT</v>
          </cell>
          <cell r="H3676" t="str">
            <v>Total check</v>
          </cell>
          <cell r="I3676" t="str">
            <v>100.0</v>
          </cell>
        </row>
        <row r="3677">
          <cell r="A3677">
            <v>777507</v>
          </cell>
          <cell r="G3677" t="str">
            <v>DRY_MASS</v>
          </cell>
          <cell r="H3677" t="str">
            <v>Dry Mass</v>
          </cell>
        </row>
        <row r="3678">
          <cell r="A3678">
            <v>777507</v>
          </cell>
          <cell r="G3678" t="str">
            <v>DIVIDE</v>
          </cell>
          <cell r="H3678" t="str">
            <v>Date Analysed</v>
          </cell>
          <cell r="I3678" t="str">
            <v>09/08/2011</v>
          </cell>
        </row>
        <row r="3679">
          <cell r="A3679">
            <v>777507</v>
          </cell>
          <cell r="G3679" t="str">
            <v>DIVIDE</v>
          </cell>
          <cell r="H3679" t="str">
            <v>Initial Mass</v>
          </cell>
          <cell r="I3679" t="str">
            <v>281</v>
          </cell>
        </row>
        <row r="3680">
          <cell r="A3680">
            <v>777507</v>
          </cell>
          <cell r="G3680" t="str">
            <v>DIVIDE</v>
          </cell>
          <cell r="H3680" t="str">
            <v>Sum Mass</v>
          </cell>
          <cell r="I3680" t="str">
            <v>279</v>
          </cell>
        </row>
        <row r="3681">
          <cell r="A3681">
            <v>777507</v>
          </cell>
          <cell r="G3681" t="str">
            <v>DIVIDE</v>
          </cell>
          <cell r="H3681" t="str">
            <v>Final Mass</v>
          </cell>
          <cell r="I3681" t="str">
            <v>281</v>
          </cell>
        </row>
        <row r="3682">
          <cell r="A3682">
            <v>777507</v>
          </cell>
          <cell r="G3682" t="str">
            <v>DIVIDE</v>
          </cell>
          <cell r="H3682" t="str">
            <v>+0.500 mm</v>
          </cell>
          <cell r="I3682" t="str">
            <v>270</v>
          </cell>
        </row>
        <row r="3683">
          <cell r="A3683">
            <v>777507</v>
          </cell>
          <cell r="G3683" t="str">
            <v>DIVIDE</v>
          </cell>
          <cell r="H3683" t="str">
            <v>+0.00 mm</v>
          </cell>
          <cell r="I3683" t="str">
            <v>9</v>
          </cell>
        </row>
        <row r="3684">
          <cell r="A3684">
            <v>777507</v>
          </cell>
          <cell r="G3684" t="str">
            <v>DIVIDE</v>
          </cell>
          <cell r="H3684" t="str">
            <v>+0.500mm Mass%</v>
          </cell>
          <cell r="I3684" t="str">
            <v>96.1</v>
          </cell>
        </row>
        <row r="3685">
          <cell r="A3685">
            <v>777507</v>
          </cell>
          <cell r="G3685" t="str">
            <v>DIVIDE</v>
          </cell>
          <cell r="H3685" t="str">
            <v>+0.00mm Mass%</v>
          </cell>
          <cell r="I3685" t="str">
            <v>3.9</v>
          </cell>
        </row>
        <row r="3686">
          <cell r="A3686">
            <v>777507</v>
          </cell>
          <cell r="G3686" t="str">
            <v>DIVIDE</v>
          </cell>
          <cell r="H3686" t="str">
            <v>Operator Final Mass</v>
          </cell>
          <cell r="I3686" t="str">
            <v>279</v>
          </cell>
        </row>
        <row r="3687">
          <cell r="A3687">
            <v>777507</v>
          </cell>
          <cell r="G3687" t="str">
            <v>DIVIDE</v>
          </cell>
          <cell r="H3687" t="str">
            <v>Loss</v>
          </cell>
          <cell r="I3687" t="str">
            <v>2</v>
          </cell>
        </row>
        <row r="3688">
          <cell r="A3688">
            <v>777507</v>
          </cell>
          <cell r="G3688" t="str">
            <v>DIVIDE</v>
          </cell>
          <cell r="H3688" t="str">
            <v>Sizing Loss%</v>
          </cell>
          <cell r="I3688" t="str">
            <v>0.7</v>
          </cell>
        </row>
        <row r="3689">
          <cell r="A3689">
            <v>777507</v>
          </cell>
          <cell r="G3689" t="str">
            <v>SIZE_FRACT</v>
          </cell>
          <cell r="H3689" t="str">
            <v>Replicates Required</v>
          </cell>
          <cell r="I3689" t="str">
            <v>2</v>
          </cell>
        </row>
        <row r="3690">
          <cell r="A3690">
            <v>777507</v>
          </cell>
          <cell r="G3690" t="str">
            <v>SIZE_FRACT</v>
          </cell>
          <cell r="H3690" t="str">
            <v>Ash Deviation</v>
          </cell>
          <cell r="I3690" t="str">
            <v>0.162</v>
          </cell>
        </row>
        <row r="3691">
          <cell r="A3691">
            <v>777507</v>
          </cell>
          <cell r="G3691" t="str">
            <v>SIZE_FRACT</v>
          </cell>
          <cell r="H3691" t="str">
            <v>Ash (air-dry)</v>
          </cell>
          <cell r="I3691" t="str">
            <v>32.0</v>
          </cell>
        </row>
        <row r="3692">
          <cell r="A3692">
            <v>777507</v>
          </cell>
          <cell r="G3692" t="str">
            <v>SIZE_FRACT</v>
          </cell>
          <cell r="H3692" t="str">
            <v>Date Analysed</v>
          </cell>
          <cell r="I3692" t="str">
            <v>09/09/2011 03:32:00 PM</v>
          </cell>
        </row>
        <row r="3693">
          <cell r="A3693">
            <v>777507</v>
          </cell>
          <cell r="G3693" t="str">
            <v>SIZE_FRACT</v>
          </cell>
          <cell r="H3693" t="str">
            <v>Date Analysed</v>
          </cell>
          <cell r="I3693" t="str">
            <v>09/09/2011 03:33:00 PM</v>
          </cell>
        </row>
        <row r="3694">
          <cell r="A3694">
            <v>777507</v>
          </cell>
          <cell r="G3694" t="str">
            <v>SIZE_FRACT</v>
          </cell>
          <cell r="H3694" t="str">
            <v>Ash raw</v>
          </cell>
          <cell r="I3694" t="str">
            <v>31.906</v>
          </cell>
        </row>
        <row r="3695">
          <cell r="A3695">
            <v>777507</v>
          </cell>
          <cell r="G3695" t="str">
            <v>SIZE_FRACT</v>
          </cell>
          <cell r="H3695" t="str">
            <v>Ash raw</v>
          </cell>
          <cell r="I3695" t="str">
            <v>32.068</v>
          </cell>
        </row>
        <row r="3696">
          <cell r="A3696">
            <v>777507</v>
          </cell>
          <cell r="G3696" t="str">
            <v>SIZE_FRACT</v>
          </cell>
          <cell r="H3696" t="str">
            <v>Ash Individuals</v>
          </cell>
          <cell r="I3696" t="str">
            <v>31.906</v>
          </cell>
        </row>
        <row r="3697">
          <cell r="A3697">
            <v>777507</v>
          </cell>
          <cell r="G3697" t="str">
            <v>SIZE_FRACT</v>
          </cell>
          <cell r="H3697" t="str">
            <v>Ash Individuals</v>
          </cell>
          <cell r="I3697" t="str">
            <v>32.068</v>
          </cell>
        </row>
        <row r="3698">
          <cell r="A3698">
            <v>777507</v>
          </cell>
          <cell r="G3698" t="str">
            <v>SIZE_FRACT</v>
          </cell>
          <cell r="H3698" t="str">
            <v>Initial Mass</v>
          </cell>
          <cell r="I3698" t="str">
            <v>270</v>
          </cell>
        </row>
        <row r="3699">
          <cell r="A3699">
            <v>777507</v>
          </cell>
          <cell r="G3699" t="str">
            <v>SIZE_FRACT</v>
          </cell>
          <cell r="H3699" t="str">
            <v>Final Mass</v>
          </cell>
          <cell r="I3699" t="str">
            <v>268.0</v>
          </cell>
        </row>
        <row r="3700">
          <cell r="A3700">
            <v>777507</v>
          </cell>
          <cell r="G3700" t="str">
            <v>SIZE_FRACT</v>
          </cell>
          <cell r="H3700" t="str">
            <v>Sample Loss%</v>
          </cell>
          <cell r="I3700" t="str">
            <v>0.7</v>
          </cell>
        </row>
        <row r="3701">
          <cell r="A3701">
            <v>777507</v>
          </cell>
          <cell r="G3701" t="str">
            <v>SIZE_FRACT</v>
          </cell>
          <cell r="H3701" t="str">
            <v>1.30 Flt</v>
          </cell>
          <cell r="I3701" t="str">
            <v>106</v>
          </cell>
        </row>
        <row r="3702">
          <cell r="A3702">
            <v>777507</v>
          </cell>
          <cell r="G3702" t="str">
            <v>SIZE_FRACT</v>
          </cell>
          <cell r="H3702" t="str">
            <v>1.40 Flt</v>
          </cell>
          <cell r="I3702" t="str">
            <v>79</v>
          </cell>
        </row>
        <row r="3703">
          <cell r="A3703">
            <v>777507</v>
          </cell>
          <cell r="G3703" t="str">
            <v>SIZE_FRACT</v>
          </cell>
          <cell r="H3703" t="str">
            <v>1.50 Flt</v>
          </cell>
          <cell r="I3703" t="str">
            <v>12</v>
          </cell>
        </row>
        <row r="3704">
          <cell r="A3704">
            <v>777507</v>
          </cell>
          <cell r="G3704" t="str">
            <v>SIZE_FRACT</v>
          </cell>
          <cell r="H3704" t="str">
            <v>1.60 Flt</v>
          </cell>
          <cell r="I3704" t="str">
            <v>8</v>
          </cell>
        </row>
        <row r="3705">
          <cell r="A3705">
            <v>777507</v>
          </cell>
          <cell r="G3705" t="str">
            <v>SIZE_FRACT</v>
          </cell>
          <cell r="H3705" t="str">
            <v>1.70 Flt</v>
          </cell>
          <cell r="I3705" t="str">
            <v>63</v>
          </cell>
        </row>
        <row r="3706">
          <cell r="A3706">
            <v>777507</v>
          </cell>
          <cell r="G3706" t="str">
            <v>SIZE_FRACT</v>
          </cell>
          <cell r="H3706" t="str">
            <v>1.80 Flt</v>
          </cell>
          <cell r="I3706" t="str">
            <v>0</v>
          </cell>
        </row>
        <row r="3707">
          <cell r="A3707">
            <v>777507</v>
          </cell>
          <cell r="G3707" t="str">
            <v>SIZE_FRACT</v>
          </cell>
          <cell r="H3707" t="str">
            <v>1.90 Flt</v>
          </cell>
          <cell r="I3707" t="str">
            <v>0</v>
          </cell>
        </row>
        <row r="3708">
          <cell r="A3708">
            <v>777507</v>
          </cell>
          <cell r="G3708" t="str">
            <v>SIZE_FRACT</v>
          </cell>
          <cell r="H3708" t="str">
            <v>2.00 Flt</v>
          </cell>
          <cell r="I3708" t="str">
            <v>0</v>
          </cell>
        </row>
        <row r="3709">
          <cell r="A3709">
            <v>777507</v>
          </cell>
          <cell r="G3709" t="str">
            <v>SIZE_FRACT</v>
          </cell>
          <cell r="H3709" t="str">
            <v>2.00 Sink</v>
          </cell>
          <cell r="I3709" t="str">
            <v>0</v>
          </cell>
        </row>
        <row r="3710">
          <cell r="A3710">
            <v>777507</v>
          </cell>
          <cell r="G3710" t="str">
            <v>SIZE_FRACT</v>
          </cell>
          <cell r="H3710" t="str">
            <v>1.30F Mass%</v>
          </cell>
          <cell r="I3710" t="str">
            <v>39.6</v>
          </cell>
        </row>
        <row r="3711">
          <cell r="A3711">
            <v>777507</v>
          </cell>
          <cell r="G3711" t="str">
            <v>SIZE_FRACT</v>
          </cell>
          <cell r="H3711" t="str">
            <v>1.40F Mass%</v>
          </cell>
          <cell r="I3711" t="str">
            <v>29.5</v>
          </cell>
        </row>
        <row r="3712">
          <cell r="A3712">
            <v>777507</v>
          </cell>
          <cell r="G3712" t="str">
            <v>SIZE_FRACT</v>
          </cell>
          <cell r="H3712" t="str">
            <v>1.50F Mass%</v>
          </cell>
          <cell r="I3712" t="str">
            <v>4.5</v>
          </cell>
        </row>
        <row r="3713">
          <cell r="A3713">
            <v>777507</v>
          </cell>
          <cell r="G3713" t="str">
            <v>SIZE_FRACT</v>
          </cell>
          <cell r="H3713" t="str">
            <v>1.60F Mass%</v>
          </cell>
          <cell r="I3713" t="str">
            <v>3.0</v>
          </cell>
        </row>
        <row r="3714">
          <cell r="A3714">
            <v>777507</v>
          </cell>
          <cell r="G3714" t="str">
            <v>SIZE_FRACT</v>
          </cell>
          <cell r="H3714" t="str">
            <v>1.70F Mass%</v>
          </cell>
          <cell r="I3714" t="str">
            <v>23.5</v>
          </cell>
        </row>
        <row r="3715">
          <cell r="A3715">
            <v>777507</v>
          </cell>
          <cell r="G3715" t="str">
            <v>SIZE_FRACT</v>
          </cell>
          <cell r="H3715" t="str">
            <v>1.80F Mass%</v>
          </cell>
          <cell r="I3715" t="str">
            <v>0.0</v>
          </cell>
        </row>
        <row r="3716">
          <cell r="A3716">
            <v>777507</v>
          </cell>
          <cell r="G3716" t="str">
            <v>SIZE_FRACT</v>
          </cell>
          <cell r="H3716" t="str">
            <v>1.90F Mass%</v>
          </cell>
          <cell r="I3716" t="str">
            <v>0.0</v>
          </cell>
        </row>
        <row r="3717">
          <cell r="A3717">
            <v>777507</v>
          </cell>
          <cell r="G3717" t="str">
            <v>SIZE_FRACT</v>
          </cell>
          <cell r="H3717" t="str">
            <v>2.00F Mass%</v>
          </cell>
          <cell r="I3717" t="str">
            <v>0.0</v>
          </cell>
        </row>
        <row r="3718">
          <cell r="A3718">
            <v>777507</v>
          </cell>
          <cell r="G3718" t="str">
            <v>SIZE_FRACT</v>
          </cell>
          <cell r="H3718" t="str">
            <v>2.00Sink Mass%</v>
          </cell>
          <cell r="I3718" t="str">
            <v>0.0</v>
          </cell>
        </row>
        <row r="3719">
          <cell r="A3719">
            <v>777507</v>
          </cell>
          <cell r="G3719" t="str">
            <v>SIZE_FRACT</v>
          </cell>
          <cell r="H3719" t="str">
            <v>Operator Final Mass</v>
          </cell>
          <cell r="I3719" t="str">
            <v>268</v>
          </cell>
        </row>
        <row r="3720">
          <cell r="A3720">
            <v>777507</v>
          </cell>
          <cell r="G3720" t="str">
            <v>FS_FRACT</v>
          </cell>
          <cell r="H3720" t="str">
            <v>Replicates Required</v>
          </cell>
          <cell r="I3720" t="str">
            <v>2</v>
          </cell>
        </row>
        <row r="3721">
          <cell r="A3721">
            <v>777507</v>
          </cell>
          <cell r="G3721" t="str">
            <v>FS_FRACT</v>
          </cell>
          <cell r="H3721" t="str">
            <v>Ash Deviation</v>
          </cell>
          <cell r="I3721" t="str">
            <v>0.074</v>
          </cell>
        </row>
        <row r="3722">
          <cell r="A3722">
            <v>777507</v>
          </cell>
          <cell r="G3722" t="str">
            <v>FS_FRACT</v>
          </cell>
          <cell r="H3722" t="str">
            <v>Ash (air-dry)</v>
          </cell>
          <cell r="I3722" t="str">
            <v>8.0</v>
          </cell>
        </row>
        <row r="3723">
          <cell r="A3723">
            <v>777507</v>
          </cell>
          <cell r="G3723" t="str">
            <v>FS_FRACT</v>
          </cell>
          <cell r="H3723" t="str">
            <v>Date Analysed</v>
          </cell>
          <cell r="I3723" t="str">
            <v>06/10/2011 12:28:00 PM</v>
          </cell>
        </row>
        <row r="3724">
          <cell r="A3724">
            <v>777507</v>
          </cell>
          <cell r="G3724" t="str">
            <v>FS_FRACT</v>
          </cell>
          <cell r="H3724" t="str">
            <v>Date Analysed</v>
          </cell>
          <cell r="I3724" t="str">
            <v>06/10/2011 12:30:00 PM</v>
          </cell>
        </row>
        <row r="3725">
          <cell r="A3725">
            <v>777507</v>
          </cell>
          <cell r="G3725" t="str">
            <v>FS_FRACT</v>
          </cell>
          <cell r="H3725" t="str">
            <v>Ash raw</v>
          </cell>
          <cell r="I3725" t="str">
            <v>7.972</v>
          </cell>
        </row>
        <row r="3726">
          <cell r="A3726">
            <v>777507</v>
          </cell>
          <cell r="G3726" t="str">
            <v>FS_FRACT</v>
          </cell>
          <cell r="H3726" t="str">
            <v>Ash raw</v>
          </cell>
          <cell r="I3726" t="str">
            <v>8.046</v>
          </cell>
        </row>
        <row r="3727">
          <cell r="A3727">
            <v>777507</v>
          </cell>
          <cell r="G3727" t="str">
            <v>FS_FRACT</v>
          </cell>
          <cell r="H3727" t="str">
            <v>Ash Individuals</v>
          </cell>
          <cell r="I3727" t="str">
            <v>7.972</v>
          </cell>
        </row>
        <row r="3728">
          <cell r="A3728">
            <v>777507</v>
          </cell>
          <cell r="G3728" t="str">
            <v>FS_FRACT</v>
          </cell>
          <cell r="H3728" t="str">
            <v>Ash Individuals</v>
          </cell>
          <cell r="I3728" t="str">
            <v>8.046</v>
          </cell>
        </row>
        <row r="3729">
          <cell r="A3729">
            <v>777507</v>
          </cell>
          <cell r="G3729" t="str">
            <v>FS_FRACT</v>
          </cell>
          <cell r="H3729" t="str">
            <v>Replicates Required</v>
          </cell>
          <cell r="I3729" t="str">
            <v>2</v>
          </cell>
        </row>
        <row r="3730">
          <cell r="A3730">
            <v>777507</v>
          </cell>
          <cell r="G3730" t="str">
            <v>FS_FRACT</v>
          </cell>
          <cell r="H3730" t="str">
            <v>Ash Deviation</v>
          </cell>
          <cell r="I3730" t="str">
            <v>0.010</v>
          </cell>
        </row>
        <row r="3731">
          <cell r="A3731">
            <v>777507</v>
          </cell>
          <cell r="G3731" t="str">
            <v>FS_FRACT</v>
          </cell>
          <cell r="H3731" t="str">
            <v>Ash (air-dry)</v>
          </cell>
          <cell r="I3731" t="str">
            <v>15.5</v>
          </cell>
        </row>
        <row r="3732">
          <cell r="A3732">
            <v>777507</v>
          </cell>
          <cell r="G3732" t="str">
            <v>FS_FRACT</v>
          </cell>
          <cell r="H3732" t="str">
            <v>Date Analysed</v>
          </cell>
          <cell r="I3732" t="str">
            <v>06/10/2011 12:32:00 PM</v>
          </cell>
        </row>
        <row r="3733">
          <cell r="A3733">
            <v>777507</v>
          </cell>
          <cell r="G3733" t="str">
            <v>FS_FRACT</v>
          </cell>
          <cell r="H3733" t="str">
            <v>Date Analysed</v>
          </cell>
          <cell r="I3733" t="str">
            <v>06/10/2011 12:33:00 PM</v>
          </cell>
        </row>
        <row r="3734">
          <cell r="A3734">
            <v>777507</v>
          </cell>
          <cell r="G3734" t="str">
            <v>FS_FRACT</v>
          </cell>
          <cell r="H3734" t="str">
            <v>Ash raw</v>
          </cell>
          <cell r="I3734" t="str">
            <v>15.523</v>
          </cell>
        </row>
        <row r="3735">
          <cell r="A3735">
            <v>777507</v>
          </cell>
          <cell r="G3735" t="str">
            <v>FS_FRACT</v>
          </cell>
          <cell r="H3735" t="str">
            <v>Ash raw</v>
          </cell>
          <cell r="I3735" t="str">
            <v>15.513</v>
          </cell>
        </row>
        <row r="3736">
          <cell r="A3736">
            <v>777507</v>
          </cell>
          <cell r="G3736" t="str">
            <v>FS_FRACT</v>
          </cell>
          <cell r="H3736" t="str">
            <v>Ash Individuals</v>
          </cell>
          <cell r="I3736" t="str">
            <v>15.523</v>
          </cell>
        </row>
        <row r="3737">
          <cell r="A3737">
            <v>777507</v>
          </cell>
          <cell r="G3737" t="str">
            <v>FS_FRACT</v>
          </cell>
          <cell r="H3737" t="str">
            <v>Ash Individuals</v>
          </cell>
          <cell r="I3737" t="str">
            <v>15.513</v>
          </cell>
        </row>
        <row r="3738">
          <cell r="A3738">
            <v>777507</v>
          </cell>
          <cell r="G3738" t="str">
            <v>FS_FRACT</v>
          </cell>
          <cell r="H3738" t="str">
            <v>Replicates Required</v>
          </cell>
          <cell r="I3738" t="str">
            <v>2</v>
          </cell>
        </row>
        <row r="3739">
          <cell r="A3739">
            <v>777507</v>
          </cell>
          <cell r="G3739" t="str">
            <v>FS_FRACT</v>
          </cell>
          <cell r="H3739" t="str">
            <v>Ash Deviation</v>
          </cell>
          <cell r="I3739" t="str">
            <v>0.025</v>
          </cell>
        </row>
        <row r="3740">
          <cell r="A3740">
            <v>777507</v>
          </cell>
          <cell r="G3740" t="str">
            <v>FS_FRACT</v>
          </cell>
          <cell r="H3740" t="str">
            <v>Ash (air-dry)</v>
          </cell>
          <cell r="I3740" t="str">
            <v>18.3</v>
          </cell>
        </row>
        <row r="3741">
          <cell r="A3741">
            <v>777507</v>
          </cell>
          <cell r="G3741" t="str">
            <v>FS_FRACT</v>
          </cell>
          <cell r="H3741" t="str">
            <v>Date Analysed</v>
          </cell>
          <cell r="I3741" t="str">
            <v>06/10/2011 12:36:00 PM</v>
          </cell>
        </row>
        <row r="3742">
          <cell r="A3742">
            <v>777507</v>
          </cell>
          <cell r="G3742" t="str">
            <v>FS_FRACT</v>
          </cell>
          <cell r="H3742" t="str">
            <v>Date Analysed</v>
          </cell>
          <cell r="I3742" t="str">
            <v>06/10/2011 12:37:00 PM</v>
          </cell>
        </row>
        <row r="3743">
          <cell r="A3743">
            <v>777507</v>
          </cell>
          <cell r="G3743" t="str">
            <v>FS_FRACT</v>
          </cell>
          <cell r="H3743" t="str">
            <v>Ash raw</v>
          </cell>
          <cell r="I3743" t="str">
            <v>18.280</v>
          </cell>
        </row>
        <row r="3744">
          <cell r="A3744">
            <v>777507</v>
          </cell>
          <cell r="G3744" t="str">
            <v>FS_FRACT</v>
          </cell>
          <cell r="H3744" t="str">
            <v>Ash raw</v>
          </cell>
          <cell r="I3744" t="str">
            <v>18.255</v>
          </cell>
        </row>
        <row r="3745">
          <cell r="A3745">
            <v>777507</v>
          </cell>
          <cell r="G3745" t="str">
            <v>FS_FRACT</v>
          </cell>
          <cell r="H3745" t="str">
            <v>Ash Individuals</v>
          </cell>
          <cell r="I3745" t="str">
            <v>18.280</v>
          </cell>
        </row>
        <row r="3746">
          <cell r="A3746">
            <v>777507</v>
          </cell>
          <cell r="G3746" t="str">
            <v>FS_FRACT</v>
          </cell>
          <cell r="H3746" t="str">
            <v>Ash Individuals</v>
          </cell>
          <cell r="I3746" t="str">
            <v>18.255</v>
          </cell>
        </row>
        <row r="3747">
          <cell r="A3747">
            <v>777507</v>
          </cell>
          <cell r="G3747" t="str">
            <v>FS_FRACT</v>
          </cell>
          <cell r="H3747" t="str">
            <v>Replicates Required</v>
          </cell>
          <cell r="I3747" t="str">
            <v>2</v>
          </cell>
        </row>
        <row r="3748">
          <cell r="A3748">
            <v>777507</v>
          </cell>
          <cell r="G3748" t="str">
            <v>FS_FRACT</v>
          </cell>
          <cell r="H3748" t="str">
            <v>Ash Deviation</v>
          </cell>
          <cell r="I3748" t="str">
            <v>0.022</v>
          </cell>
        </row>
        <row r="3749">
          <cell r="A3749">
            <v>777507</v>
          </cell>
          <cell r="G3749" t="str">
            <v>FS_FRACT</v>
          </cell>
          <cell r="H3749" t="str">
            <v>Ash (air-dry)</v>
          </cell>
          <cell r="I3749" t="str">
            <v>27.1</v>
          </cell>
        </row>
        <row r="3750">
          <cell r="A3750">
            <v>777507</v>
          </cell>
          <cell r="G3750" t="str">
            <v>FS_FRACT</v>
          </cell>
          <cell r="H3750" t="str">
            <v>Date Analysed</v>
          </cell>
          <cell r="I3750" t="str">
            <v>06/10/2011 12:39:00 PM</v>
          </cell>
        </row>
        <row r="3751">
          <cell r="A3751">
            <v>777507</v>
          </cell>
          <cell r="G3751" t="str">
            <v>FS_FRACT</v>
          </cell>
          <cell r="H3751" t="str">
            <v>Date Analysed</v>
          </cell>
          <cell r="I3751" t="str">
            <v>06/10/2011 12:40:00 PM</v>
          </cell>
        </row>
        <row r="3752">
          <cell r="A3752">
            <v>777507</v>
          </cell>
          <cell r="G3752" t="str">
            <v>FS_FRACT</v>
          </cell>
          <cell r="H3752" t="str">
            <v>Ash raw</v>
          </cell>
          <cell r="I3752" t="str">
            <v>27.106</v>
          </cell>
        </row>
        <row r="3753">
          <cell r="A3753">
            <v>777507</v>
          </cell>
          <cell r="G3753" t="str">
            <v>FS_FRACT</v>
          </cell>
          <cell r="H3753" t="str">
            <v>Ash raw</v>
          </cell>
          <cell r="I3753" t="str">
            <v>27.084</v>
          </cell>
        </row>
        <row r="3754">
          <cell r="A3754">
            <v>777507</v>
          </cell>
          <cell r="G3754" t="str">
            <v>FS_FRACT</v>
          </cell>
          <cell r="H3754" t="str">
            <v>Ash Individuals</v>
          </cell>
          <cell r="I3754" t="str">
            <v>27.106</v>
          </cell>
        </row>
        <row r="3755">
          <cell r="A3755">
            <v>777507</v>
          </cell>
          <cell r="G3755" t="str">
            <v>FS_FRACT</v>
          </cell>
          <cell r="H3755" t="str">
            <v>Ash Individuals</v>
          </cell>
          <cell r="I3755" t="str">
            <v>27.084</v>
          </cell>
        </row>
        <row r="3756">
          <cell r="A3756">
            <v>777507</v>
          </cell>
          <cell r="G3756" t="str">
            <v>FS_FRACT</v>
          </cell>
          <cell r="H3756" t="str">
            <v>Replicates Required</v>
          </cell>
          <cell r="I3756" t="str">
            <v>2</v>
          </cell>
        </row>
        <row r="3757">
          <cell r="A3757">
            <v>777507</v>
          </cell>
          <cell r="G3757" t="str">
            <v>FS_FRACT</v>
          </cell>
          <cell r="H3757" t="str">
            <v>Ash Deviation</v>
          </cell>
          <cell r="I3757" t="str">
            <v>0.013</v>
          </cell>
        </row>
        <row r="3758">
          <cell r="A3758">
            <v>777507</v>
          </cell>
          <cell r="G3758" t="str">
            <v>FS_FRACT</v>
          </cell>
          <cell r="H3758" t="str">
            <v>Ash (air-dry)</v>
          </cell>
          <cell r="I3758" t="str">
            <v>47.3</v>
          </cell>
        </row>
        <row r="3759">
          <cell r="A3759">
            <v>777507</v>
          </cell>
          <cell r="G3759" t="str">
            <v>FS_FRACT</v>
          </cell>
          <cell r="H3759" t="str">
            <v>Date Analysed</v>
          </cell>
          <cell r="I3759" t="str">
            <v>06/10/2011 12:42:00 PM</v>
          </cell>
        </row>
        <row r="3760">
          <cell r="A3760">
            <v>777507</v>
          </cell>
          <cell r="G3760" t="str">
            <v>FS_FRACT</v>
          </cell>
          <cell r="H3760" t="str">
            <v>Date Analysed</v>
          </cell>
          <cell r="I3760" t="str">
            <v>06/10/2011 12:44:00 PM</v>
          </cell>
        </row>
        <row r="3761">
          <cell r="A3761">
            <v>777507</v>
          </cell>
          <cell r="G3761" t="str">
            <v>FS_FRACT</v>
          </cell>
          <cell r="H3761" t="str">
            <v>Ash raw</v>
          </cell>
          <cell r="I3761" t="str">
            <v>47.337</v>
          </cell>
        </row>
        <row r="3762">
          <cell r="A3762">
            <v>777507</v>
          </cell>
          <cell r="G3762" t="str">
            <v>FS_FRACT</v>
          </cell>
          <cell r="H3762" t="str">
            <v>Ash raw</v>
          </cell>
          <cell r="I3762" t="str">
            <v>47.350</v>
          </cell>
        </row>
        <row r="3763">
          <cell r="A3763">
            <v>777507</v>
          </cell>
          <cell r="G3763" t="str">
            <v>FS_FRACT</v>
          </cell>
          <cell r="H3763" t="str">
            <v>Ash Individuals</v>
          </cell>
          <cell r="I3763" t="str">
            <v>47.337</v>
          </cell>
        </row>
        <row r="3764">
          <cell r="A3764">
            <v>777507</v>
          </cell>
          <cell r="G3764" t="str">
            <v>FS_FRACT</v>
          </cell>
          <cell r="H3764" t="str">
            <v>Ash Individuals</v>
          </cell>
          <cell r="I3764" t="str">
            <v>47.350</v>
          </cell>
        </row>
        <row r="3765">
          <cell r="A3765">
            <v>777507</v>
          </cell>
          <cell r="G3765" t="str">
            <v>FS_FRACT</v>
          </cell>
          <cell r="H3765" t="str">
            <v>Replicates Required</v>
          </cell>
        </row>
        <row r="3766">
          <cell r="A3766">
            <v>777507</v>
          </cell>
          <cell r="G3766" t="str">
            <v>FS_FRACT</v>
          </cell>
          <cell r="H3766" t="str">
            <v>Ash Deviation</v>
          </cell>
        </row>
        <row r="3767">
          <cell r="A3767">
            <v>777507</v>
          </cell>
          <cell r="G3767" t="str">
            <v>FS_FRACT</v>
          </cell>
          <cell r="H3767" t="str">
            <v>Ash (air-dry)</v>
          </cell>
        </row>
        <row r="3768">
          <cell r="A3768">
            <v>777507</v>
          </cell>
          <cell r="G3768" t="str">
            <v>FS_FRACT</v>
          </cell>
          <cell r="H3768" t="str">
            <v>Replicates Required</v>
          </cell>
        </row>
        <row r="3769">
          <cell r="A3769">
            <v>777507</v>
          </cell>
          <cell r="G3769" t="str">
            <v>FS_FRACT</v>
          </cell>
          <cell r="H3769" t="str">
            <v>Ash Deviation</v>
          </cell>
        </row>
        <row r="3770">
          <cell r="A3770">
            <v>777507</v>
          </cell>
          <cell r="G3770" t="str">
            <v>FS_FRACT</v>
          </cell>
          <cell r="H3770" t="str">
            <v>Ash (air-dry)</v>
          </cell>
        </row>
        <row r="3771">
          <cell r="A3771">
            <v>777507</v>
          </cell>
          <cell r="G3771" t="str">
            <v>FS_FRACT</v>
          </cell>
          <cell r="H3771" t="str">
            <v>Replicates Required</v>
          </cell>
        </row>
        <row r="3772">
          <cell r="A3772">
            <v>777507</v>
          </cell>
          <cell r="G3772" t="str">
            <v>FS_FRACT</v>
          </cell>
          <cell r="H3772" t="str">
            <v>Ash Deviation</v>
          </cell>
        </row>
        <row r="3773">
          <cell r="A3773">
            <v>777507</v>
          </cell>
          <cell r="G3773" t="str">
            <v>FS_FRACT</v>
          </cell>
          <cell r="H3773" t="str">
            <v>Ash (air-dry)</v>
          </cell>
        </row>
        <row r="3774">
          <cell r="A3774">
            <v>777507</v>
          </cell>
          <cell r="G3774" t="str">
            <v>FS_FRACT</v>
          </cell>
          <cell r="H3774" t="str">
            <v>Replicates Required</v>
          </cell>
        </row>
        <row r="3775">
          <cell r="A3775">
            <v>777507</v>
          </cell>
          <cell r="G3775" t="str">
            <v>FS_FRACT</v>
          </cell>
          <cell r="H3775" t="str">
            <v>Ash Deviation</v>
          </cell>
        </row>
        <row r="3776">
          <cell r="A3776">
            <v>777507</v>
          </cell>
          <cell r="G3776" t="str">
            <v>FS_FRACT</v>
          </cell>
          <cell r="H3776" t="str">
            <v>Ash (air-dry)</v>
          </cell>
        </row>
        <row r="3777">
          <cell r="A3777">
            <v>777507</v>
          </cell>
          <cell r="G3777" t="str">
            <v>RAW_EXT</v>
          </cell>
          <cell r="H3777" t="str">
            <v>Replicates Required</v>
          </cell>
          <cell r="I3777" t="str">
            <v>2</v>
          </cell>
        </row>
        <row r="3778">
          <cell r="A3778">
            <v>777507</v>
          </cell>
          <cell r="G3778" t="str">
            <v>RAW_EXT</v>
          </cell>
          <cell r="H3778" t="str">
            <v>Ash Deviation</v>
          </cell>
          <cell r="I3778" t="str">
            <v>0.108</v>
          </cell>
        </row>
        <row r="3779">
          <cell r="A3779">
            <v>777507</v>
          </cell>
          <cell r="G3779" t="str">
            <v>RAW_EXT</v>
          </cell>
          <cell r="H3779" t="str">
            <v>Ash (air-dry)</v>
          </cell>
          <cell r="I3779" t="str">
            <v>26.64</v>
          </cell>
        </row>
        <row r="3780">
          <cell r="A3780">
            <v>777507</v>
          </cell>
          <cell r="G3780" t="str">
            <v>RAW_EXT</v>
          </cell>
          <cell r="H3780" t="str">
            <v>Primary Moisture</v>
          </cell>
          <cell r="I3780" t="str">
            <v>11.70</v>
          </cell>
        </row>
        <row r="3781">
          <cell r="A3781">
            <v>777507</v>
          </cell>
          <cell r="G3781" t="str">
            <v>RAW_EXT</v>
          </cell>
          <cell r="H3781" t="str">
            <v>Date Analysed</v>
          </cell>
          <cell r="I3781" t="str">
            <v>10/09/2011 12:14:00 PM</v>
          </cell>
        </row>
        <row r="3782">
          <cell r="A3782">
            <v>777507</v>
          </cell>
          <cell r="G3782" t="str">
            <v>RAW_EXT</v>
          </cell>
          <cell r="H3782" t="str">
            <v>Date Analysed</v>
          </cell>
          <cell r="I3782" t="str">
            <v>10/09/2011 12:15:00 PM</v>
          </cell>
        </row>
        <row r="3783">
          <cell r="A3783">
            <v>777507</v>
          </cell>
          <cell r="G3783" t="str">
            <v>RAW_EXT</v>
          </cell>
          <cell r="H3783" t="str">
            <v>Associated Moisture</v>
          </cell>
          <cell r="I3783" t="str">
            <v>11.70</v>
          </cell>
        </row>
        <row r="3784">
          <cell r="A3784">
            <v>777507</v>
          </cell>
          <cell r="G3784" t="str">
            <v>RAW_EXT</v>
          </cell>
          <cell r="H3784" t="str">
            <v>Associated Moisture</v>
          </cell>
          <cell r="I3784" t="str">
            <v>11.70</v>
          </cell>
        </row>
        <row r="3785">
          <cell r="A3785">
            <v>777507</v>
          </cell>
          <cell r="G3785" t="str">
            <v>RAW_EXT</v>
          </cell>
          <cell r="H3785" t="str">
            <v>Ash raw</v>
          </cell>
          <cell r="I3785" t="str">
            <v>26.691</v>
          </cell>
        </row>
        <row r="3786">
          <cell r="A3786">
            <v>777507</v>
          </cell>
          <cell r="G3786" t="str">
            <v>RAW_EXT</v>
          </cell>
          <cell r="H3786" t="str">
            <v>Ash raw</v>
          </cell>
          <cell r="I3786" t="str">
            <v>26.583</v>
          </cell>
        </row>
        <row r="3787">
          <cell r="A3787">
            <v>777507</v>
          </cell>
          <cell r="G3787" t="str">
            <v>RAW_EXT</v>
          </cell>
          <cell r="H3787" t="str">
            <v>Ash Individuals</v>
          </cell>
          <cell r="I3787" t="str">
            <v>26.691</v>
          </cell>
        </row>
        <row r="3788">
          <cell r="A3788">
            <v>777507</v>
          </cell>
          <cell r="G3788" t="str">
            <v>RAW_EXT</v>
          </cell>
          <cell r="H3788" t="str">
            <v>Ash Individuals</v>
          </cell>
          <cell r="I3788" t="str">
            <v>26.583</v>
          </cell>
        </row>
        <row r="3789">
          <cell r="A3789">
            <v>777507</v>
          </cell>
          <cell r="G3789" t="str">
            <v>RAW_EXT</v>
          </cell>
          <cell r="H3789" t="str">
            <v>Replicates Required</v>
          </cell>
          <cell r="I3789" t="str">
            <v>2</v>
          </cell>
        </row>
        <row r="3790">
          <cell r="A3790">
            <v>777507</v>
          </cell>
          <cell r="G3790" t="str">
            <v>RAW_EXT</v>
          </cell>
          <cell r="H3790" t="str">
            <v>Moisture Deviation</v>
          </cell>
          <cell r="I3790" t="str">
            <v>0.120</v>
          </cell>
        </row>
        <row r="3791">
          <cell r="A3791">
            <v>777507</v>
          </cell>
          <cell r="G3791" t="str">
            <v>RAW_EXT</v>
          </cell>
          <cell r="H3791" t="str">
            <v>Moisture (air-dry)</v>
          </cell>
          <cell r="I3791" t="str">
            <v>11.70</v>
          </cell>
        </row>
        <row r="3792">
          <cell r="A3792">
            <v>777507</v>
          </cell>
          <cell r="G3792" t="str">
            <v>RAW_EXT</v>
          </cell>
          <cell r="H3792" t="str">
            <v>Date Analysed</v>
          </cell>
          <cell r="I3792" t="str">
            <v>09/09/2011 05:54:00 PM</v>
          </cell>
        </row>
        <row r="3793">
          <cell r="A3793">
            <v>777507</v>
          </cell>
          <cell r="G3793" t="str">
            <v>RAW_EXT</v>
          </cell>
          <cell r="H3793" t="str">
            <v>Date Analysed</v>
          </cell>
          <cell r="I3793" t="str">
            <v>09/09/2011 05:55:00 PM</v>
          </cell>
        </row>
        <row r="3794">
          <cell r="A3794">
            <v>777507</v>
          </cell>
          <cell r="G3794" t="str">
            <v>RAW_EXT</v>
          </cell>
          <cell r="H3794" t="str">
            <v>Moisture Individual</v>
          </cell>
          <cell r="I3794" t="str">
            <v>11.64</v>
          </cell>
        </row>
        <row r="3795">
          <cell r="A3795">
            <v>777507</v>
          </cell>
          <cell r="G3795" t="str">
            <v>RAW_EXT</v>
          </cell>
          <cell r="H3795" t="str">
            <v>Moisture Individual</v>
          </cell>
          <cell r="I3795" t="str">
            <v>11.76</v>
          </cell>
        </row>
        <row r="3796">
          <cell r="A3796">
            <v>777507</v>
          </cell>
          <cell r="G3796" t="str">
            <v>RAW_EXT</v>
          </cell>
          <cell r="H3796" t="str">
            <v>Replicates Required</v>
          </cell>
          <cell r="I3796" t="str">
            <v>2</v>
          </cell>
        </row>
        <row r="3797">
          <cell r="A3797">
            <v>777507</v>
          </cell>
          <cell r="G3797" t="str">
            <v>RAW_EXT</v>
          </cell>
          <cell r="H3797" t="str">
            <v>Volatile Deviation</v>
          </cell>
          <cell r="I3797" t="str">
            <v>0.18</v>
          </cell>
        </row>
        <row r="3798">
          <cell r="A3798">
            <v>777507</v>
          </cell>
          <cell r="G3798" t="str">
            <v>RAW_EXT</v>
          </cell>
          <cell r="H3798" t="str">
            <v>Volatile Matter (air-dry)</v>
          </cell>
          <cell r="I3798" t="str">
            <v>30.04</v>
          </cell>
        </row>
        <row r="3799">
          <cell r="A3799">
            <v>777507</v>
          </cell>
          <cell r="G3799" t="str">
            <v>RAW_EXT</v>
          </cell>
          <cell r="H3799" t="str">
            <v>Primary Moisture</v>
          </cell>
          <cell r="I3799" t="str">
            <v>11.70</v>
          </cell>
        </row>
        <row r="3800">
          <cell r="A3800">
            <v>777507</v>
          </cell>
          <cell r="G3800" t="str">
            <v>RAW_EXT</v>
          </cell>
          <cell r="H3800" t="str">
            <v>CrucSpleBefore</v>
          </cell>
          <cell r="I3800" t="str">
            <v>13.8995</v>
          </cell>
        </row>
        <row r="3801">
          <cell r="A3801">
            <v>777507</v>
          </cell>
          <cell r="G3801" t="str">
            <v>RAW_EXT</v>
          </cell>
          <cell r="H3801" t="str">
            <v>CrucSpleBefore</v>
          </cell>
          <cell r="I3801" t="str">
            <v>13.6578</v>
          </cell>
        </row>
        <row r="3802">
          <cell r="A3802">
            <v>777507</v>
          </cell>
          <cell r="G3802" t="str">
            <v>RAW_EXT</v>
          </cell>
          <cell r="H3802" t="str">
            <v>Associated Moisture</v>
          </cell>
          <cell r="I3802" t="str">
            <v>11.70</v>
          </cell>
        </row>
        <row r="3803">
          <cell r="A3803">
            <v>777507</v>
          </cell>
          <cell r="G3803" t="str">
            <v>RAW_EXT</v>
          </cell>
          <cell r="H3803" t="str">
            <v>Associated Moisture</v>
          </cell>
          <cell r="I3803" t="str">
            <v>11.70</v>
          </cell>
        </row>
        <row r="3804">
          <cell r="A3804">
            <v>777507</v>
          </cell>
          <cell r="G3804" t="str">
            <v>RAW_EXT</v>
          </cell>
          <cell r="H3804" t="str">
            <v>Date Analysed</v>
          </cell>
          <cell r="I3804" t="str">
            <v>10/09/2011 05:31:00 PM</v>
          </cell>
        </row>
        <row r="3805">
          <cell r="A3805">
            <v>777507</v>
          </cell>
          <cell r="G3805" t="str">
            <v>RAW_EXT</v>
          </cell>
          <cell r="H3805" t="str">
            <v>Date Analysed</v>
          </cell>
          <cell r="I3805" t="str">
            <v>10/09/2011 05:32:00 PM</v>
          </cell>
        </row>
        <row r="3806">
          <cell r="A3806">
            <v>777507</v>
          </cell>
          <cell r="G3806" t="str">
            <v>RAW_EXT</v>
          </cell>
          <cell r="H3806" t="str">
            <v>Ignition Loss</v>
          </cell>
          <cell r="I3806" t="str">
            <v>41.83</v>
          </cell>
        </row>
        <row r="3807">
          <cell r="A3807">
            <v>777507</v>
          </cell>
          <cell r="G3807" t="str">
            <v>RAW_EXT</v>
          </cell>
          <cell r="H3807" t="str">
            <v>Ignition Loss</v>
          </cell>
          <cell r="I3807" t="str">
            <v>41.65</v>
          </cell>
        </row>
        <row r="3808">
          <cell r="A3808">
            <v>777507</v>
          </cell>
          <cell r="G3808" t="str">
            <v>RAW_EXT</v>
          </cell>
          <cell r="H3808" t="str">
            <v>Volatile raw air dry</v>
          </cell>
          <cell r="I3808" t="str">
            <v>30.13</v>
          </cell>
        </row>
        <row r="3809">
          <cell r="A3809">
            <v>777507</v>
          </cell>
          <cell r="G3809" t="str">
            <v>RAW_EXT</v>
          </cell>
          <cell r="H3809" t="str">
            <v>Volatile raw air dry</v>
          </cell>
          <cell r="I3809" t="str">
            <v>29.95</v>
          </cell>
        </row>
        <row r="3810">
          <cell r="A3810">
            <v>777507</v>
          </cell>
          <cell r="G3810" t="str">
            <v>RAW_EXT</v>
          </cell>
          <cell r="H3810" t="str">
            <v>Volatile Individual</v>
          </cell>
          <cell r="I3810" t="str">
            <v>30.130</v>
          </cell>
        </row>
        <row r="3811">
          <cell r="A3811">
            <v>777507</v>
          </cell>
          <cell r="G3811" t="str">
            <v>RAW_EXT</v>
          </cell>
          <cell r="H3811" t="str">
            <v>Volatile Individual</v>
          </cell>
          <cell r="I3811" t="str">
            <v>29.950</v>
          </cell>
        </row>
        <row r="3812">
          <cell r="A3812">
            <v>777507</v>
          </cell>
          <cell r="G3812" t="str">
            <v>RAW_EXT</v>
          </cell>
          <cell r="H3812" t="str">
            <v>Ignition Loss av</v>
          </cell>
          <cell r="I3812" t="str">
            <v>41.74</v>
          </cell>
        </row>
        <row r="3813">
          <cell r="A3813">
            <v>777507</v>
          </cell>
          <cell r="G3813" t="str">
            <v>RAW_EXT</v>
          </cell>
          <cell r="H3813" t="str">
            <v>Replicates Required</v>
          </cell>
          <cell r="I3813" t="str">
            <v>2</v>
          </cell>
        </row>
        <row r="3814">
          <cell r="A3814">
            <v>777507</v>
          </cell>
          <cell r="G3814" t="str">
            <v>RAW_EXT</v>
          </cell>
          <cell r="H3814" t="str">
            <v>Sulphur Deviation</v>
          </cell>
          <cell r="I3814" t="str">
            <v>0.005</v>
          </cell>
        </row>
        <row r="3815">
          <cell r="A3815">
            <v>777507</v>
          </cell>
          <cell r="G3815" t="str">
            <v>RAW_EXT</v>
          </cell>
          <cell r="H3815" t="str">
            <v>Total Sulfur (air-dry)</v>
          </cell>
          <cell r="I3815" t="str">
            <v>0.438</v>
          </cell>
        </row>
        <row r="3816">
          <cell r="A3816">
            <v>777507</v>
          </cell>
          <cell r="G3816" t="str">
            <v>RAW_EXT</v>
          </cell>
          <cell r="H3816" t="str">
            <v>Primary Moisture</v>
          </cell>
          <cell r="I3816" t="str">
            <v>11.70</v>
          </cell>
        </row>
        <row r="3817">
          <cell r="A3817">
            <v>777507</v>
          </cell>
          <cell r="G3817" t="str">
            <v>RAW_EXT</v>
          </cell>
          <cell r="H3817" t="str">
            <v>Total Sulphur raw</v>
          </cell>
          <cell r="I3817" t="str">
            <v>0.43551</v>
          </cell>
        </row>
        <row r="3818">
          <cell r="A3818">
            <v>777507</v>
          </cell>
          <cell r="G3818" t="str">
            <v>RAW_EXT</v>
          </cell>
          <cell r="H3818" t="str">
            <v>Total Sulphur raw</v>
          </cell>
          <cell r="I3818" t="str">
            <v>0.44129</v>
          </cell>
        </row>
        <row r="3819">
          <cell r="A3819">
            <v>777507</v>
          </cell>
          <cell r="G3819" t="str">
            <v>RAW_EXT</v>
          </cell>
          <cell r="H3819" t="str">
            <v>Total Sulfur Individual</v>
          </cell>
          <cell r="I3819" t="str">
            <v>0.436</v>
          </cell>
        </row>
        <row r="3820">
          <cell r="A3820">
            <v>777507</v>
          </cell>
          <cell r="G3820" t="str">
            <v>RAW_EXT</v>
          </cell>
          <cell r="H3820" t="str">
            <v>Total Sulfur Individual</v>
          </cell>
          <cell r="I3820" t="str">
            <v>0.441</v>
          </cell>
        </row>
        <row r="3821">
          <cell r="A3821">
            <v>777507</v>
          </cell>
          <cell r="G3821" t="str">
            <v>RAW_EXT</v>
          </cell>
          <cell r="H3821" t="str">
            <v>Associated Moisture</v>
          </cell>
          <cell r="I3821" t="str">
            <v>11.70</v>
          </cell>
        </row>
        <row r="3822">
          <cell r="A3822">
            <v>777507</v>
          </cell>
          <cell r="G3822" t="str">
            <v>RAW_EXT</v>
          </cell>
          <cell r="H3822" t="str">
            <v>Associated Moisture</v>
          </cell>
          <cell r="I3822" t="str">
            <v>11.70</v>
          </cell>
        </row>
        <row r="3823">
          <cell r="A3823">
            <v>777507</v>
          </cell>
          <cell r="G3823" t="str">
            <v>RAW_EXT</v>
          </cell>
          <cell r="H3823" t="str">
            <v>Date Analysed</v>
          </cell>
          <cell r="I3823" t="str">
            <v>09/09/2011 09:23:00 PM</v>
          </cell>
        </row>
        <row r="3824">
          <cell r="A3824">
            <v>777507</v>
          </cell>
          <cell r="G3824" t="str">
            <v>RAW_EXT</v>
          </cell>
          <cell r="H3824" t="str">
            <v>Date Analysed</v>
          </cell>
          <cell r="I3824" t="str">
            <v>09/09/2011 09:23:00 PM</v>
          </cell>
        </row>
        <row r="3825">
          <cell r="A3825">
            <v>777507</v>
          </cell>
          <cell r="G3825" t="str">
            <v>RAW_EXT</v>
          </cell>
          <cell r="H3825" t="str">
            <v>Replicates Required</v>
          </cell>
          <cell r="I3825" t="str">
            <v>2</v>
          </cell>
        </row>
        <row r="3826">
          <cell r="A3826">
            <v>777507</v>
          </cell>
          <cell r="G3826" t="str">
            <v>RAW_EXT</v>
          </cell>
          <cell r="H3826" t="str">
            <v>CV Deviation</v>
          </cell>
          <cell r="I3826" t="str">
            <v>0.134</v>
          </cell>
        </row>
        <row r="3827">
          <cell r="A3827">
            <v>777507</v>
          </cell>
          <cell r="G3827" t="str">
            <v>RAW_EXT</v>
          </cell>
          <cell r="H3827" t="str">
            <v>Calorific Value MJ/kg (air-dry)</v>
          </cell>
          <cell r="I3827" t="str">
            <v>18.634</v>
          </cell>
        </row>
        <row r="3828">
          <cell r="A3828">
            <v>777507</v>
          </cell>
          <cell r="G3828" t="str">
            <v>RAW_EXT</v>
          </cell>
          <cell r="H3828" t="str">
            <v>Calorific Value kcal/kg (air-dry)</v>
          </cell>
          <cell r="I3828" t="str">
            <v>4451</v>
          </cell>
        </row>
        <row r="3829">
          <cell r="A3829">
            <v>777507</v>
          </cell>
          <cell r="G3829" t="str">
            <v>RAW_EXT</v>
          </cell>
          <cell r="H3829" t="str">
            <v>Primary Moisture</v>
          </cell>
          <cell r="I3829" t="str">
            <v>11.70</v>
          </cell>
        </row>
        <row r="3830">
          <cell r="A3830">
            <v>777507</v>
          </cell>
          <cell r="G3830" t="str">
            <v>RAW_EXT</v>
          </cell>
          <cell r="H3830" t="str">
            <v>Total Sulphur Air Dry</v>
          </cell>
          <cell r="I3830" t="str">
            <v>0.438</v>
          </cell>
        </row>
        <row r="3831">
          <cell r="A3831">
            <v>777507</v>
          </cell>
          <cell r="G3831" t="str">
            <v>RAW_EXT</v>
          </cell>
          <cell r="H3831" t="str">
            <v>CV Result from calorimeter</v>
          </cell>
          <cell r="I3831" t="str">
            <v>18.6083</v>
          </cell>
        </row>
        <row r="3832">
          <cell r="A3832">
            <v>777507</v>
          </cell>
          <cell r="G3832" t="str">
            <v>RAW_EXT</v>
          </cell>
          <cell r="H3832" t="str">
            <v>CV Result from calorimeter</v>
          </cell>
          <cell r="I3832" t="str">
            <v>18.7423</v>
          </cell>
        </row>
        <row r="3833">
          <cell r="A3833">
            <v>777507</v>
          </cell>
          <cell r="G3833" t="str">
            <v>RAW_EXT</v>
          </cell>
          <cell r="H3833" t="str">
            <v>Date Analysed</v>
          </cell>
          <cell r="I3833" t="str">
            <v>09/09/2011 09:40:00 PM</v>
          </cell>
        </row>
        <row r="3834">
          <cell r="A3834">
            <v>777507</v>
          </cell>
          <cell r="G3834" t="str">
            <v>RAW_EXT</v>
          </cell>
          <cell r="H3834" t="str">
            <v>Date Analysed</v>
          </cell>
          <cell r="I3834" t="str">
            <v>09/09/2011 09:41:00 PM</v>
          </cell>
        </row>
        <row r="3835">
          <cell r="A3835">
            <v>777507</v>
          </cell>
          <cell r="G3835" t="str">
            <v>RAW_EXT</v>
          </cell>
          <cell r="H3835" t="str">
            <v>CV Result TS corrected</v>
          </cell>
          <cell r="I3835" t="str">
            <v>18.56669</v>
          </cell>
        </row>
        <row r="3836">
          <cell r="A3836">
            <v>777507</v>
          </cell>
          <cell r="G3836" t="str">
            <v>RAW_EXT</v>
          </cell>
          <cell r="H3836" t="str">
            <v>CV Result TS corrected</v>
          </cell>
          <cell r="I3836" t="str">
            <v>18.70069</v>
          </cell>
        </row>
        <row r="3837">
          <cell r="A3837">
            <v>777507</v>
          </cell>
          <cell r="G3837" t="str">
            <v>RAW_EXT</v>
          </cell>
          <cell r="H3837" t="str">
            <v>CV Individual</v>
          </cell>
          <cell r="I3837" t="str">
            <v>18.567</v>
          </cell>
        </row>
        <row r="3838">
          <cell r="A3838">
            <v>777507</v>
          </cell>
          <cell r="G3838" t="str">
            <v>RAW_EXT</v>
          </cell>
          <cell r="H3838" t="str">
            <v>CV Individual</v>
          </cell>
          <cell r="I3838" t="str">
            <v>18.701</v>
          </cell>
        </row>
        <row r="3839">
          <cell r="A3839">
            <v>777507</v>
          </cell>
          <cell r="G3839" t="str">
            <v>RAW_EXT</v>
          </cell>
          <cell r="H3839" t="str">
            <v>Associated Moisture</v>
          </cell>
          <cell r="I3839" t="str">
            <v>11.70</v>
          </cell>
        </row>
        <row r="3840">
          <cell r="A3840">
            <v>777507</v>
          </cell>
          <cell r="G3840" t="str">
            <v>RAW_EXT</v>
          </cell>
          <cell r="H3840" t="str">
            <v>Associated Moisture</v>
          </cell>
          <cell r="I3840" t="str">
            <v>11.70</v>
          </cell>
        </row>
        <row r="3841">
          <cell r="A3841">
            <v>777507</v>
          </cell>
          <cell r="G3841" t="str">
            <v>RAW_EXT</v>
          </cell>
          <cell r="H3841" t="str">
            <v>Replicates Required</v>
          </cell>
          <cell r="I3841" t="str">
            <v>2</v>
          </cell>
        </row>
        <row r="3842">
          <cell r="A3842">
            <v>777507</v>
          </cell>
          <cell r="G3842" t="str">
            <v>RAW_EXT</v>
          </cell>
          <cell r="H3842" t="str">
            <v>RD Deviation</v>
          </cell>
          <cell r="I3842" t="str">
            <v>0.003</v>
          </cell>
        </row>
        <row r="3843">
          <cell r="A3843">
            <v>777507</v>
          </cell>
          <cell r="G3843" t="str">
            <v>RAW_EXT</v>
          </cell>
          <cell r="H3843" t="str">
            <v>Relative Density (air-dry)</v>
          </cell>
          <cell r="I3843" t="str">
            <v>1.520</v>
          </cell>
        </row>
        <row r="3844">
          <cell r="A3844">
            <v>777507</v>
          </cell>
          <cell r="G3844" t="str">
            <v>RAW_EXT</v>
          </cell>
          <cell r="H3844" t="str">
            <v>Primary Moisture</v>
          </cell>
          <cell r="I3844" t="str">
            <v>11.70</v>
          </cell>
        </row>
        <row r="3845">
          <cell r="A3845">
            <v>777507</v>
          </cell>
          <cell r="G3845" t="str">
            <v>RAW_EXT</v>
          </cell>
          <cell r="H3845" t="str">
            <v>Relative Density (dry)</v>
          </cell>
          <cell r="I3845" t="str">
            <v>1.632</v>
          </cell>
        </row>
        <row r="3846">
          <cell r="A3846">
            <v>777507</v>
          </cell>
          <cell r="G3846" t="str">
            <v>RAW_EXT</v>
          </cell>
          <cell r="H3846" t="str">
            <v>Bottle Number</v>
          </cell>
          <cell r="I3846" t="str">
            <v>55</v>
          </cell>
        </row>
        <row r="3847">
          <cell r="A3847">
            <v>777507</v>
          </cell>
          <cell r="G3847" t="str">
            <v>RAW_EXT</v>
          </cell>
          <cell r="H3847" t="str">
            <v>Bottle Number</v>
          </cell>
          <cell r="I3847" t="str">
            <v>56</v>
          </cell>
        </row>
        <row r="3848">
          <cell r="A3848">
            <v>777507</v>
          </cell>
          <cell r="G3848" t="str">
            <v>RAW_EXT</v>
          </cell>
          <cell r="H3848" t="str">
            <v>Bottle Wt</v>
          </cell>
          <cell r="I3848" t="str">
            <v>84.9277</v>
          </cell>
        </row>
        <row r="3849">
          <cell r="A3849">
            <v>777507</v>
          </cell>
          <cell r="G3849" t="str">
            <v>RAW_EXT</v>
          </cell>
          <cell r="H3849" t="str">
            <v>Bottle Wt</v>
          </cell>
          <cell r="I3849" t="str">
            <v>83.6479</v>
          </cell>
        </row>
        <row r="3850">
          <cell r="A3850">
            <v>777507</v>
          </cell>
          <cell r="G3850" t="str">
            <v>RAW_EXT</v>
          </cell>
          <cell r="H3850" t="str">
            <v>Sample Weight</v>
          </cell>
          <cell r="I3850" t="str">
            <v>1.9989</v>
          </cell>
        </row>
        <row r="3851">
          <cell r="A3851">
            <v>777507</v>
          </cell>
          <cell r="G3851" t="str">
            <v>RAW_EXT</v>
          </cell>
          <cell r="H3851" t="str">
            <v>Sample Weight</v>
          </cell>
          <cell r="I3851" t="str">
            <v>2.0019</v>
          </cell>
        </row>
        <row r="3852">
          <cell r="A3852">
            <v>777507</v>
          </cell>
          <cell r="G3852" t="str">
            <v>RAW_EXT</v>
          </cell>
          <cell r="H3852" t="str">
            <v>Date Analysed</v>
          </cell>
          <cell r="I3852" t="str">
            <v>09/09/2011 05:28:00 PM</v>
          </cell>
        </row>
        <row r="3853">
          <cell r="A3853">
            <v>777507</v>
          </cell>
          <cell r="G3853" t="str">
            <v>RAW_EXT</v>
          </cell>
          <cell r="H3853" t="str">
            <v>Date Analysed</v>
          </cell>
          <cell r="I3853" t="str">
            <v>09/09/2011 05:29:00 PM</v>
          </cell>
        </row>
        <row r="3854">
          <cell r="A3854">
            <v>777507</v>
          </cell>
          <cell r="G3854" t="str">
            <v>RAW_EXT</v>
          </cell>
          <cell r="H3854" t="str">
            <v>Final Bottle</v>
          </cell>
          <cell r="I3854" t="str">
            <v>85.6131</v>
          </cell>
        </row>
        <row r="3855">
          <cell r="A3855">
            <v>777507</v>
          </cell>
          <cell r="G3855" t="str">
            <v>RAW_EXT</v>
          </cell>
          <cell r="H3855" t="str">
            <v>Final Bottle</v>
          </cell>
          <cell r="I3855" t="str">
            <v>84.3320</v>
          </cell>
        </row>
        <row r="3856">
          <cell r="A3856">
            <v>777507</v>
          </cell>
          <cell r="G3856" t="str">
            <v>RAW_EXT</v>
          </cell>
          <cell r="H3856" t="str">
            <v>RD Raw</v>
          </cell>
          <cell r="I3856" t="str">
            <v>1.522</v>
          </cell>
        </row>
        <row r="3857">
          <cell r="A3857">
            <v>777507</v>
          </cell>
          <cell r="G3857" t="str">
            <v>RAW_EXT</v>
          </cell>
          <cell r="H3857" t="str">
            <v>RD Raw</v>
          </cell>
          <cell r="I3857" t="str">
            <v>1.519</v>
          </cell>
        </row>
        <row r="3858">
          <cell r="A3858">
            <v>777507</v>
          </cell>
          <cell r="G3858" t="str">
            <v>RAW_EXT</v>
          </cell>
          <cell r="H3858" t="str">
            <v>RD Individuals</v>
          </cell>
          <cell r="I3858" t="str">
            <v>1.522</v>
          </cell>
        </row>
        <row r="3859">
          <cell r="A3859">
            <v>777507</v>
          </cell>
          <cell r="G3859" t="str">
            <v>RAW_EXT</v>
          </cell>
          <cell r="H3859" t="str">
            <v>RD Individuals</v>
          </cell>
          <cell r="I3859" t="str">
            <v>1.519</v>
          </cell>
        </row>
        <row r="3860">
          <cell r="A3860">
            <v>777507</v>
          </cell>
          <cell r="G3860" t="str">
            <v>RAW_EXT</v>
          </cell>
          <cell r="H3860" t="str">
            <v>Associated Moisture</v>
          </cell>
          <cell r="I3860" t="str">
            <v>11.70</v>
          </cell>
        </row>
        <row r="3861">
          <cell r="A3861">
            <v>777507</v>
          </cell>
          <cell r="G3861" t="str">
            <v>RAW_EXT</v>
          </cell>
          <cell r="H3861" t="str">
            <v>Associated Moisture</v>
          </cell>
          <cell r="I3861" t="str">
            <v>11.70</v>
          </cell>
        </row>
        <row r="3862">
          <cell r="A3862">
            <v>777507</v>
          </cell>
          <cell r="G3862" t="str">
            <v>RAW_EXT</v>
          </cell>
          <cell r="H3862" t="str">
            <v>Deformation Temp Indiv</v>
          </cell>
          <cell r="I3862" t="str">
            <v>1410</v>
          </cell>
        </row>
        <row r="3863">
          <cell r="A3863">
            <v>777507</v>
          </cell>
          <cell r="G3863" t="str">
            <v>RAW_EXT</v>
          </cell>
          <cell r="H3863" t="str">
            <v>Deformation Temp Indiv</v>
          </cell>
          <cell r="I3863" t="str">
            <v>1410</v>
          </cell>
        </row>
        <row r="3864">
          <cell r="A3864">
            <v>777507</v>
          </cell>
          <cell r="G3864" t="str">
            <v>RAW_EXT</v>
          </cell>
          <cell r="H3864" t="str">
            <v>Sphere Temp Indiv</v>
          </cell>
          <cell r="I3864" t="str">
            <v>1430</v>
          </cell>
        </row>
        <row r="3865">
          <cell r="A3865">
            <v>777507</v>
          </cell>
          <cell r="G3865" t="str">
            <v>RAW_EXT</v>
          </cell>
          <cell r="H3865" t="str">
            <v>Sphere Temp Indiv</v>
          </cell>
          <cell r="I3865" t="str">
            <v>1430</v>
          </cell>
        </row>
        <row r="3866">
          <cell r="A3866">
            <v>777507</v>
          </cell>
          <cell r="G3866" t="str">
            <v>RAW_EXT</v>
          </cell>
          <cell r="H3866" t="str">
            <v>Hemisphere Temp Indiv</v>
          </cell>
          <cell r="I3866" t="str">
            <v>1440</v>
          </cell>
        </row>
        <row r="3867">
          <cell r="A3867">
            <v>777507</v>
          </cell>
          <cell r="G3867" t="str">
            <v>RAW_EXT</v>
          </cell>
          <cell r="H3867" t="str">
            <v>Hemisphere Temp Indiv</v>
          </cell>
          <cell r="I3867" t="str">
            <v>1440</v>
          </cell>
        </row>
        <row r="3868">
          <cell r="A3868">
            <v>777507</v>
          </cell>
          <cell r="G3868" t="str">
            <v>RAW_EXT</v>
          </cell>
          <cell r="H3868" t="str">
            <v>Flow Temp Indiv</v>
          </cell>
          <cell r="I3868" t="str">
            <v>1450</v>
          </cell>
        </row>
        <row r="3869">
          <cell r="A3869">
            <v>777507</v>
          </cell>
          <cell r="G3869" t="str">
            <v>RAW_EXT</v>
          </cell>
          <cell r="H3869" t="str">
            <v>Flow Temp Indiv</v>
          </cell>
          <cell r="I3869" t="str">
            <v>1450</v>
          </cell>
        </row>
        <row r="3870">
          <cell r="A3870">
            <v>777507</v>
          </cell>
          <cell r="G3870" t="str">
            <v>RAW_EXT</v>
          </cell>
          <cell r="H3870" t="str">
            <v>Deformation Temperature</v>
          </cell>
          <cell r="I3870" t="str">
            <v>1410</v>
          </cell>
        </row>
        <row r="3871">
          <cell r="A3871">
            <v>777507</v>
          </cell>
          <cell r="G3871" t="str">
            <v>RAW_EXT</v>
          </cell>
          <cell r="H3871" t="str">
            <v>Sphere Temperature</v>
          </cell>
          <cell r="I3871" t="str">
            <v>1430</v>
          </cell>
        </row>
        <row r="3872">
          <cell r="A3872">
            <v>777507</v>
          </cell>
          <cell r="G3872" t="str">
            <v>RAW_EXT</v>
          </cell>
          <cell r="H3872" t="str">
            <v>Hemisphere Temperature</v>
          </cell>
          <cell r="I3872" t="str">
            <v>1440</v>
          </cell>
        </row>
        <row r="3873">
          <cell r="A3873">
            <v>777507</v>
          </cell>
          <cell r="G3873" t="str">
            <v>RAW_EXT</v>
          </cell>
          <cell r="H3873" t="str">
            <v>Flow Temperature</v>
          </cell>
          <cell r="I3873" t="str">
            <v>1450</v>
          </cell>
        </row>
        <row r="3874">
          <cell r="A3874">
            <v>777507</v>
          </cell>
          <cell r="G3874" t="str">
            <v>RAW_EXT</v>
          </cell>
          <cell r="H3874" t="str">
            <v>Deform Deviation</v>
          </cell>
          <cell r="I3874" t="str">
            <v>0</v>
          </cell>
        </row>
        <row r="3875">
          <cell r="A3875">
            <v>777507</v>
          </cell>
          <cell r="G3875" t="str">
            <v>RAW_EXT</v>
          </cell>
          <cell r="H3875" t="str">
            <v>Sphere Deviation</v>
          </cell>
          <cell r="I3875" t="str">
            <v>0</v>
          </cell>
        </row>
        <row r="3876">
          <cell r="A3876">
            <v>777507</v>
          </cell>
          <cell r="G3876" t="str">
            <v>RAW_EXT</v>
          </cell>
          <cell r="H3876" t="str">
            <v>Hemi Deviations</v>
          </cell>
          <cell r="I3876" t="str">
            <v>0</v>
          </cell>
        </row>
        <row r="3877">
          <cell r="A3877">
            <v>777507</v>
          </cell>
          <cell r="G3877" t="str">
            <v>RAW_EXT</v>
          </cell>
          <cell r="H3877" t="str">
            <v>Flow Deviations</v>
          </cell>
          <cell r="I3877" t="str">
            <v>0</v>
          </cell>
        </row>
        <row r="3878">
          <cell r="A3878">
            <v>777507</v>
          </cell>
          <cell r="G3878" t="str">
            <v>RAW_EXT</v>
          </cell>
          <cell r="H3878" t="str">
            <v>Date Analysed</v>
          </cell>
          <cell r="I3878" t="str">
            <v>09/26/2011</v>
          </cell>
        </row>
        <row r="3879">
          <cell r="A3879">
            <v>777507</v>
          </cell>
          <cell r="G3879" t="str">
            <v>RAW_EXT</v>
          </cell>
          <cell r="H3879" t="str">
            <v>Replicates Required</v>
          </cell>
          <cell r="I3879" t="str">
            <v>1</v>
          </cell>
        </row>
        <row r="3880">
          <cell r="A3880">
            <v>777507</v>
          </cell>
          <cell r="G3880" t="str">
            <v>RAW_EXT</v>
          </cell>
          <cell r="H3880" t="str">
            <v>Chlorine Individual</v>
          </cell>
          <cell r="I3880" t="str">
            <v>0.045</v>
          </cell>
        </row>
        <row r="3881">
          <cell r="A3881">
            <v>777507</v>
          </cell>
          <cell r="G3881" t="str">
            <v>RAW_EXT</v>
          </cell>
          <cell r="H3881" t="str">
            <v>Chlorine Individual</v>
          </cell>
        </row>
        <row r="3882">
          <cell r="A3882">
            <v>777507</v>
          </cell>
          <cell r="G3882" t="str">
            <v>RAW_EXT</v>
          </cell>
          <cell r="H3882" t="str">
            <v>Chlorine Deviation</v>
          </cell>
          <cell r="I3882" t="str">
            <v>0.000</v>
          </cell>
        </row>
        <row r="3883">
          <cell r="A3883">
            <v>777507</v>
          </cell>
          <cell r="G3883" t="str">
            <v>RAW_EXT</v>
          </cell>
          <cell r="H3883" t="str">
            <v>Chlorine (air-dry)</v>
          </cell>
          <cell r="I3883" t="str">
            <v>0.045</v>
          </cell>
        </row>
        <row r="3884">
          <cell r="A3884">
            <v>777507</v>
          </cell>
          <cell r="G3884" t="str">
            <v>RAW_EXT</v>
          </cell>
          <cell r="H3884" t="str">
            <v>Primary Moisture</v>
          </cell>
          <cell r="I3884" t="str">
            <v>11.70</v>
          </cell>
        </row>
        <row r="3885">
          <cell r="A3885">
            <v>777507</v>
          </cell>
          <cell r="G3885" t="str">
            <v>RAW_EXT</v>
          </cell>
          <cell r="H3885" t="str">
            <v>Associated Moisture</v>
          </cell>
        </row>
        <row r="3886">
          <cell r="A3886">
            <v>777507</v>
          </cell>
          <cell r="G3886" t="str">
            <v>RAW_EXT</v>
          </cell>
          <cell r="H3886" t="str">
            <v>Date Analysed</v>
          </cell>
          <cell r="I3886" t="str">
            <v>28/09/2011 07:57:00 AM</v>
          </cell>
        </row>
        <row r="3887">
          <cell r="A3887">
            <v>777507</v>
          </cell>
          <cell r="G3887" t="str">
            <v>RAW_EXT</v>
          </cell>
          <cell r="H3887" t="str">
            <v>Chlorine (ppm)</v>
          </cell>
          <cell r="I3887" t="str">
            <v>450</v>
          </cell>
        </row>
        <row r="3888">
          <cell r="A3888">
            <v>777507</v>
          </cell>
          <cell r="G3888" t="str">
            <v>RAW_EXT</v>
          </cell>
          <cell r="H3888" t="str">
            <v>Replicates Required</v>
          </cell>
          <cell r="I3888" t="str">
            <v>2</v>
          </cell>
        </row>
        <row r="3889">
          <cell r="A3889">
            <v>777507</v>
          </cell>
          <cell r="G3889" t="str">
            <v>RAW_EXT</v>
          </cell>
          <cell r="H3889" t="str">
            <v>Carbon Deviation</v>
          </cell>
          <cell r="I3889" t="str">
            <v>0.23</v>
          </cell>
        </row>
        <row r="3890">
          <cell r="A3890">
            <v>777507</v>
          </cell>
          <cell r="G3890" t="str">
            <v>RAW_EXT</v>
          </cell>
          <cell r="H3890" t="str">
            <v>Hydrogen Deviation</v>
          </cell>
          <cell r="I3890" t="str">
            <v>0.020</v>
          </cell>
        </row>
        <row r="3891">
          <cell r="A3891">
            <v>777507</v>
          </cell>
          <cell r="G3891" t="str">
            <v>RAW_EXT</v>
          </cell>
          <cell r="H3891" t="str">
            <v>Nitrogen Deviation</v>
          </cell>
          <cell r="I3891" t="str">
            <v>0.012</v>
          </cell>
        </row>
        <row r="3892">
          <cell r="A3892">
            <v>777507</v>
          </cell>
          <cell r="G3892" t="str">
            <v>RAW_EXT</v>
          </cell>
          <cell r="H3892" t="str">
            <v>Primary Moisture</v>
          </cell>
          <cell r="I3892" t="str">
            <v>11.70</v>
          </cell>
        </row>
        <row r="3893">
          <cell r="A3893">
            <v>777507</v>
          </cell>
          <cell r="G3893" t="str">
            <v>RAW_EXT</v>
          </cell>
          <cell r="H3893" t="str">
            <v>Sulphur (air-dry)</v>
          </cell>
          <cell r="I3893" t="str">
            <v>0.438</v>
          </cell>
        </row>
        <row r="3894">
          <cell r="A3894">
            <v>777507</v>
          </cell>
          <cell r="G3894" t="str">
            <v>RAW_EXT</v>
          </cell>
          <cell r="H3894" t="str">
            <v>Ash (air-dry)</v>
          </cell>
          <cell r="I3894" t="str">
            <v>26.64</v>
          </cell>
        </row>
        <row r="3895">
          <cell r="A3895">
            <v>777507</v>
          </cell>
          <cell r="G3895" t="str">
            <v>RAW_EXT</v>
          </cell>
          <cell r="H3895" t="str">
            <v>Carbon Raw</v>
          </cell>
          <cell r="I3895" t="str">
            <v>47.39</v>
          </cell>
        </row>
        <row r="3896">
          <cell r="A3896">
            <v>777507</v>
          </cell>
          <cell r="G3896" t="str">
            <v>RAW_EXT</v>
          </cell>
          <cell r="H3896" t="str">
            <v>Carbon Raw</v>
          </cell>
          <cell r="I3896" t="str">
            <v>47.16</v>
          </cell>
        </row>
        <row r="3897">
          <cell r="A3897">
            <v>777507</v>
          </cell>
          <cell r="G3897" t="str">
            <v>RAW_EXT</v>
          </cell>
          <cell r="H3897" t="str">
            <v>Date Analysed</v>
          </cell>
          <cell r="I3897" t="str">
            <v>12/09/2011 08:38:00 PM</v>
          </cell>
        </row>
        <row r="3898">
          <cell r="A3898">
            <v>777507</v>
          </cell>
          <cell r="G3898" t="str">
            <v>RAW_EXT</v>
          </cell>
          <cell r="H3898" t="str">
            <v>Date Analysed</v>
          </cell>
          <cell r="I3898" t="str">
            <v>12/09/2011 08:38:00 PM</v>
          </cell>
        </row>
        <row r="3899">
          <cell r="A3899">
            <v>777507</v>
          </cell>
          <cell r="G3899" t="str">
            <v>RAW_EXT</v>
          </cell>
          <cell r="H3899" t="str">
            <v>Hydrogen Uncorrected</v>
          </cell>
          <cell r="I3899" t="str">
            <v>4.49</v>
          </cell>
        </row>
        <row r="3900">
          <cell r="A3900">
            <v>777507</v>
          </cell>
          <cell r="G3900" t="str">
            <v>RAW_EXT</v>
          </cell>
          <cell r="H3900" t="str">
            <v>Hydrogen Uncorrected</v>
          </cell>
          <cell r="I3900" t="str">
            <v>4.51</v>
          </cell>
        </row>
        <row r="3901">
          <cell r="A3901">
            <v>777507</v>
          </cell>
          <cell r="G3901" t="str">
            <v>RAW_EXT</v>
          </cell>
          <cell r="H3901" t="str">
            <v>Nitrogen Raw</v>
          </cell>
          <cell r="I3901" t="str">
            <v>0.9147</v>
          </cell>
        </row>
        <row r="3902">
          <cell r="A3902">
            <v>777507</v>
          </cell>
          <cell r="G3902" t="str">
            <v>RAW_EXT</v>
          </cell>
          <cell r="H3902" t="str">
            <v>Nitrogen Raw</v>
          </cell>
          <cell r="I3902" t="str">
            <v>0.9032</v>
          </cell>
        </row>
        <row r="3903">
          <cell r="A3903">
            <v>777507</v>
          </cell>
          <cell r="G3903" t="str">
            <v>RAW_EXT</v>
          </cell>
          <cell r="H3903" t="str">
            <v>Carbon individuals</v>
          </cell>
          <cell r="I3903" t="str">
            <v>47.33</v>
          </cell>
        </row>
        <row r="3904">
          <cell r="A3904">
            <v>777507</v>
          </cell>
          <cell r="G3904" t="str">
            <v>RAW_EXT</v>
          </cell>
          <cell r="H3904" t="str">
            <v>Carbon individuals</v>
          </cell>
          <cell r="I3904" t="str">
            <v>47.10</v>
          </cell>
        </row>
        <row r="3905">
          <cell r="A3905">
            <v>777507</v>
          </cell>
          <cell r="G3905" t="str">
            <v>RAW_EXT</v>
          </cell>
          <cell r="H3905" t="str">
            <v>Hydrogen Corrected</v>
          </cell>
          <cell r="I3905" t="str">
            <v>3.193</v>
          </cell>
        </row>
        <row r="3906">
          <cell r="A3906">
            <v>777507</v>
          </cell>
          <cell r="G3906" t="str">
            <v>RAW_EXT</v>
          </cell>
          <cell r="H3906" t="str">
            <v>Hydrogen Corrected</v>
          </cell>
          <cell r="I3906" t="str">
            <v>3.213</v>
          </cell>
        </row>
        <row r="3907">
          <cell r="A3907">
            <v>777507</v>
          </cell>
          <cell r="G3907" t="str">
            <v>RAW_EXT</v>
          </cell>
          <cell r="H3907" t="str">
            <v>Hydrogen individuals</v>
          </cell>
          <cell r="I3907" t="str">
            <v>3.189</v>
          </cell>
        </row>
        <row r="3908">
          <cell r="A3908">
            <v>777507</v>
          </cell>
          <cell r="G3908" t="str">
            <v>RAW_EXT</v>
          </cell>
          <cell r="H3908" t="str">
            <v>Hydrogen individuals</v>
          </cell>
          <cell r="I3908" t="str">
            <v>3.209</v>
          </cell>
        </row>
        <row r="3909">
          <cell r="A3909">
            <v>777507</v>
          </cell>
          <cell r="G3909" t="str">
            <v>RAW_EXT</v>
          </cell>
          <cell r="H3909" t="str">
            <v>Nitrogen individuals</v>
          </cell>
          <cell r="I3909" t="str">
            <v>0.914</v>
          </cell>
        </row>
        <row r="3910">
          <cell r="A3910">
            <v>777507</v>
          </cell>
          <cell r="G3910" t="str">
            <v>RAW_EXT</v>
          </cell>
          <cell r="H3910" t="str">
            <v>Nitrogen individuals</v>
          </cell>
          <cell r="I3910" t="str">
            <v>0.902</v>
          </cell>
        </row>
        <row r="3911">
          <cell r="A3911">
            <v>777507</v>
          </cell>
          <cell r="G3911" t="str">
            <v>RAW_EXT</v>
          </cell>
          <cell r="H3911" t="str">
            <v>Carbon (air-dry)</v>
          </cell>
          <cell r="I3911" t="str">
            <v>47.22</v>
          </cell>
        </row>
        <row r="3912">
          <cell r="A3912">
            <v>777507</v>
          </cell>
          <cell r="G3912" t="str">
            <v>RAW_EXT</v>
          </cell>
          <cell r="H3912" t="str">
            <v>Hydrogen (air-dry)</v>
          </cell>
          <cell r="I3912" t="str">
            <v>3.199</v>
          </cell>
        </row>
        <row r="3913">
          <cell r="A3913">
            <v>777507</v>
          </cell>
          <cell r="G3913" t="str">
            <v>RAW_EXT</v>
          </cell>
          <cell r="H3913" t="str">
            <v>Nitrogen (air-dry)</v>
          </cell>
          <cell r="I3913" t="str">
            <v>0.908</v>
          </cell>
        </row>
        <row r="3914">
          <cell r="A3914">
            <v>777507</v>
          </cell>
          <cell r="G3914" t="str">
            <v>RAW_EXT</v>
          </cell>
          <cell r="H3914" t="str">
            <v>Oxygen (air-dry)</v>
          </cell>
          <cell r="I3914" t="str">
            <v>9.895</v>
          </cell>
        </row>
        <row r="3915">
          <cell r="A3915">
            <v>777507</v>
          </cell>
          <cell r="G3915" t="str">
            <v>RAW_EXT</v>
          </cell>
          <cell r="H3915" t="str">
            <v>Associated Moisture</v>
          </cell>
          <cell r="I3915" t="str">
            <v>11.59</v>
          </cell>
        </row>
        <row r="3916">
          <cell r="A3916">
            <v>777507</v>
          </cell>
          <cell r="G3916" t="str">
            <v>RAW_EXT</v>
          </cell>
          <cell r="H3916" t="str">
            <v>Associated Moisture</v>
          </cell>
          <cell r="I3916" t="str">
            <v>11.59</v>
          </cell>
        </row>
        <row r="3917">
          <cell r="A3917">
            <v>777507</v>
          </cell>
          <cell r="G3917" t="str">
            <v>RAW_EXT</v>
          </cell>
          <cell r="H3917" t="str">
            <v>Total check</v>
          </cell>
          <cell r="I3917" t="str">
            <v>100.0</v>
          </cell>
        </row>
        <row r="3918">
          <cell r="A3918">
            <v>777507</v>
          </cell>
          <cell r="G3918" t="str">
            <v>RAW_EXT</v>
          </cell>
          <cell r="H3918" t="str">
            <v>HGI Deviation</v>
          </cell>
        </row>
        <row r="3919">
          <cell r="A3919">
            <v>777507</v>
          </cell>
          <cell r="G3919" t="str">
            <v>RAW_EXT</v>
          </cell>
          <cell r="H3919" t="str">
            <v>HGI</v>
          </cell>
        </row>
        <row r="3920">
          <cell r="A3920">
            <v>777507</v>
          </cell>
          <cell r="G3920" t="str">
            <v>RAW_EXT</v>
          </cell>
          <cell r="H3920" t="str">
            <v>Date Analysed</v>
          </cell>
        </row>
        <row r="3921">
          <cell r="A3921">
            <v>777507</v>
          </cell>
          <cell r="G3921" t="str">
            <v>RAW_EXT</v>
          </cell>
          <cell r="H3921" t="str">
            <v>Date Analysed</v>
          </cell>
        </row>
        <row r="3922">
          <cell r="A3922">
            <v>777507</v>
          </cell>
          <cell r="G3922" t="str">
            <v>RAW_EXT</v>
          </cell>
          <cell r="H3922" t="str">
            <v>Replicates Required</v>
          </cell>
          <cell r="I3922" t="str">
            <v>2</v>
          </cell>
        </row>
        <row r="3923">
          <cell r="A3923">
            <v>777507</v>
          </cell>
          <cell r="G3923" t="str">
            <v>RAW_EXT</v>
          </cell>
          <cell r="H3923" t="str">
            <v>Moisture Deviation</v>
          </cell>
          <cell r="I3923" t="str">
            <v>0.140</v>
          </cell>
        </row>
        <row r="3924">
          <cell r="A3924">
            <v>777507</v>
          </cell>
          <cell r="G3924" t="str">
            <v>RAW_EXT</v>
          </cell>
          <cell r="H3924" t="str">
            <v>Moisture (air-dry)</v>
          </cell>
          <cell r="I3924" t="str">
            <v>11.59</v>
          </cell>
        </row>
        <row r="3925">
          <cell r="A3925">
            <v>777507</v>
          </cell>
          <cell r="G3925" t="str">
            <v>RAW_EXT</v>
          </cell>
          <cell r="H3925" t="str">
            <v>Date Analysed</v>
          </cell>
          <cell r="I3925" t="str">
            <v>12/09/2011 03:53:00 PM</v>
          </cell>
        </row>
        <row r="3926">
          <cell r="A3926">
            <v>777507</v>
          </cell>
          <cell r="G3926" t="str">
            <v>RAW_EXT</v>
          </cell>
          <cell r="H3926" t="str">
            <v>Date Analysed</v>
          </cell>
          <cell r="I3926" t="str">
            <v>12/09/2011 03:55:00 PM</v>
          </cell>
        </row>
        <row r="3927">
          <cell r="A3927">
            <v>777507</v>
          </cell>
          <cell r="G3927" t="str">
            <v>RAW_EXT</v>
          </cell>
          <cell r="H3927" t="str">
            <v>Moisture Individual</v>
          </cell>
          <cell r="I3927" t="str">
            <v>11.52</v>
          </cell>
        </row>
        <row r="3928">
          <cell r="A3928">
            <v>777507</v>
          </cell>
          <cell r="G3928" t="str">
            <v>RAW_EXT</v>
          </cell>
          <cell r="H3928" t="str">
            <v>Moisture Individual</v>
          </cell>
          <cell r="I3928" t="str">
            <v>11.66</v>
          </cell>
        </row>
        <row r="3929">
          <cell r="A3929">
            <v>777508</v>
          </cell>
          <cell r="G3929" t="str">
            <v>SIZE_FRACT</v>
          </cell>
          <cell r="H3929" t="str">
            <v>Initial Mass</v>
          </cell>
          <cell r="I3929" t="str">
            <v>2678</v>
          </cell>
        </row>
        <row r="3930">
          <cell r="A3930">
            <v>777508</v>
          </cell>
          <cell r="G3930" t="str">
            <v>SIZE_FRACT</v>
          </cell>
          <cell r="H3930" t="str">
            <v>Final Mass</v>
          </cell>
          <cell r="I3930" t="str">
            <v>2653.0</v>
          </cell>
        </row>
        <row r="3931">
          <cell r="A3931">
            <v>777508</v>
          </cell>
          <cell r="G3931" t="str">
            <v>SIZE_FRACT</v>
          </cell>
          <cell r="H3931" t="str">
            <v>Sample Loss%</v>
          </cell>
          <cell r="I3931" t="str">
            <v>0.9</v>
          </cell>
        </row>
        <row r="3932">
          <cell r="A3932">
            <v>777508</v>
          </cell>
          <cell r="G3932" t="str">
            <v>SIZE_FRACT</v>
          </cell>
          <cell r="H3932" t="str">
            <v>1.30 Flt</v>
          </cell>
          <cell r="I3932" t="str">
            <v>1389</v>
          </cell>
        </row>
        <row r="3933">
          <cell r="A3933">
            <v>777508</v>
          </cell>
          <cell r="G3933" t="str">
            <v>SIZE_FRACT</v>
          </cell>
          <cell r="H3933" t="str">
            <v>1.40 Flt</v>
          </cell>
          <cell r="I3933" t="str">
            <v>880</v>
          </cell>
        </row>
        <row r="3934">
          <cell r="A3934">
            <v>777508</v>
          </cell>
          <cell r="G3934" t="str">
            <v>SIZE_FRACT</v>
          </cell>
          <cell r="H3934" t="str">
            <v>1.50 Flt</v>
          </cell>
          <cell r="I3934" t="str">
            <v>131</v>
          </cell>
        </row>
        <row r="3935">
          <cell r="A3935">
            <v>777508</v>
          </cell>
          <cell r="G3935" t="str">
            <v>SIZE_FRACT</v>
          </cell>
          <cell r="H3935" t="str">
            <v>1.60 Flt</v>
          </cell>
          <cell r="I3935" t="str">
            <v>24</v>
          </cell>
        </row>
        <row r="3936">
          <cell r="A3936">
            <v>777508</v>
          </cell>
          <cell r="G3936" t="str">
            <v>SIZE_FRACT</v>
          </cell>
          <cell r="H3936" t="str">
            <v>1.70 Flt</v>
          </cell>
          <cell r="I3936" t="str">
            <v>22</v>
          </cell>
        </row>
        <row r="3937">
          <cell r="A3937">
            <v>777508</v>
          </cell>
          <cell r="G3937" t="str">
            <v>SIZE_FRACT</v>
          </cell>
          <cell r="H3937" t="str">
            <v>1.80 Flt</v>
          </cell>
          <cell r="I3937" t="str">
            <v>6</v>
          </cell>
        </row>
        <row r="3938">
          <cell r="A3938">
            <v>777508</v>
          </cell>
          <cell r="G3938" t="str">
            <v>SIZE_FRACT</v>
          </cell>
          <cell r="H3938" t="str">
            <v>1.90 Flt</v>
          </cell>
          <cell r="I3938" t="str">
            <v>26</v>
          </cell>
        </row>
        <row r="3939">
          <cell r="A3939">
            <v>777508</v>
          </cell>
          <cell r="G3939" t="str">
            <v>SIZE_FRACT</v>
          </cell>
          <cell r="H3939" t="str">
            <v>2.00 Flt</v>
          </cell>
          <cell r="I3939" t="str">
            <v>9</v>
          </cell>
        </row>
        <row r="3940">
          <cell r="A3940">
            <v>777508</v>
          </cell>
          <cell r="G3940" t="str">
            <v>SIZE_FRACT</v>
          </cell>
          <cell r="H3940" t="str">
            <v>2.00 Sink</v>
          </cell>
          <cell r="I3940" t="str">
            <v>166</v>
          </cell>
        </row>
        <row r="3941">
          <cell r="A3941">
            <v>777508</v>
          </cell>
          <cell r="G3941" t="str">
            <v>SIZE_FRACT</v>
          </cell>
          <cell r="H3941" t="str">
            <v>1.30F Mass%</v>
          </cell>
          <cell r="I3941" t="str">
            <v>52.4</v>
          </cell>
        </row>
        <row r="3942">
          <cell r="A3942">
            <v>777508</v>
          </cell>
          <cell r="G3942" t="str">
            <v>SIZE_FRACT</v>
          </cell>
          <cell r="H3942" t="str">
            <v>1.40F Mass%</v>
          </cell>
          <cell r="I3942" t="str">
            <v>33.2</v>
          </cell>
        </row>
        <row r="3943">
          <cell r="A3943">
            <v>777508</v>
          </cell>
          <cell r="G3943" t="str">
            <v>SIZE_FRACT</v>
          </cell>
          <cell r="H3943" t="str">
            <v>1.50F Mass%</v>
          </cell>
          <cell r="I3943" t="str">
            <v>4.9</v>
          </cell>
        </row>
        <row r="3944">
          <cell r="A3944">
            <v>777508</v>
          </cell>
          <cell r="G3944" t="str">
            <v>SIZE_FRACT</v>
          </cell>
          <cell r="H3944" t="str">
            <v>1.60F Mass%</v>
          </cell>
          <cell r="I3944" t="str">
            <v>0.9</v>
          </cell>
        </row>
        <row r="3945">
          <cell r="A3945">
            <v>777508</v>
          </cell>
          <cell r="G3945" t="str">
            <v>SIZE_FRACT</v>
          </cell>
          <cell r="H3945" t="str">
            <v>1.70F Mass%</v>
          </cell>
          <cell r="I3945" t="str">
            <v>0.8</v>
          </cell>
        </row>
        <row r="3946">
          <cell r="A3946">
            <v>777508</v>
          </cell>
          <cell r="G3946" t="str">
            <v>SIZE_FRACT</v>
          </cell>
          <cell r="H3946" t="str">
            <v>1.80F Mass%</v>
          </cell>
          <cell r="I3946" t="str">
            <v>0.2</v>
          </cell>
        </row>
        <row r="3947">
          <cell r="A3947">
            <v>777508</v>
          </cell>
          <cell r="G3947" t="str">
            <v>SIZE_FRACT</v>
          </cell>
          <cell r="H3947" t="str">
            <v>1.90F Mass%</v>
          </cell>
          <cell r="I3947" t="str">
            <v>1.0</v>
          </cell>
        </row>
        <row r="3948">
          <cell r="A3948">
            <v>777508</v>
          </cell>
          <cell r="G3948" t="str">
            <v>SIZE_FRACT</v>
          </cell>
          <cell r="H3948" t="str">
            <v>2.00F Mass%</v>
          </cell>
          <cell r="I3948" t="str">
            <v>0.3</v>
          </cell>
        </row>
        <row r="3949">
          <cell r="A3949">
            <v>777508</v>
          </cell>
          <cell r="G3949" t="str">
            <v>SIZE_FRACT</v>
          </cell>
          <cell r="H3949" t="str">
            <v>2.00Sink Mass%</v>
          </cell>
          <cell r="I3949" t="str">
            <v>6.3</v>
          </cell>
        </row>
        <row r="3950">
          <cell r="A3950">
            <v>777508</v>
          </cell>
          <cell r="G3950" t="str">
            <v>SIZE_FRACT</v>
          </cell>
          <cell r="H3950" t="str">
            <v>Operator Final Mass</v>
          </cell>
          <cell r="I3950" t="str">
            <v>2653</v>
          </cell>
        </row>
        <row r="3951">
          <cell r="A3951">
            <v>777508</v>
          </cell>
          <cell r="G3951" t="str">
            <v>FS_FRACT</v>
          </cell>
          <cell r="H3951" t="str">
            <v>Replicates Required</v>
          </cell>
          <cell r="I3951" t="str">
            <v>2</v>
          </cell>
        </row>
        <row r="3952">
          <cell r="A3952">
            <v>777508</v>
          </cell>
          <cell r="G3952" t="str">
            <v>FS_FRACT</v>
          </cell>
          <cell r="H3952" t="str">
            <v>Ash Deviation</v>
          </cell>
          <cell r="I3952" t="str">
            <v>0.011</v>
          </cell>
        </row>
        <row r="3953">
          <cell r="A3953">
            <v>777508</v>
          </cell>
          <cell r="G3953" t="str">
            <v>FS_FRACT</v>
          </cell>
          <cell r="H3953" t="str">
            <v>Ash (air-dry)</v>
          </cell>
          <cell r="I3953" t="str">
            <v>4.8</v>
          </cell>
        </row>
        <row r="3954">
          <cell r="A3954">
            <v>777508</v>
          </cell>
          <cell r="G3954" t="str">
            <v>FS_FRACT</v>
          </cell>
          <cell r="H3954" t="str">
            <v>Date Analysed</v>
          </cell>
          <cell r="I3954" t="str">
            <v>05/10/2011 12:39:00 AM</v>
          </cell>
        </row>
        <row r="3955">
          <cell r="A3955">
            <v>777508</v>
          </cell>
          <cell r="G3955" t="str">
            <v>FS_FRACT</v>
          </cell>
          <cell r="H3955" t="str">
            <v>Date Analysed</v>
          </cell>
          <cell r="I3955" t="str">
            <v>05/10/2011 12:41:00 AM</v>
          </cell>
        </row>
        <row r="3956">
          <cell r="A3956">
            <v>777508</v>
          </cell>
          <cell r="G3956" t="str">
            <v>FS_FRACT</v>
          </cell>
          <cell r="H3956" t="str">
            <v>Ash raw</v>
          </cell>
          <cell r="I3956" t="str">
            <v>4.852</v>
          </cell>
        </row>
        <row r="3957">
          <cell r="A3957">
            <v>777508</v>
          </cell>
          <cell r="G3957" t="str">
            <v>FS_FRACT</v>
          </cell>
          <cell r="H3957" t="str">
            <v>Ash raw</v>
          </cell>
          <cell r="I3957" t="str">
            <v>4.841</v>
          </cell>
        </row>
        <row r="3958">
          <cell r="A3958">
            <v>777508</v>
          </cell>
          <cell r="G3958" t="str">
            <v>FS_FRACT</v>
          </cell>
          <cell r="H3958" t="str">
            <v>Ash Individuals</v>
          </cell>
          <cell r="I3958" t="str">
            <v>4.852</v>
          </cell>
        </row>
        <row r="3959">
          <cell r="A3959">
            <v>777508</v>
          </cell>
          <cell r="G3959" t="str">
            <v>FS_FRACT</v>
          </cell>
          <cell r="H3959" t="str">
            <v>Ash Individuals</v>
          </cell>
          <cell r="I3959" t="str">
            <v>4.841</v>
          </cell>
        </row>
        <row r="3960">
          <cell r="A3960">
            <v>777508</v>
          </cell>
          <cell r="G3960" t="str">
            <v>FS_FRACT</v>
          </cell>
          <cell r="H3960" t="str">
            <v>Replicates Required</v>
          </cell>
          <cell r="I3960" t="str">
            <v>2</v>
          </cell>
        </row>
        <row r="3961">
          <cell r="A3961">
            <v>777508</v>
          </cell>
          <cell r="G3961" t="str">
            <v>FS_FRACT</v>
          </cell>
          <cell r="H3961" t="str">
            <v>Ash Deviation</v>
          </cell>
          <cell r="I3961" t="str">
            <v>0.032</v>
          </cell>
        </row>
        <row r="3962">
          <cell r="A3962">
            <v>777508</v>
          </cell>
          <cell r="G3962" t="str">
            <v>FS_FRACT</v>
          </cell>
          <cell r="H3962" t="str">
            <v>Ash (air-dry)</v>
          </cell>
          <cell r="I3962" t="str">
            <v>9.4</v>
          </cell>
        </row>
        <row r="3963">
          <cell r="A3963">
            <v>777508</v>
          </cell>
          <cell r="G3963" t="str">
            <v>FS_FRACT</v>
          </cell>
          <cell r="H3963" t="str">
            <v>Date Analysed</v>
          </cell>
          <cell r="I3963" t="str">
            <v>05/10/2011 12:42:00 AM</v>
          </cell>
        </row>
        <row r="3964">
          <cell r="A3964">
            <v>777508</v>
          </cell>
          <cell r="G3964" t="str">
            <v>FS_FRACT</v>
          </cell>
          <cell r="H3964" t="str">
            <v>Date Analysed</v>
          </cell>
          <cell r="I3964" t="str">
            <v>05/10/2011 12:43:00 AM</v>
          </cell>
        </row>
        <row r="3965">
          <cell r="A3965">
            <v>777508</v>
          </cell>
          <cell r="G3965" t="str">
            <v>FS_FRACT</v>
          </cell>
          <cell r="H3965" t="str">
            <v>Ash raw</v>
          </cell>
          <cell r="I3965" t="str">
            <v>9.384</v>
          </cell>
        </row>
        <row r="3966">
          <cell r="A3966">
            <v>777508</v>
          </cell>
          <cell r="G3966" t="str">
            <v>FS_FRACT</v>
          </cell>
          <cell r="H3966" t="str">
            <v>Ash raw</v>
          </cell>
          <cell r="I3966" t="str">
            <v>9.416</v>
          </cell>
        </row>
        <row r="3967">
          <cell r="A3967">
            <v>777508</v>
          </cell>
          <cell r="G3967" t="str">
            <v>FS_FRACT</v>
          </cell>
          <cell r="H3967" t="str">
            <v>Ash Individuals</v>
          </cell>
          <cell r="I3967" t="str">
            <v>9.384</v>
          </cell>
        </row>
        <row r="3968">
          <cell r="A3968">
            <v>777508</v>
          </cell>
          <cell r="G3968" t="str">
            <v>FS_FRACT</v>
          </cell>
          <cell r="H3968" t="str">
            <v>Ash Individuals</v>
          </cell>
          <cell r="I3968" t="str">
            <v>9.416</v>
          </cell>
        </row>
        <row r="3969">
          <cell r="A3969">
            <v>777508</v>
          </cell>
          <cell r="G3969" t="str">
            <v>FS_FRACT</v>
          </cell>
          <cell r="H3969" t="str">
            <v>Replicates Required</v>
          </cell>
          <cell r="I3969" t="str">
            <v>2</v>
          </cell>
        </row>
        <row r="3970">
          <cell r="A3970">
            <v>777508</v>
          </cell>
          <cell r="G3970" t="str">
            <v>FS_FRACT</v>
          </cell>
          <cell r="H3970" t="str">
            <v>Ash Deviation</v>
          </cell>
          <cell r="I3970" t="str">
            <v>0.037</v>
          </cell>
        </row>
        <row r="3971">
          <cell r="A3971">
            <v>777508</v>
          </cell>
          <cell r="G3971" t="str">
            <v>FS_FRACT</v>
          </cell>
          <cell r="H3971" t="str">
            <v>Ash (air-dry)</v>
          </cell>
          <cell r="I3971" t="str">
            <v>16.8</v>
          </cell>
        </row>
        <row r="3972">
          <cell r="A3972">
            <v>777508</v>
          </cell>
          <cell r="G3972" t="str">
            <v>FS_FRACT</v>
          </cell>
          <cell r="H3972" t="str">
            <v>Date Analysed</v>
          </cell>
          <cell r="I3972" t="str">
            <v>05/10/2011 12:45:00 AM</v>
          </cell>
        </row>
        <row r="3973">
          <cell r="A3973">
            <v>777508</v>
          </cell>
          <cell r="G3973" t="str">
            <v>FS_FRACT</v>
          </cell>
          <cell r="H3973" t="str">
            <v>Date Analysed</v>
          </cell>
          <cell r="I3973" t="str">
            <v>05/10/2011 12:47:00 AM</v>
          </cell>
        </row>
        <row r="3974">
          <cell r="A3974">
            <v>777508</v>
          </cell>
          <cell r="G3974" t="str">
            <v>FS_FRACT</v>
          </cell>
          <cell r="H3974" t="str">
            <v>Ash raw</v>
          </cell>
          <cell r="I3974" t="str">
            <v>16.783</v>
          </cell>
        </row>
        <row r="3975">
          <cell r="A3975">
            <v>777508</v>
          </cell>
          <cell r="G3975" t="str">
            <v>FS_FRACT</v>
          </cell>
          <cell r="H3975" t="str">
            <v>Ash raw</v>
          </cell>
          <cell r="I3975" t="str">
            <v>16.820</v>
          </cell>
        </row>
        <row r="3976">
          <cell r="A3976">
            <v>777508</v>
          </cell>
          <cell r="G3976" t="str">
            <v>FS_FRACT</v>
          </cell>
          <cell r="H3976" t="str">
            <v>Ash Individuals</v>
          </cell>
          <cell r="I3976" t="str">
            <v>16.783</v>
          </cell>
        </row>
        <row r="3977">
          <cell r="A3977">
            <v>777508</v>
          </cell>
          <cell r="G3977" t="str">
            <v>FS_FRACT</v>
          </cell>
          <cell r="H3977" t="str">
            <v>Ash Individuals</v>
          </cell>
          <cell r="I3977" t="str">
            <v>16.820</v>
          </cell>
        </row>
        <row r="3978">
          <cell r="A3978">
            <v>777508</v>
          </cell>
          <cell r="G3978" t="str">
            <v>FS_FRACT</v>
          </cell>
          <cell r="H3978" t="str">
            <v>Replicates Required</v>
          </cell>
          <cell r="I3978" t="str">
            <v>2</v>
          </cell>
        </row>
        <row r="3979">
          <cell r="A3979">
            <v>777508</v>
          </cell>
          <cell r="G3979" t="str">
            <v>FS_FRACT</v>
          </cell>
          <cell r="H3979" t="str">
            <v>Ash Deviation</v>
          </cell>
          <cell r="I3979" t="str">
            <v>0.028</v>
          </cell>
        </row>
        <row r="3980">
          <cell r="A3980">
            <v>777508</v>
          </cell>
          <cell r="G3980" t="str">
            <v>FS_FRACT</v>
          </cell>
          <cell r="H3980" t="str">
            <v>Ash (air-dry)</v>
          </cell>
          <cell r="I3980" t="str">
            <v>24.4</v>
          </cell>
        </row>
        <row r="3981">
          <cell r="A3981">
            <v>777508</v>
          </cell>
          <cell r="G3981" t="str">
            <v>FS_FRACT</v>
          </cell>
          <cell r="H3981" t="str">
            <v>Date Analysed</v>
          </cell>
          <cell r="I3981" t="str">
            <v>05/10/2011 12:48:00 AM</v>
          </cell>
        </row>
        <row r="3982">
          <cell r="A3982">
            <v>777508</v>
          </cell>
          <cell r="G3982" t="str">
            <v>FS_FRACT</v>
          </cell>
          <cell r="H3982" t="str">
            <v>Date Analysed</v>
          </cell>
          <cell r="I3982" t="str">
            <v>05/10/2011 12:50:00 AM</v>
          </cell>
        </row>
        <row r="3983">
          <cell r="A3983">
            <v>777508</v>
          </cell>
          <cell r="G3983" t="str">
            <v>FS_FRACT</v>
          </cell>
          <cell r="H3983" t="str">
            <v>Ash raw</v>
          </cell>
          <cell r="I3983" t="str">
            <v>24.390</v>
          </cell>
        </row>
        <row r="3984">
          <cell r="A3984">
            <v>777508</v>
          </cell>
          <cell r="G3984" t="str">
            <v>FS_FRACT</v>
          </cell>
          <cell r="H3984" t="str">
            <v>Ash raw</v>
          </cell>
          <cell r="I3984" t="str">
            <v>24.362</v>
          </cell>
        </row>
        <row r="3985">
          <cell r="A3985">
            <v>777508</v>
          </cell>
          <cell r="G3985" t="str">
            <v>FS_FRACT</v>
          </cell>
          <cell r="H3985" t="str">
            <v>Ash Individuals</v>
          </cell>
          <cell r="I3985" t="str">
            <v>24.390</v>
          </cell>
        </row>
        <row r="3986">
          <cell r="A3986">
            <v>777508</v>
          </cell>
          <cell r="G3986" t="str">
            <v>FS_FRACT</v>
          </cell>
          <cell r="H3986" t="str">
            <v>Ash Individuals</v>
          </cell>
          <cell r="I3986" t="str">
            <v>24.362</v>
          </cell>
        </row>
        <row r="3987">
          <cell r="A3987">
            <v>777508</v>
          </cell>
          <cell r="G3987" t="str">
            <v>FS_FRACT</v>
          </cell>
          <cell r="H3987" t="str">
            <v>Replicates Required</v>
          </cell>
          <cell r="I3987" t="str">
            <v>2</v>
          </cell>
        </row>
        <row r="3988">
          <cell r="A3988">
            <v>777508</v>
          </cell>
          <cell r="G3988" t="str">
            <v>FS_FRACT</v>
          </cell>
          <cell r="H3988" t="str">
            <v>Ash Deviation</v>
          </cell>
          <cell r="I3988" t="str">
            <v>0.011</v>
          </cell>
        </row>
        <row r="3989">
          <cell r="A3989">
            <v>777508</v>
          </cell>
          <cell r="G3989" t="str">
            <v>FS_FRACT</v>
          </cell>
          <cell r="H3989" t="str">
            <v>Ash (air-dry)</v>
          </cell>
          <cell r="I3989" t="str">
            <v>35.2</v>
          </cell>
        </row>
        <row r="3990">
          <cell r="A3990">
            <v>777508</v>
          </cell>
          <cell r="G3990" t="str">
            <v>FS_FRACT</v>
          </cell>
          <cell r="H3990" t="str">
            <v>Date Analysed</v>
          </cell>
          <cell r="I3990" t="str">
            <v>05/10/2011 12:51:00 AM</v>
          </cell>
        </row>
        <row r="3991">
          <cell r="A3991">
            <v>777508</v>
          </cell>
          <cell r="G3991" t="str">
            <v>FS_FRACT</v>
          </cell>
          <cell r="H3991" t="str">
            <v>Date Analysed</v>
          </cell>
          <cell r="I3991" t="str">
            <v>05/10/2011 12:53:00 AM</v>
          </cell>
        </row>
        <row r="3992">
          <cell r="A3992">
            <v>777508</v>
          </cell>
          <cell r="G3992" t="str">
            <v>FS_FRACT</v>
          </cell>
          <cell r="H3992" t="str">
            <v>Ash raw</v>
          </cell>
          <cell r="I3992" t="str">
            <v>35.219</v>
          </cell>
        </row>
        <row r="3993">
          <cell r="A3993">
            <v>777508</v>
          </cell>
          <cell r="G3993" t="str">
            <v>FS_FRACT</v>
          </cell>
          <cell r="H3993" t="str">
            <v>Ash raw</v>
          </cell>
          <cell r="I3993" t="str">
            <v>35.230</v>
          </cell>
        </row>
        <row r="3994">
          <cell r="A3994">
            <v>777508</v>
          </cell>
          <cell r="G3994" t="str">
            <v>FS_FRACT</v>
          </cell>
          <cell r="H3994" t="str">
            <v>Ash Individuals</v>
          </cell>
          <cell r="I3994" t="str">
            <v>35.219</v>
          </cell>
        </row>
        <row r="3995">
          <cell r="A3995">
            <v>777508</v>
          </cell>
          <cell r="G3995" t="str">
            <v>FS_FRACT</v>
          </cell>
          <cell r="H3995" t="str">
            <v>Ash Individuals</v>
          </cell>
          <cell r="I3995" t="str">
            <v>35.230</v>
          </cell>
        </row>
        <row r="3996">
          <cell r="A3996">
            <v>777508</v>
          </cell>
          <cell r="G3996" t="str">
            <v>FS_FRACT</v>
          </cell>
          <cell r="H3996" t="str">
            <v>Replicates Required</v>
          </cell>
          <cell r="I3996" t="str">
            <v>2</v>
          </cell>
        </row>
        <row r="3997">
          <cell r="A3997">
            <v>777508</v>
          </cell>
          <cell r="G3997" t="str">
            <v>FS_FRACT</v>
          </cell>
          <cell r="H3997" t="str">
            <v>Ash Deviation</v>
          </cell>
          <cell r="I3997" t="str">
            <v>0.033</v>
          </cell>
        </row>
        <row r="3998">
          <cell r="A3998">
            <v>777508</v>
          </cell>
          <cell r="G3998" t="str">
            <v>FS_FRACT</v>
          </cell>
          <cell r="H3998" t="str">
            <v>Ash (air-dry)</v>
          </cell>
          <cell r="I3998" t="str">
            <v>34.7</v>
          </cell>
        </row>
        <row r="3999">
          <cell r="A3999">
            <v>777508</v>
          </cell>
          <cell r="G3999" t="str">
            <v>FS_FRACT</v>
          </cell>
          <cell r="H3999" t="str">
            <v>Date Analysed</v>
          </cell>
          <cell r="I3999" t="str">
            <v>05/10/2011 12:54:00 AM</v>
          </cell>
        </row>
        <row r="4000">
          <cell r="A4000">
            <v>777508</v>
          </cell>
          <cell r="G4000" t="str">
            <v>FS_FRACT</v>
          </cell>
          <cell r="H4000" t="str">
            <v>Date Analysed</v>
          </cell>
          <cell r="I4000" t="str">
            <v>05/10/2011 12:55:00 AM</v>
          </cell>
        </row>
        <row r="4001">
          <cell r="A4001">
            <v>777508</v>
          </cell>
          <cell r="G4001" t="str">
            <v>FS_FRACT</v>
          </cell>
          <cell r="H4001" t="str">
            <v>Ash raw</v>
          </cell>
          <cell r="I4001" t="str">
            <v>34.723</v>
          </cell>
        </row>
        <row r="4002">
          <cell r="A4002">
            <v>777508</v>
          </cell>
          <cell r="G4002" t="str">
            <v>FS_FRACT</v>
          </cell>
          <cell r="H4002" t="str">
            <v>Ash raw</v>
          </cell>
          <cell r="I4002" t="str">
            <v>34.690</v>
          </cell>
        </row>
        <row r="4003">
          <cell r="A4003">
            <v>777508</v>
          </cell>
          <cell r="G4003" t="str">
            <v>FS_FRACT</v>
          </cell>
          <cell r="H4003" t="str">
            <v>Ash Individuals</v>
          </cell>
          <cell r="I4003" t="str">
            <v>34.723</v>
          </cell>
        </row>
        <row r="4004">
          <cell r="A4004">
            <v>777508</v>
          </cell>
          <cell r="G4004" t="str">
            <v>FS_FRACT</v>
          </cell>
          <cell r="H4004" t="str">
            <v>Ash Individuals</v>
          </cell>
          <cell r="I4004" t="str">
            <v>34.690</v>
          </cell>
        </row>
        <row r="4005">
          <cell r="A4005">
            <v>777508</v>
          </cell>
          <cell r="G4005" t="str">
            <v>FS_FRACT</v>
          </cell>
          <cell r="H4005" t="str">
            <v>Replicates Required</v>
          </cell>
          <cell r="I4005" t="str">
            <v>2</v>
          </cell>
        </row>
        <row r="4006">
          <cell r="A4006">
            <v>777508</v>
          </cell>
          <cell r="G4006" t="str">
            <v>FS_FRACT</v>
          </cell>
          <cell r="H4006" t="str">
            <v>Ash Deviation</v>
          </cell>
          <cell r="I4006" t="str">
            <v>0.175</v>
          </cell>
        </row>
        <row r="4007">
          <cell r="A4007">
            <v>777508</v>
          </cell>
          <cell r="G4007" t="str">
            <v>FS_FRACT</v>
          </cell>
          <cell r="H4007" t="str">
            <v>Ash (air-dry)</v>
          </cell>
          <cell r="I4007" t="str">
            <v>50.6</v>
          </cell>
        </row>
        <row r="4008">
          <cell r="A4008">
            <v>777508</v>
          </cell>
          <cell r="G4008" t="str">
            <v>FS_FRACT</v>
          </cell>
          <cell r="H4008" t="str">
            <v>Date Analysed</v>
          </cell>
          <cell r="I4008" t="str">
            <v>05/10/2011 12:57:00 AM</v>
          </cell>
        </row>
        <row r="4009">
          <cell r="A4009">
            <v>777508</v>
          </cell>
          <cell r="G4009" t="str">
            <v>FS_FRACT</v>
          </cell>
          <cell r="H4009" t="str">
            <v>Date Analysed</v>
          </cell>
          <cell r="I4009" t="str">
            <v>05/10/2011 12:58:00 AM</v>
          </cell>
        </row>
        <row r="4010">
          <cell r="A4010">
            <v>777508</v>
          </cell>
          <cell r="G4010" t="str">
            <v>FS_FRACT</v>
          </cell>
          <cell r="H4010" t="str">
            <v>Ash raw</v>
          </cell>
          <cell r="I4010" t="str">
            <v>50.535</v>
          </cell>
        </row>
        <row r="4011">
          <cell r="A4011">
            <v>777508</v>
          </cell>
          <cell r="G4011" t="str">
            <v>FS_FRACT</v>
          </cell>
          <cell r="H4011" t="str">
            <v>Ash raw</v>
          </cell>
          <cell r="I4011" t="str">
            <v>50.710</v>
          </cell>
        </row>
        <row r="4012">
          <cell r="A4012">
            <v>777508</v>
          </cell>
          <cell r="G4012" t="str">
            <v>FS_FRACT</v>
          </cell>
          <cell r="H4012" t="str">
            <v>Ash Individuals</v>
          </cell>
          <cell r="I4012" t="str">
            <v>50.535</v>
          </cell>
        </row>
        <row r="4013">
          <cell r="A4013">
            <v>777508</v>
          </cell>
          <cell r="G4013" t="str">
            <v>FS_FRACT</v>
          </cell>
          <cell r="H4013" t="str">
            <v>Ash Individuals</v>
          </cell>
          <cell r="I4013" t="str">
            <v>50.710</v>
          </cell>
        </row>
        <row r="4014">
          <cell r="A4014">
            <v>777508</v>
          </cell>
          <cell r="G4014" t="str">
            <v>FS_FRACT</v>
          </cell>
          <cell r="H4014" t="str">
            <v>Replicates Required</v>
          </cell>
          <cell r="I4014" t="str">
            <v>2</v>
          </cell>
        </row>
        <row r="4015">
          <cell r="A4015">
            <v>777508</v>
          </cell>
          <cell r="G4015" t="str">
            <v>FS_FRACT</v>
          </cell>
          <cell r="H4015" t="str">
            <v>Ash Deviation</v>
          </cell>
          <cell r="I4015" t="str">
            <v>0.038</v>
          </cell>
        </row>
        <row r="4016">
          <cell r="A4016">
            <v>777508</v>
          </cell>
          <cell r="G4016" t="str">
            <v>FS_FRACT</v>
          </cell>
          <cell r="H4016" t="str">
            <v>Ash (air-dry)</v>
          </cell>
          <cell r="I4016" t="str">
            <v>60.4</v>
          </cell>
        </row>
        <row r="4017">
          <cell r="A4017">
            <v>777508</v>
          </cell>
          <cell r="G4017" t="str">
            <v>FS_FRACT</v>
          </cell>
          <cell r="H4017" t="str">
            <v>Date Analysed</v>
          </cell>
          <cell r="I4017" t="str">
            <v>05/10/2011 12:59:00 AM</v>
          </cell>
        </row>
        <row r="4018">
          <cell r="A4018">
            <v>777508</v>
          </cell>
          <cell r="G4018" t="str">
            <v>FS_FRACT</v>
          </cell>
          <cell r="H4018" t="str">
            <v>Date Analysed</v>
          </cell>
          <cell r="I4018" t="str">
            <v>05/10/2011 01:01:00 AM</v>
          </cell>
        </row>
        <row r="4019">
          <cell r="A4019">
            <v>777508</v>
          </cell>
          <cell r="G4019" t="str">
            <v>FS_FRACT</v>
          </cell>
          <cell r="H4019" t="str">
            <v>Ash raw</v>
          </cell>
          <cell r="I4019" t="str">
            <v>60.376</v>
          </cell>
        </row>
        <row r="4020">
          <cell r="A4020">
            <v>777508</v>
          </cell>
          <cell r="G4020" t="str">
            <v>FS_FRACT</v>
          </cell>
          <cell r="H4020" t="str">
            <v>Ash raw</v>
          </cell>
          <cell r="I4020" t="str">
            <v>60.414</v>
          </cell>
        </row>
        <row r="4021">
          <cell r="A4021">
            <v>777508</v>
          </cell>
          <cell r="G4021" t="str">
            <v>FS_FRACT</v>
          </cell>
          <cell r="H4021" t="str">
            <v>Ash Individuals</v>
          </cell>
          <cell r="I4021" t="str">
            <v>60.376</v>
          </cell>
        </row>
        <row r="4022">
          <cell r="A4022">
            <v>777508</v>
          </cell>
          <cell r="G4022" t="str">
            <v>FS_FRACT</v>
          </cell>
          <cell r="H4022" t="str">
            <v>Ash Individuals</v>
          </cell>
          <cell r="I4022" t="str">
            <v>60.414</v>
          </cell>
        </row>
        <row r="4023">
          <cell r="A4023">
            <v>777508</v>
          </cell>
          <cell r="G4023" t="str">
            <v>FS_FRACT</v>
          </cell>
          <cell r="H4023" t="str">
            <v>Replicates Required</v>
          </cell>
          <cell r="I4023" t="str">
            <v>2</v>
          </cell>
        </row>
        <row r="4024">
          <cell r="A4024">
            <v>777508</v>
          </cell>
          <cell r="G4024" t="str">
            <v>FS_FRACT</v>
          </cell>
          <cell r="H4024" t="str">
            <v>Ash Deviation</v>
          </cell>
          <cell r="I4024" t="str">
            <v>0.009</v>
          </cell>
        </row>
        <row r="4025">
          <cell r="A4025">
            <v>777508</v>
          </cell>
          <cell r="G4025" t="str">
            <v>FS_FRACT</v>
          </cell>
          <cell r="H4025" t="str">
            <v>Ash (air-dry)</v>
          </cell>
          <cell r="I4025" t="str">
            <v>68.2</v>
          </cell>
        </row>
        <row r="4026">
          <cell r="A4026">
            <v>777508</v>
          </cell>
          <cell r="G4026" t="str">
            <v>FS_FRACT</v>
          </cell>
          <cell r="H4026" t="str">
            <v>Date Analysed</v>
          </cell>
          <cell r="I4026" t="str">
            <v>05/10/2011 01:02:00 AM</v>
          </cell>
        </row>
        <row r="4027">
          <cell r="A4027">
            <v>777508</v>
          </cell>
          <cell r="G4027" t="str">
            <v>FS_FRACT</v>
          </cell>
          <cell r="H4027" t="str">
            <v>Date Analysed</v>
          </cell>
          <cell r="I4027" t="str">
            <v>05/10/2011 01:03:00 AM</v>
          </cell>
        </row>
        <row r="4028">
          <cell r="A4028">
            <v>777508</v>
          </cell>
          <cell r="G4028" t="str">
            <v>FS_FRACT</v>
          </cell>
          <cell r="H4028" t="str">
            <v>Ash raw</v>
          </cell>
          <cell r="I4028" t="str">
            <v>68.154</v>
          </cell>
        </row>
        <row r="4029">
          <cell r="A4029">
            <v>777508</v>
          </cell>
          <cell r="G4029" t="str">
            <v>FS_FRACT</v>
          </cell>
          <cell r="H4029" t="str">
            <v>Ash raw</v>
          </cell>
          <cell r="I4029" t="str">
            <v>68.163</v>
          </cell>
        </row>
        <row r="4030">
          <cell r="A4030">
            <v>777508</v>
          </cell>
          <cell r="G4030" t="str">
            <v>FS_FRACT</v>
          </cell>
          <cell r="H4030" t="str">
            <v>Ash Individuals</v>
          </cell>
          <cell r="I4030" t="str">
            <v>68.154</v>
          </cell>
        </row>
        <row r="4031">
          <cell r="A4031">
            <v>777508</v>
          </cell>
          <cell r="G4031" t="str">
            <v>FS_FRACT</v>
          </cell>
          <cell r="H4031" t="str">
            <v>Ash Individuals</v>
          </cell>
          <cell r="I4031" t="str">
            <v>68.163</v>
          </cell>
        </row>
        <row r="4032">
          <cell r="A4032">
            <v>777508</v>
          </cell>
          <cell r="G4032" t="str">
            <v>RAW_EXT</v>
          </cell>
          <cell r="H4032" t="str">
            <v>Replicates Required</v>
          </cell>
          <cell r="I4032" t="str">
            <v>2</v>
          </cell>
        </row>
        <row r="4033">
          <cell r="A4033">
            <v>777508</v>
          </cell>
          <cell r="G4033" t="str">
            <v>RAW_EXT</v>
          </cell>
          <cell r="H4033" t="str">
            <v>Ash Deviation</v>
          </cell>
          <cell r="I4033" t="str">
            <v>0.064</v>
          </cell>
        </row>
        <row r="4034">
          <cell r="A4034">
            <v>777508</v>
          </cell>
          <cell r="G4034" t="str">
            <v>RAW_EXT</v>
          </cell>
          <cell r="H4034" t="str">
            <v>Ash (air-dry)</v>
          </cell>
          <cell r="I4034" t="str">
            <v>11.76</v>
          </cell>
        </row>
        <row r="4035">
          <cell r="A4035">
            <v>777508</v>
          </cell>
          <cell r="G4035" t="str">
            <v>RAW_EXT</v>
          </cell>
          <cell r="H4035" t="str">
            <v>Primary Moisture</v>
          </cell>
          <cell r="I4035" t="str">
            <v>13.28</v>
          </cell>
        </row>
        <row r="4036">
          <cell r="A4036">
            <v>777508</v>
          </cell>
          <cell r="G4036" t="str">
            <v>RAW_EXT</v>
          </cell>
          <cell r="H4036" t="str">
            <v>Date Analysed</v>
          </cell>
          <cell r="I4036" t="str">
            <v>10/09/2011 12:16:00 PM</v>
          </cell>
        </row>
        <row r="4037">
          <cell r="A4037">
            <v>777508</v>
          </cell>
          <cell r="G4037" t="str">
            <v>RAW_EXT</v>
          </cell>
          <cell r="H4037" t="str">
            <v>Date Analysed</v>
          </cell>
          <cell r="I4037" t="str">
            <v>10/09/2011 12:17:00 PM</v>
          </cell>
        </row>
        <row r="4038">
          <cell r="A4038">
            <v>777508</v>
          </cell>
          <cell r="G4038" t="str">
            <v>RAW_EXT</v>
          </cell>
          <cell r="H4038" t="str">
            <v>Associated Moisture</v>
          </cell>
          <cell r="I4038" t="str">
            <v>13.28</v>
          </cell>
        </row>
        <row r="4039">
          <cell r="A4039">
            <v>777508</v>
          </cell>
          <cell r="G4039" t="str">
            <v>RAW_EXT</v>
          </cell>
          <cell r="H4039" t="str">
            <v>Associated Moisture</v>
          </cell>
          <cell r="I4039" t="str">
            <v>13.28</v>
          </cell>
        </row>
        <row r="4040">
          <cell r="A4040">
            <v>777508</v>
          </cell>
          <cell r="G4040" t="str">
            <v>RAW_EXT</v>
          </cell>
          <cell r="H4040" t="str">
            <v>Ash raw</v>
          </cell>
          <cell r="I4040" t="str">
            <v>11.732</v>
          </cell>
        </row>
        <row r="4041">
          <cell r="A4041">
            <v>777508</v>
          </cell>
          <cell r="G4041" t="str">
            <v>RAW_EXT</v>
          </cell>
          <cell r="H4041" t="str">
            <v>Ash raw</v>
          </cell>
          <cell r="I4041" t="str">
            <v>11.796</v>
          </cell>
        </row>
        <row r="4042">
          <cell r="A4042">
            <v>777508</v>
          </cell>
          <cell r="G4042" t="str">
            <v>RAW_EXT</v>
          </cell>
          <cell r="H4042" t="str">
            <v>Ash Individuals</v>
          </cell>
          <cell r="I4042" t="str">
            <v>11.732</v>
          </cell>
        </row>
        <row r="4043">
          <cell r="A4043">
            <v>777508</v>
          </cell>
          <cell r="G4043" t="str">
            <v>RAW_EXT</v>
          </cell>
          <cell r="H4043" t="str">
            <v>Ash Individuals</v>
          </cell>
          <cell r="I4043" t="str">
            <v>11.796</v>
          </cell>
        </row>
        <row r="4044">
          <cell r="A4044">
            <v>777508</v>
          </cell>
          <cell r="G4044" t="str">
            <v>RAW_EXT</v>
          </cell>
          <cell r="H4044" t="str">
            <v>Replicates Required</v>
          </cell>
          <cell r="I4044" t="str">
            <v>2</v>
          </cell>
        </row>
        <row r="4045">
          <cell r="A4045">
            <v>777508</v>
          </cell>
          <cell r="G4045" t="str">
            <v>RAW_EXT</v>
          </cell>
          <cell r="H4045" t="str">
            <v>Moisture Deviation</v>
          </cell>
          <cell r="I4045" t="str">
            <v>0.010</v>
          </cell>
        </row>
        <row r="4046">
          <cell r="A4046">
            <v>777508</v>
          </cell>
          <cell r="G4046" t="str">
            <v>RAW_EXT</v>
          </cell>
          <cell r="H4046" t="str">
            <v>Moisture (air-dry)</v>
          </cell>
          <cell r="I4046" t="str">
            <v>13.28</v>
          </cell>
        </row>
        <row r="4047">
          <cell r="A4047">
            <v>777508</v>
          </cell>
          <cell r="G4047" t="str">
            <v>RAW_EXT</v>
          </cell>
          <cell r="H4047" t="str">
            <v>Date Analysed</v>
          </cell>
          <cell r="I4047" t="str">
            <v>09/09/2011 05:56:00 PM</v>
          </cell>
        </row>
        <row r="4048">
          <cell r="A4048">
            <v>777508</v>
          </cell>
          <cell r="G4048" t="str">
            <v>RAW_EXT</v>
          </cell>
          <cell r="H4048" t="str">
            <v>Date Analysed</v>
          </cell>
          <cell r="I4048" t="str">
            <v>09/09/2011 05:58:00 PM</v>
          </cell>
        </row>
        <row r="4049">
          <cell r="A4049">
            <v>777508</v>
          </cell>
          <cell r="G4049" t="str">
            <v>RAW_EXT</v>
          </cell>
          <cell r="H4049" t="str">
            <v>Moisture Individual</v>
          </cell>
          <cell r="I4049" t="str">
            <v>13.28</v>
          </cell>
        </row>
        <row r="4050">
          <cell r="A4050">
            <v>777508</v>
          </cell>
          <cell r="G4050" t="str">
            <v>RAW_EXT</v>
          </cell>
          <cell r="H4050" t="str">
            <v>Moisture Individual</v>
          </cell>
          <cell r="I4050" t="str">
            <v>13.29</v>
          </cell>
        </row>
        <row r="4051">
          <cell r="A4051">
            <v>777508</v>
          </cell>
          <cell r="G4051" t="str">
            <v>RAW_EXT</v>
          </cell>
          <cell r="H4051" t="str">
            <v>Replicates Required</v>
          </cell>
          <cell r="I4051" t="str">
            <v>2</v>
          </cell>
        </row>
        <row r="4052">
          <cell r="A4052">
            <v>777508</v>
          </cell>
          <cell r="G4052" t="str">
            <v>RAW_EXT</v>
          </cell>
          <cell r="H4052" t="str">
            <v>Volatile Deviation</v>
          </cell>
          <cell r="I4052" t="str">
            <v>0.03</v>
          </cell>
        </row>
        <row r="4053">
          <cell r="A4053">
            <v>777508</v>
          </cell>
          <cell r="G4053" t="str">
            <v>RAW_EXT</v>
          </cell>
          <cell r="H4053" t="str">
            <v>Volatile Matter (air-dry)</v>
          </cell>
          <cell r="I4053" t="str">
            <v>32.64</v>
          </cell>
        </row>
        <row r="4054">
          <cell r="A4054">
            <v>777508</v>
          </cell>
          <cell r="G4054" t="str">
            <v>RAW_EXT</v>
          </cell>
          <cell r="H4054" t="str">
            <v>Primary Moisture</v>
          </cell>
          <cell r="I4054" t="str">
            <v>13.28</v>
          </cell>
        </row>
        <row r="4055">
          <cell r="A4055">
            <v>777508</v>
          </cell>
          <cell r="G4055" t="str">
            <v>RAW_EXT</v>
          </cell>
          <cell r="H4055" t="str">
            <v>CrucSpleBefore</v>
          </cell>
          <cell r="I4055" t="str">
            <v>13.5762</v>
          </cell>
        </row>
        <row r="4056">
          <cell r="A4056">
            <v>777508</v>
          </cell>
          <cell r="G4056" t="str">
            <v>RAW_EXT</v>
          </cell>
          <cell r="H4056" t="str">
            <v>CrucSpleBefore</v>
          </cell>
          <cell r="I4056" t="str">
            <v>13.7934</v>
          </cell>
        </row>
        <row r="4057">
          <cell r="A4057">
            <v>777508</v>
          </cell>
          <cell r="G4057" t="str">
            <v>RAW_EXT</v>
          </cell>
          <cell r="H4057" t="str">
            <v>Date Analysed</v>
          </cell>
          <cell r="I4057" t="str">
            <v>09/09/2011 09:10:00 PM</v>
          </cell>
        </row>
        <row r="4058">
          <cell r="A4058">
            <v>777508</v>
          </cell>
          <cell r="G4058" t="str">
            <v>RAW_EXT</v>
          </cell>
          <cell r="H4058" t="str">
            <v>Date Analysed</v>
          </cell>
          <cell r="I4058" t="str">
            <v>09/09/2011 09:10:00 PM</v>
          </cell>
        </row>
        <row r="4059">
          <cell r="A4059">
            <v>777508</v>
          </cell>
          <cell r="G4059" t="str">
            <v>RAW_EXT</v>
          </cell>
          <cell r="H4059" t="str">
            <v>Ignition Loss</v>
          </cell>
          <cell r="I4059" t="str">
            <v>45.91</v>
          </cell>
        </row>
        <row r="4060">
          <cell r="A4060">
            <v>777508</v>
          </cell>
          <cell r="G4060" t="str">
            <v>RAW_EXT</v>
          </cell>
          <cell r="H4060" t="str">
            <v>Ignition Loss</v>
          </cell>
          <cell r="I4060" t="str">
            <v>45.94</v>
          </cell>
        </row>
        <row r="4061">
          <cell r="A4061">
            <v>777508</v>
          </cell>
          <cell r="G4061" t="str">
            <v>RAW_EXT</v>
          </cell>
          <cell r="H4061" t="str">
            <v>Ignition Loss av</v>
          </cell>
          <cell r="I4061" t="str">
            <v>45.925</v>
          </cell>
        </row>
        <row r="4062">
          <cell r="A4062">
            <v>777508</v>
          </cell>
          <cell r="G4062" t="str">
            <v>RAW_EXT</v>
          </cell>
          <cell r="H4062" t="str">
            <v>Volatile raw air dry</v>
          </cell>
          <cell r="I4062" t="str">
            <v>32.63</v>
          </cell>
        </row>
        <row r="4063">
          <cell r="A4063">
            <v>777508</v>
          </cell>
          <cell r="G4063" t="str">
            <v>RAW_EXT</v>
          </cell>
          <cell r="H4063" t="str">
            <v>Volatile raw air dry</v>
          </cell>
          <cell r="I4063" t="str">
            <v>32.66</v>
          </cell>
        </row>
        <row r="4064">
          <cell r="A4064">
            <v>777508</v>
          </cell>
          <cell r="G4064" t="str">
            <v>RAW_EXT</v>
          </cell>
          <cell r="H4064" t="str">
            <v>Volatile Individual</v>
          </cell>
          <cell r="I4064" t="str">
            <v>32.630</v>
          </cell>
        </row>
        <row r="4065">
          <cell r="A4065">
            <v>777508</v>
          </cell>
          <cell r="G4065" t="str">
            <v>RAW_EXT</v>
          </cell>
          <cell r="H4065" t="str">
            <v>Volatile Individual</v>
          </cell>
          <cell r="I4065" t="str">
            <v>32.660</v>
          </cell>
        </row>
        <row r="4066">
          <cell r="A4066">
            <v>777508</v>
          </cell>
          <cell r="G4066" t="str">
            <v>RAW_EXT</v>
          </cell>
          <cell r="H4066" t="str">
            <v>Associated Moisture</v>
          </cell>
          <cell r="I4066" t="str">
            <v>13.28</v>
          </cell>
        </row>
        <row r="4067">
          <cell r="A4067">
            <v>777508</v>
          </cell>
          <cell r="G4067" t="str">
            <v>RAW_EXT</v>
          </cell>
          <cell r="H4067" t="str">
            <v>Associated Moisture</v>
          </cell>
          <cell r="I4067" t="str">
            <v>13.28</v>
          </cell>
        </row>
        <row r="4068">
          <cell r="A4068">
            <v>777508</v>
          </cell>
          <cell r="G4068" t="str">
            <v>RAW_EXT</v>
          </cell>
          <cell r="H4068" t="str">
            <v>Replicates Required</v>
          </cell>
          <cell r="I4068" t="str">
            <v>2</v>
          </cell>
        </row>
        <row r="4069">
          <cell r="A4069">
            <v>777508</v>
          </cell>
          <cell r="G4069" t="str">
            <v>RAW_EXT</v>
          </cell>
          <cell r="H4069" t="str">
            <v>Sulphur Deviation</v>
          </cell>
          <cell r="I4069" t="str">
            <v>0.009</v>
          </cell>
        </row>
        <row r="4070">
          <cell r="A4070">
            <v>777508</v>
          </cell>
          <cell r="G4070" t="str">
            <v>RAW_EXT</v>
          </cell>
          <cell r="H4070" t="str">
            <v>Total Sulfur (air-dry)</v>
          </cell>
          <cell r="I4070" t="str">
            <v>0.480</v>
          </cell>
        </row>
        <row r="4071">
          <cell r="A4071">
            <v>777508</v>
          </cell>
          <cell r="G4071" t="str">
            <v>RAW_EXT</v>
          </cell>
          <cell r="H4071" t="str">
            <v>Primary Moisture</v>
          </cell>
          <cell r="I4071" t="str">
            <v>13.28</v>
          </cell>
        </row>
        <row r="4072">
          <cell r="A4072">
            <v>777508</v>
          </cell>
          <cell r="G4072" t="str">
            <v>RAW_EXT</v>
          </cell>
          <cell r="H4072" t="str">
            <v>Total Sulphur raw</v>
          </cell>
          <cell r="I4072" t="str">
            <v>0.48374</v>
          </cell>
        </row>
        <row r="4073">
          <cell r="A4073">
            <v>777508</v>
          </cell>
          <cell r="G4073" t="str">
            <v>RAW_EXT</v>
          </cell>
          <cell r="H4073" t="str">
            <v>Total Sulphur raw</v>
          </cell>
          <cell r="I4073" t="str">
            <v>0.47457</v>
          </cell>
        </row>
        <row r="4074">
          <cell r="A4074">
            <v>777508</v>
          </cell>
          <cell r="G4074" t="str">
            <v>RAW_EXT</v>
          </cell>
          <cell r="H4074" t="str">
            <v>Total Sulfur Individual</v>
          </cell>
          <cell r="I4074" t="str">
            <v>0.484</v>
          </cell>
        </row>
        <row r="4075">
          <cell r="A4075">
            <v>777508</v>
          </cell>
          <cell r="G4075" t="str">
            <v>RAW_EXT</v>
          </cell>
          <cell r="H4075" t="str">
            <v>Total Sulfur Individual</v>
          </cell>
          <cell r="I4075" t="str">
            <v>0.475</v>
          </cell>
        </row>
        <row r="4076">
          <cell r="A4076">
            <v>777508</v>
          </cell>
          <cell r="G4076" t="str">
            <v>RAW_EXT</v>
          </cell>
          <cell r="H4076" t="str">
            <v>Associated Moisture</v>
          </cell>
          <cell r="I4076" t="str">
            <v>13.28</v>
          </cell>
        </row>
        <row r="4077">
          <cell r="A4077">
            <v>777508</v>
          </cell>
          <cell r="G4077" t="str">
            <v>RAW_EXT</v>
          </cell>
          <cell r="H4077" t="str">
            <v>Associated Moisture</v>
          </cell>
          <cell r="I4077" t="str">
            <v>13.28</v>
          </cell>
        </row>
        <row r="4078">
          <cell r="A4078">
            <v>777508</v>
          </cell>
          <cell r="G4078" t="str">
            <v>RAW_EXT</v>
          </cell>
          <cell r="H4078" t="str">
            <v>Date Analysed</v>
          </cell>
          <cell r="I4078" t="str">
            <v>09/09/2011 09:24:00 PM</v>
          </cell>
        </row>
        <row r="4079">
          <cell r="A4079">
            <v>777508</v>
          </cell>
          <cell r="G4079" t="str">
            <v>RAW_EXT</v>
          </cell>
          <cell r="H4079" t="str">
            <v>Date Analysed</v>
          </cell>
          <cell r="I4079" t="str">
            <v>09/09/2011 09:24:00 PM</v>
          </cell>
        </row>
        <row r="4080">
          <cell r="A4080">
            <v>777508</v>
          </cell>
          <cell r="G4080" t="str">
            <v>RAW_EXT</v>
          </cell>
          <cell r="H4080" t="str">
            <v>Replicates Required</v>
          </cell>
          <cell r="I4080" t="str">
            <v>2</v>
          </cell>
        </row>
        <row r="4081">
          <cell r="A4081">
            <v>777508</v>
          </cell>
          <cell r="G4081" t="str">
            <v>RAW_EXT</v>
          </cell>
          <cell r="H4081" t="str">
            <v>CV Deviation</v>
          </cell>
          <cell r="I4081" t="str">
            <v>0.057</v>
          </cell>
        </row>
        <row r="4082">
          <cell r="A4082">
            <v>777508</v>
          </cell>
          <cell r="G4082" t="str">
            <v>RAW_EXT</v>
          </cell>
          <cell r="H4082" t="str">
            <v>Calorific Value MJ/kg (air-dry)</v>
          </cell>
          <cell r="I4082" t="str">
            <v>23.736</v>
          </cell>
        </row>
        <row r="4083">
          <cell r="A4083">
            <v>777508</v>
          </cell>
          <cell r="G4083" t="str">
            <v>RAW_EXT</v>
          </cell>
          <cell r="H4083" t="str">
            <v>Calorific Value kcal/kg (air-dry)</v>
          </cell>
          <cell r="I4083" t="str">
            <v>5669</v>
          </cell>
        </row>
        <row r="4084">
          <cell r="A4084">
            <v>777508</v>
          </cell>
          <cell r="G4084" t="str">
            <v>RAW_EXT</v>
          </cell>
          <cell r="H4084" t="str">
            <v>Primary Moisture</v>
          </cell>
          <cell r="I4084" t="str">
            <v>13.28</v>
          </cell>
        </row>
        <row r="4085">
          <cell r="A4085">
            <v>777508</v>
          </cell>
          <cell r="G4085" t="str">
            <v>RAW_EXT</v>
          </cell>
          <cell r="H4085" t="str">
            <v>Total Sulphur Air Dry</v>
          </cell>
          <cell r="I4085" t="str">
            <v>0.48</v>
          </cell>
        </row>
        <row r="4086">
          <cell r="A4086">
            <v>777508</v>
          </cell>
          <cell r="G4086" t="str">
            <v>RAW_EXT</v>
          </cell>
          <cell r="H4086" t="str">
            <v>CV Result from calorimeter</v>
          </cell>
          <cell r="I4086" t="str">
            <v>23.8094</v>
          </cell>
        </row>
        <row r="4087">
          <cell r="A4087">
            <v>777508</v>
          </cell>
          <cell r="G4087" t="str">
            <v>RAW_EXT</v>
          </cell>
          <cell r="H4087" t="str">
            <v>CV Result from calorimeter</v>
          </cell>
          <cell r="I4087" t="str">
            <v>23.7523</v>
          </cell>
        </row>
        <row r="4088">
          <cell r="A4088">
            <v>777508</v>
          </cell>
          <cell r="G4088" t="str">
            <v>RAW_EXT</v>
          </cell>
          <cell r="H4088" t="str">
            <v>Date Analysed</v>
          </cell>
          <cell r="I4088" t="str">
            <v>09/09/2011 09:41:00 PM</v>
          </cell>
        </row>
        <row r="4089">
          <cell r="A4089">
            <v>777508</v>
          </cell>
          <cell r="G4089" t="str">
            <v>RAW_EXT</v>
          </cell>
          <cell r="H4089" t="str">
            <v>Date Analysed</v>
          </cell>
          <cell r="I4089" t="str">
            <v>09/09/2011 09:41:00 PM</v>
          </cell>
        </row>
        <row r="4090">
          <cell r="A4090">
            <v>777508</v>
          </cell>
          <cell r="G4090" t="str">
            <v>RAW_EXT</v>
          </cell>
          <cell r="H4090" t="str">
            <v>CV Result TS corrected</v>
          </cell>
          <cell r="I4090" t="str">
            <v>23.7638</v>
          </cell>
        </row>
        <row r="4091">
          <cell r="A4091">
            <v>777508</v>
          </cell>
          <cell r="G4091" t="str">
            <v>RAW_EXT</v>
          </cell>
          <cell r="H4091" t="str">
            <v>CV Result TS corrected</v>
          </cell>
          <cell r="I4091" t="str">
            <v>23.7067</v>
          </cell>
        </row>
        <row r="4092">
          <cell r="A4092">
            <v>777508</v>
          </cell>
          <cell r="G4092" t="str">
            <v>RAW_EXT</v>
          </cell>
          <cell r="H4092" t="str">
            <v>CV Individual</v>
          </cell>
          <cell r="I4092" t="str">
            <v>23.764</v>
          </cell>
        </row>
        <row r="4093">
          <cell r="A4093">
            <v>777508</v>
          </cell>
          <cell r="G4093" t="str">
            <v>RAW_EXT</v>
          </cell>
          <cell r="H4093" t="str">
            <v>CV Individual</v>
          </cell>
          <cell r="I4093" t="str">
            <v>23.707</v>
          </cell>
        </row>
        <row r="4094">
          <cell r="A4094">
            <v>777508</v>
          </cell>
          <cell r="G4094" t="str">
            <v>RAW_EXT</v>
          </cell>
          <cell r="H4094" t="str">
            <v>Associated Moisture</v>
          </cell>
          <cell r="I4094" t="str">
            <v>13.28</v>
          </cell>
        </row>
        <row r="4095">
          <cell r="A4095">
            <v>777508</v>
          </cell>
          <cell r="G4095" t="str">
            <v>RAW_EXT</v>
          </cell>
          <cell r="H4095" t="str">
            <v>Associated Moisture</v>
          </cell>
          <cell r="I4095" t="str">
            <v>13.28</v>
          </cell>
        </row>
        <row r="4096">
          <cell r="A4096">
            <v>777508</v>
          </cell>
          <cell r="G4096" t="str">
            <v>RAW_EXT</v>
          </cell>
          <cell r="H4096" t="str">
            <v>Replicates Required</v>
          </cell>
          <cell r="I4096" t="str">
            <v>2</v>
          </cell>
        </row>
        <row r="4097">
          <cell r="A4097">
            <v>777508</v>
          </cell>
          <cell r="G4097" t="str">
            <v>RAW_EXT</v>
          </cell>
          <cell r="H4097" t="str">
            <v>RD Deviation</v>
          </cell>
          <cell r="I4097" t="str">
            <v>0.005</v>
          </cell>
        </row>
        <row r="4098">
          <cell r="A4098">
            <v>777508</v>
          </cell>
          <cell r="G4098" t="str">
            <v>RAW_EXT</v>
          </cell>
          <cell r="H4098" t="str">
            <v>Relative Density (air-dry)</v>
          </cell>
          <cell r="I4098" t="str">
            <v>1.404</v>
          </cell>
        </row>
        <row r="4099">
          <cell r="A4099">
            <v>777508</v>
          </cell>
          <cell r="G4099" t="str">
            <v>RAW_EXT</v>
          </cell>
          <cell r="H4099" t="str">
            <v>Primary Moisture</v>
          </cell>
          <cell r="I4099" t="str">
            <v>13.28</v>
          </cell>
        </row>
        <row r="4100">
          <cell r="A4100">
            <v>777508</v>
          </cell>
          <cell r="G4100" t="str">
            <v>RAW_EXT</v>
          </cell>
          <cell r="H4100" t="str">
            <v>Relative Density (dry)</v>
          </cell>
          <cell r="I4100" t="str">
            <v>1.498</v>
          </cell>
        </row>
        <row r="4101">
          <cell r="A4101">
            <v>777508</v>
          </cell>
          <cell r="G4101" t="str">
            <v>RAW_EXT</v>
          </cell>
          <cell r="H4101" t="str">
            <v>Bottle Number</v>
          </cell>
          <cell r="I4101" t="str">
            <v>98</v>
          </cell>
        </row>
        <row r="4102">
          <cell r="A4102">
            <v>777508</v>
          </cell>
          <cell r="G4102" t="str">
            <v>RAW_EXT</v>
          </cell>
          <cell r="H4102" t="str">
            <v>Bottle Number</v>
          </cell>
          <cell r="I4102" t="str">
            <v>98</v>
          </cell>
        </row>
        <row r="4103">
          <cell r="A4103">
            <v>777508</v>
          </cell>
          <cell r="G4103" t="str">
            <v>RAW_EXT</v>
          </cell>
          <cell r="H4103" t="str">
            <v>Bottle Wt</v>
          </cell>
          <cell r="I4103" t="str">
            <v>84.806</v>
          </cell>
        </row>
        <row r="4104">
          <cell r="A4104">
            <v>777508</v>
          </cell>
          <cell r="G4104" t="str">
            <v>RAW_EXT</v>
          </cell>
          <cell r="H4104" t="str">
            <v>Bottle Wt</v>
          </cell>
          <cell r="I4104" t="str">
            <v>83.4931</v>
          </cell>
        </row>
        <row r="4105">
          <cell r="A4105">
            <v>777508</v>
          </cell>
          <cell r="G4105" t="str">
            <v>RAW_EXT</v>
          </cell>
          <cell r="H4105" t="str">
            <v>Sample Weight</v>
          </cell>
          <cell r="I4105" t="str">
            <v>1.9970</v>
          </cell>
        </row>
        <row r="4106">
          <cell r="A4106">
            <v>777508</v>
          </cell>
          <cell r="G4106" t="str">
            <v>RAW_EXT</v>
          </cell>
          <cell r="H4106" t="str">
            <v>Sample Weight</v>
          </cell>
          <cell r="I4106" t="str">
            <v>1.9998</v>
          </cell>
        </row>
        <row r="4107">
          <cell r="A4107">
            <v>777508</v>
          </cell>
          <cell r="G4107" t="str">
            <v>RAW_EXT</v>
          </cell>
          <cell r="H4107" t="str">
            <v>Date Analysed</v>
          </cell>
          <cell r="I4107" t="str">
            <v>09/09/2011 06:10:00 PM</v>
          </cell>
        </row>
        <row r="4108">
          <cell r="A4108">
            <v>777508</v>
          </cell>
          <cell r="G4108" t="str">
            <v>RAW_EXT</v>
          </cell>
          <cell r="H4108" t="str">
            <v>Date Analysed</v>
          </cell>
          <cell r="I4108" t="str">
            <v>09/09/2011 06:12:00 PM</v>
          </cell>
        </row>
        <row r="4109">
          <cell r="A4109">
            <v>777508</v>
          </cell>
          <cell r="G4109" t="str">
            <v>RAW_EXT</v>
          </cell>
          <cell r="H4109" t="str">
            <v>Final Bottle</v>
          </cell>
          <cell r="I4109" t="str">
            <v>85.3828</v>
          </cell>
        </row>
        <row r="4110">
          <cell r="A4110">
            <v>777508</v>
          </cell>
          <cell r="G4110" t="str">
            <v>RAW_EXT</v>
          </cell>
          <cell r="H4110" t="str">
            <v>Final Bottle</v>
          </cell>
          <cell r="I4110" t="str">
            <v>84.0650</v>
          </cell>
        </row>
        <row r="4111">
          <cell r="A4111">
            <v>777508</v>
          </cell>
          <cell r="G4111" t="str">
            <v>RAW_EXT</v>
          </cell>
          <cell r="H4111" t="str">
            <v>RD Raw</v>
          </cell>
          <cell r="I4111" t="str">
            <v>1.406</v>
          </cell>
        </row>
        <row r="4112">
          <cell r="A4112">
            <v>777508</v>
          </cell>
          <cell r="G4112" t="str">
            <v>RAW_EXT</v>
          </cell>
          <cell r="H4112" t="str">
            <v>RD Raw</v>
          </cell>
          <cell r="I4112" t="str">
            <v>1.401</v>
          </cell>
        </row>
        <row r="4113">
          <cell r="A4113">
            <v>777508</v>
          </cell>
          <cell r="G4113" t="str">
            <v>RAW_EXT</v>
          </cell>
          <cell r="H4113" t="str">
            <v>RD Individuals</v>
          </cell>
          <cell r="I4113" t="str">
            <v>1.406</v>
          </cell>
        </row>
        <row r="4114">
          <cell r="A4114">
            <v>777508</v>
          </cell>
          <cell r="G4114" t="str">
            <v>RAW_EXT</v>
          </cell>
          <cell r="H4114" t="str">
            <v>RD Individuals</v>
          </cell>
          <cell r="I4114" t="str">
            <v>1.401</v>
          </cell>
        </row>
        <row r="4115">
          <cell r="A4115">
            <v>777508</v>
          </cell>
          <cell r="G4115" t="str">
            <v>RAW_EXT</v>
          </cell>
          <cell r="H4115" t="str">
            <v>Associated Moisture</v>
          </cell>
          <cell r="I4115" t="str">
            <v>13.28</v>
          </cell>
        </row>
        <row r="4116">
          <cell r="A4116">
            <v>777508</v>
          </cell>
          <cell r="G4116" t="str">
            <v>RAW_EXT</v>
          </cell>
          <cell r="H4116" t="str">
            <v>Associated Moisture</v>
          </cell>
          <cell r="I4116" t="str">
            <v>13.28</v>
          </cell>
        </row>
        <row r="4117">
          <cell r="A4117">
            <v>777508</v>
          </cell>
          <cell r="G4117" t="str">
            <v>RAW_EXT</v>
          </cell>
          <cell r="H4117" t="str">
            <v>Deformation Temp Indiv</v>
          </cell>
          <cell r="I4117" t="str">
            <v>1030</v>
          </cell>
        </row>
        <row r="4118">
          <cell r="A4118">
            <v>777508</v>
          </cell>
          <cell r="G4118" t="str">
            <v>RAW_EXT</v>
          </cell>
          <cell r="H4118" t="str">
            <v>Deformation Temp Indiv</v>
          </cell>
          <cell r="I4118" t="str">
            <v>1030</v>
          </cell>
        </row>
        <row r="4119">
          <cell r="A4119">
            <v>777508</v>
          </cell>
          <cell r="G4119" t="str">
            <v>RAW_EXT</v>
          </cell>
          <cell r="H4119" t="str">
            <v>Sphere Temp Indiv</v>
          </cell>
          <cell r="I4119" t="str">
            <v>1060</v>
          </cell>
        </row>
        <row r="4120">
          <cell r="A4120">
            <v>777508</v>
          </cell>
          <cell r="G4120" t="str">
            <v>RAW_EXT</v>
          </cell>
          <cell r="H4120" t="str">
            <v>Sphere Temp Indiv</v>
          </cell>
          <cell r="I4120" t="str">
            <v>1060</v>
          </cell>
        </row>
        <row r="4121">
          <cell r="A4121">
            <v>777508</v>
          </cell>
          <cell r="G4121" t="str">
            <v>RAW_EXT</v>
          </cell>
          <cell r="H4121" t="str">
            <v>Hemisphere Temp Indiv</v>
          </cell>
          <cell r="I4121" t="str">
            <v>1070</v>
          </cell>
        </row>
        <row r="4122">
          <cell r="A4122">
            <v>777508</v>
          </cell>
          <cell r="G4122" t="str">
            <v>RAW_EXT</v>
          </cell>
          <cell r="H4122" t="str">
            <v>Hemisphere Temp Indiv</v>
          </cell>
          <cell r="I4122" t="str">
            <v>1070</v>
          </cell>
        </row>
        <row r="4123">
          <cell r="A4123">
            <v>777508</v>
          </cell>
          <cell r="G4123" t="str">
            <v>RAW_EXT</v>
          </cell>
          <cell r="H4123" t="str">
            <v>Flow Temp Indiv</v>
          </cell>
          <cell r="I4123" t="str">
            <v>1180</v>
          </cell>
        </row>
        <row r="4124">
          <cell r="A4124">
            <v>777508</v>
          </cell>
          <cell r="G4124" t="str">
            <v>RAW_EXT</v>
          </cell>
          <cell r="H4124" t="str">
            <v>Flow Temp Indiv</v>
          </cell>
          <cell r="I4124" t="str">
            <v>1180</v>
          </cell>
        </row>
        <row r="4125">
          <cell r="A4125">
            <v>777508</v>
          </cell>
          <cell r="G4125" t="str">
            <v>RAW_EXT</v>
          </cell>
          <cell r="H4125" t="str">
            <v>Deformation Temperature</v>
          </cell>
          <cell r="I4125" t="str">
            <v>1030</v>
          </cell>
        </row>
        <row r="4126">
          <cell r="A4126">
            <v>777508</v>
          </cell>
          <cell r="G4126" t="str">
            <v>RAW_EXT</v>
          </cell>
          <cell r="H4126" t="str">
            <v>Sphere Temperature</v>
          </cell>
          <cell r="I4126" t="str">
            <v>1060</v>
          </cell>
        </row>
        <row r="4127">
          <cell r="A4127">
            <v>777508</v>
          </cell>
          <cell r="G4127" t="str">
            <v>RAW_EXT</v>
          </cell>
          <cell r="H4127" t="str">
            <v>Hemisphere Temperature</v>
          </cell>
          <cell r="I4127" t="str">
            <v>1070</v>
          </cell>
        </row>
        <row r="4128">
          <cell r="A4128">
            <v>777508</v>
          </cell>
          <cell r="G4128" t="str">
            <v>RAW_EXT</v>
          </cell>
          <cell r="H4128" t="str">
            <v>Flow Temperature</v>
          </cell>
          <cell r="I4128" t="str">
            <v>1180</v>
          </cell>
        </row>
        <row r="4129">
          <cell r="A4129">
            <v>777508</v>
          </cell>
          <cell r="G4129" t="str">
            <v>RAW_EXT</v>
          </cell>
          <cell r="H4129" t="str">
            <v>Deform Deviation</v>
          </cell>
          <cell r="I4129" t="str">
            <v>0</v>
          </cell>
        </row>
        <row r="4130">
          <cell r="A4130">
            <v>777508</v>
          </cell>
          <cell r="G4130" t="str">
            <v>RAW_EXT</v>
          </cell>
          <cell r="H4130" t="str">
            <v>Sphere Deviation</v>
          </cell>
          <cell r="I4130" t="str">
            <v>0</v>
          </cell>
        </row>
        <row r="4131">
          <cell r="A4131">
            <v>777508</v>
          </cell>
          <cell r="G4131" t="str">
            <v>RAW_EXT</v>
          </cell>
          <cell r="H4131" t="str">
            <v>Hemi Deviations</v>
          </cell>
          <cell r="I4131" t="str">
            <v>0</v>
          </cell>
        </row>
        <row r="4132">
          <cell r="A4132">
            <v>777508</v>
          </cell>
          <cell r="G4132" t="str">
            <v>RAW_EXT</v>
          </cell>
          <cell r="H4132" t="str">
            <v>Flow Deviations</v>
          </cell>
          <cell r="I4132" t="str">
            <v>0</v>
          </cell>
        </row>
        <row r="4133">
          <cell r="A4133">
            <v>777508</v>
          </cell>
          <cell r="G4133" t="str">
            <v>RAW_EXT</v>
          </cell>
          <cell r="H4133" t="str">
            <v>Date Analysed</v>
          </cell>
          <cell r="I4133" t="str">
            <v>09/26/2011</v>
          </cell>
        </row>
        <row r="4134">
          <cell r="A4134">
            <v>777508</v>
          </cell>
          <cell r="G4134" t="str">
            <v>RAW_EXT</v>
          </cell>
          <cell r="H4134" t="str">
            <v>Replicates Required</v>
          </cell>
          <cell r="I4134" t="str">
            <v>1</v>
          </cell>
        </row>
        <row r="4135">
          <cell r="A4135">
            <v>777508</v>
          </cell>
          <cell r="G4135" t="str">
            <v>RAW_EXT</v>
          </cell>
          <cell r="H4135" t="str">
            <v>Chlorine Individual</v>
          </cell>
          <cell r="I4135" t="str">
            <v>&lt;0.001</v>
          </cell>
        </row>
        <row r="4136">
          <cell r="A4136">
            <v>777508</v>
          </cell>
          <cell r="G4136" t="str">
            <v>RAW_EXT</v>
          </cell>
          <cell r="H4136" t="str">
            <v>Chlorine Individual</v>
          </cell>
        </row>
        <row r="4137">
          <cell r="A4137">
            <v>777508</v>
          </cell>
          <cell r="G4137" t="str">
            <v>RAW_EXT</v>
          </cell>
          <cell r="H4137" t="str">
            <v>Chlorine Deviation</v>
          </cell>
          <cell r="I4137" t="str">
            <v>0.000</v>
          </cell>
        </row>
        <row r="4138">
          <cell r="A4138">
            <v>777508</v>
          </cell>
          <cell r="G4138" t="str">
            <v>RAW_EXT</v>
          </cell>
          <cell r="H4138" t="str">
            <v>Chlorine (air-dry)</v>
          </cell>
          <cell r="I4138" t="str">
            <v>0.001</v>
          </cell>
        </row>
        <row r="4139">
          <cell r="A4139">
            <v>777508</v>
          </cell>
          <cell r="G4139" t="str">
            <v>RAW_EXT</v>
          </cell>
          <cell r="H4139" t="str">
            <v>Primary Moisture</v>
          </cell>
          <cell r="I4139" t="str">
            <v>13.28</v>
          </cell>
        </row>
        <row r="4140">
          <cell r="A4140">
            <v>777508</v>
          </cell>
          <cell r="G4140" t="str">
            <v>RAW_EXT</v>
          </cell>
          <cell r="H4140" t="str">
            <v>Associated Moisture</v>
          </cell>
        </row>
        <row r="4141">
          <cell r="A4141">
            <v>777508</v>
          </cell>
          <cell r="G4141" t="str">
            <v>RAW_EXT</v>
          </cell>
          <cell r="H4141" t="str">
            <v>Date Analysed</v>
          </cell>
          <cell r="I4141" t="str">
            <v>28/09/2011 07:57:00 AM</v>
          </cell>
        </row>
        <row r="4142">
          <cell r="A4142">
            <v>777508</v>
          </cell>
          <cell r="G4142" t="str">
            <v>RAW_EXT</v>
          </cell>
          <cell r="H4142" t="str">
            <v>Chlorine (ppm)</v>
          </cell>
          <cell r="I4142" t="str">
            <v>&lt;10</v>
          </cell>
        </row>
        <row r="4143">
          <cell r="A4143">
            <v>777508</v>
          </cell>
          <cell r="G4143" t="str">
            <v>RAW_EXT</v>
          </cell>
          <cell r="H4143" t="str">
            <v>Replicates Required</v>
          </cell>
          <cell r="I4143" t="str">
            <v>2</v>
          </cell>
        </row>
        <row r="4144">
          <cell r="A4144">
            <v>777508</v>
          </cell>
          <cell r="G4144" t="str">
            <v>RAW_EXT</v>
          </cell>
          <cell r="H4144" t="str">
            <v>Carbon Deviation</v>
          </cell>
          <cell r="I4144" t="str">
            <v>0.02</v>
          </cell>
        </row>
        <row r="4145">
          <cell r="A4145">
            <v>777508</v>
          </cell>
          <cell r="G4145" t="str">
            <v>RAW_EXT</v>
          </cell>
          <cell r="H4145" t="str">
            <v>Hydrogen Deviation</v>
          </cell>
          <cell r="I4145" t="str">
            <v>0.020</v>
          </cell>
        </row>
        <row r="4146">
          <cell r="A4146">
            <v>777508</v>
          </cell>
          <cell r="G4146" t="str">
            <v>RAW_EXT</v>
          </cell>
          <cell r="H4146" t="str">
            <v>Nitrogen Deviation</v>
          </cell>
          <cell r="I4146" t="str">
            <v>0.006</v>
          </cell>
        </row>
        <row r="4147">
          <cell r="A4147">
            <v>777508</v>
          </cell>
          <cell r="G4147" t="str">
            <v>RAW_EXT</v>
          </cell>
          <cell r="H4147" t="str">
            <v>Primary Moisture</v>
          </cell>
          <cell r="I4147" t="str">
            <v>13.28</v>
          </cell>
        </row>
        <row r="4148">
          <cell r="A4148">
            <v>777508</v>
          </cell>
          <cell r="G4148" t="str">
            <v>RAW_EXT</v>
          </cell>
          <cell r="H4148" t="str">
            <v>Sulphur (air-dry)</v>
          </cell>
          <cell r="I4148" t="str">
            <v>0.48</v>
          </cell>
        </row>
        <row r="4149">
          <cell r="A4149">
            <v>777508</v>
          </cell>
          <cell r="G4149" t="str">
            <v>RAW_EXT</v>
          </cell>
          <cell r="H4149" t="str">
            <v>Ash (air-dry)</v>
          </cell>
          <cell r="I4149" t="str">
            <v>11.76</v>
          </cell>
        </row>
        <row r="4150">
          <cell r="A4150">
            <v>777508</v>
          </cell>
          <cell r="G4150" t="str">
            <v>RAW_EXT</v>
          </cell>
          <cell r="H4150" t="str">
            <v>Carbon Raw</v>
          </cell>
          <cell r="I4150" t="str">
            <v>59.16</v>
          </cell>
        </row>
        <row r="4151">
          <cell r="A4151">
            <v>777508</v>
          </cell>
          <cell r="G4151" t="str">
            <v>RAW_EXT</v>
          </cell>
          <cell r="H4151" t="str">
            <v>Carbon Raw</v>
          </cell>
          <cell r="I4151" t="str">
            <v>59.14</v>
          </cell>
        </row>
        <row r="4152">
          <cell r="A4152">
            <v>777508</v>
          </cell>
          <cell r="G4152" t="str">
            <v>RAW_EXT</v>
          </cell>
          <cell r="H4152" t="str">
            <v>Date Analysed</v>
          </cell>
          <cell r="I4152" t="str">
            <v>12/09/2011 08:39:00 PM</v>
          </cell>
        </row>
        <row r="4153">
          <cell r="A4153">
            <v>777508</v>
          </cell>
          <cell r="G4153" t="str">
            <v>RAW_EXT</v>
          </cell>
          <cell r="H4153" t="str">
            <v>Date Analysed</v>
          </cell>
          <cell r="I4153" t="str">
            <v>12/09/2011 08:39:00 PM</v>
          </cell>
        </row>
        <row r="4154">
          <cell r="A4154">
            <v>777508</v>
          </cell>
          <cell r="G4154" t="str">
            <v>RAW_EXT</v>
          </cell>
          <cell r="H4154" t="str">
            <v>Hydrogen Uncorrected</v>
          </cell>
          <cell r="I4154" t="str">
            <v>5.20</v>
          </cell>
        </row>
        <row r="4155">
          <cell r="A4155">
            <v>777508</v>
          </cell>
          <cell r="G4155" t="str">
            <v>RAW_EXT</v>
          </cell>
          <cell r="H4155" t="str">
            <v>Hydrogen Uncorrected</v>
          </cell>
          <cell r="I4155" t="str">
            <v>5.22</v>
          </cell>
        </row>
        <row r="4156">
          <cell r="A4156">
            <v>777508</v>
          </cell>
          <cell r="G4156" t="str">
            <v>RAW_EXT</v>
          </cell>
          <cell r="H4156" t="str">
            <v>Nitrogen Raw</v>
          </cell>
          <cell r="I4156" t="str">
            <v>1.131</v>
          </cell>
        </row>
        <row r="4157">
          <cell r="A4157">
            <v>777508</v>
          </cell>
          <cell r="G4157" t="str">
            <v>RAW_EXT</v>
          </cell>
          <cell r="H4157" t="str">
            <v>Nitrogen Raw</v>
          </cell>
          <cell r="I4157" t="str">
            <v>1.137</v>
          </cell>
        </row>
        <row r="4158">
          <cell r="A4158">
            <v>777508</v>
          </cell>
          <cell r="G4158" t="str">
            <v>RAW_EXT</v>
          </cell>
          <cell r="H4158" t="str">
            <v>Carbon individuals</v>
          </cell>
          <cell r="I4158" t="str">
            <v>59.15</v>
          </cell>
        </row>
        <row r="4159">
          <cell r="A4159">
            <v>777508</v>
          </cell>
          <cell r="G4159" t="str">
            <v>RAW_EXT</v>
          </cell>
          <cell r="H4159" t="str">
            <v>Carbon individuals</v>
          </cell>
          <cell r="I4159" t="str">
            <v>59.13</v>
          </cell>
        </row>
        <row r="4160">
          <cell r="A4160">
            <v>777508</v>
          </cell>
          <cell r="G4160" t="str">
            <v>RAW_EXT</v>
          </cell>
          <cell r="H4160" t="str">
            <v>Hydrogen Corrected</v>
          </cell>
          <cell r="I4160" t="str">
            <v>3.716</v>
          </cell>
        </row>
        <row r="4161">
          <cell r="A4161">
            <v>777508</v>
          </cell>
          <cell r="G4161" t="str">
            <v>RAW_EXT</v>
          </cell>
          <cell r="H4161" t="str">
            <v>Hydrogen Corrected</v>
          </cell>
          <cell r="I4161" t="str">
            <v>3.736</v>
          </cell>
        </row>
        <row r="4162">
          <cell r="A4162">
            <v>777508</v>
          </cell>
          <cell r="G4162" t="str">
            <v>RAW_EXT</v>
          </cell>
          <cell r="H4162" t="str">
            <v>Hydrogen individuals</v>
          </cell>
          <cell r="I4162" t="str">
            <v>3.715</v>
          </cell>
        </row>
        <row r="4163">
          <cell r="A4163">
            <v>777508</v>
          </cell>
          <cell r="G4163" t="str">
            <v>RAW_EXT</v>
          </cell>
          <cell r="H4163" t="str">
            <v>Hydrogen individuals</v>
          </cell>
          <cell r="I4163" t="str">
            <v>3.735</v>
          </cell>
        </row>
        <row r="4164">
          <cell r="A4164">
            <v>777508</v>
          </cell>
          <cell r="G4164" t="str">
            <v>RAW_EXT</v>
          </cell>
          <cell r="H4164" t="str">
            <v>Nitrogen individuals</v>
          </cell>
          <cell r="I4164" t="str">
            <v>1.131</v>
          </cell>
        </row>
        <row r="4165">
          <cell r="A4165">
            <v>777508</v>
          </cell>
          <cell r="G4165" t="str">
            <v>RAW_EXT</v>
          </cell>
          <cell r="H4165" t="str">
            <v>Nitrogen individuals</v>
          </cell>
          <cell r="I4165" t="str">
            <v>1.137</v>
          </cell>
        </row>
        <row r="4166">
          <cell r="A4166">
            <v>777508</v>
          </cell>
          <cell r="G4166" t="str">
            <v>RAW_EXT</v>
          </cell>
          <cell r="H4166" t="str">
            <v>Carbon (air-dry)</v>
          </cell>
          <cell r="I4166" t="str">
            <v>59.14</v>
          </cell>
        </row>
        <row r="4167">
          <cell r="A4167">
            <v>777508</v>
          </cell>
          <cell r="G4167" t="str">
            <v>RAW_EXT</v>
          </cell>
          <cell r="H4167" t="str">
            <v>Hydrogen (air-dry)</v>
          </cell>
          <cell r="I4167" t="str">
            <v>3.725</v>
          </cell>
        </row>
        <row r="4168">
          <cell r="A4168">
            <v>777508</v>
          </cell>
          <cell r="G4168" t="str">
            <v>RAW_EXT</v>
          </cell>
          <cell r="H4168" t="str">
            <v>Nitrogen (air-dry)</v>
          </cell>
          <cell r="I4168" t="str">
            <v>1.134</v>
          </cell>
        </row>
        <row r="4169">
          <cell r="A4169">
            <v>777508</v>
          </cell>
          <cell r="G4169" t="str">
            <v>RAW_EXT</v>
          </cell>
          <cell r="H4169" t="str">
            <v>Oxygen (air-dry)</v>
          </cell>
          <cell r="I4169" t="str">
            <v>10.481</v>
          </cell>
        </row>
        <row r="4170">
          <cell r="A4170">
            <v>777508</v>
          </cell>
          <cell r="G4170" t="str">
            <v>RAW_EXT</v>
          </cell>
          <cell r="H4170" t="str">
            <v>Associated Moisture</v>
          </cell>
          <cell r="I4170" t="str">
            <v>13.26</v>
          </cell>
        </row>
        <row r="4171">
          <cell r="A4171">
            <v>777508</v>
          </cell>
          <cell r="G4171" t="str">
            <v>RAW_EXT</v>
          </cell>
          <cell r="H4171" t="str">
            <v>Associated Moisture</v>
          </cell>
          <cell r="I4171" t="str">
            <v>13.26</v>
          </cell>
        </row>
        <row r="4172">
          <cell r="A4172">
            <v>777508</v>
          </cell>
          <cell r="G4172" t="str">
            <v>RAW_EXT</v>
          </cell>
          <cell r="H4172" t="str">
            <v>Total check</v>
          </cell>
          <cell r="I4172" t="str">
            <v>100.0</v>
          </cell>
        </row>
        <row r="4173">
          <cell r="A4173">
            <v>777508</v>
          </cell>
          <cell r="G4173" t="str">
            <v>RAW_EXT</v>
          </cell>
          <cell r="H4173" t="str">
            <v>HGI Deviation</v>
          </cell>
        </row>
        <row r="4174">
          <cell r="A4174">
            <v>777508</v>
          </cell>
          <cell r="G4174" t="str">
            <v>RAW_EXT</v>
          </cell>
          <cell r="H4174" t="str">
            <v>HGI</v>
          </cell>
        </row>
        <row r="4175">
          <cell r="A4175">
            <v>777508</v>
          </cell>
          <cell r="G4175" t="str">
            <v>RAW_EXT</v>
          </cell>
          <cell r="H4175" t="str">
            <v>Date Analysed</v>
          </cell>
        </row>
        <row r="4176">
          <cell r="A4176">
            <v>777508</v>
          </cell>
          <cell r="G4176" t="str">
            <v>RAW_EXT</v>
          </cell>
          <cell r="H4176" t="str">
            <v>Date Analysed</v>
          </cell>
        </row>
        <row r="4177">
          <cell r="A4177">
            <v>777508</v>
          </cell>
          <cell r="G4177" t="str">
            <v>RAW_EXT</v>
          </cell>
          <cell r="H4177" t="str">
            <v>Replicates Required</v>
          </cell>
          <cell r="I4177" t="str">
            <v>2</v>
          </cell>
        </row>
        <row r="4178">
          <cell r="A4178">
            <v>777508</v>
          </cell>
          <cell r="G4178" t="str">
            <v>RAW_EXT</v>
          </cell>
          <cell r="H4178" t="str">
            <v>Moisture Deviation</v>
          </cell>
          <cell r="I4178" t="str">
            <v>0.020</v>
          </cell>
        </row>
        <row r="4179">
          <cell r="A4179">
            <v>777508</v>
          </cell>
          <cell r="G4179" t="str">
            <v>RAW_EXT</v>
          </cell>
          <cell r="H4179" t="str">
            <v>Moisture (air-dry)</v>
          </cell>
          <cell r="I4179" t="str">
            <v>13.26</v>
          </cell>
        </row>
        <row r="4180">
          <cell r="A4180">
            <v>777508</v>
          </cell>
          <cell r="G4180" t="str">
            <v>RAW_EXT</v>
          </cell>
          <cell r="H4180" t="str">
            <v>Date Analysed</v>
          </cell>
          <cell r="I4180" t="str">
            <v>12/09/2011 04:32:00 PM</v>
          </cell>
        </row>
        <row r="4181">
          <cell r="A4181">
            <v>777508</v>
          </cell>
          <cell r="G4181" t="str">
            <v>RAW_EXT</v>
          </cell>
          <cell r="H4181" t="str">
            <v>Date Analysed</v>
          </cell>
          <cell r="I4181" t="str">
            <v>12/09/2011 04:34:00 PM</v>
          </cell>
        </row>
        <row r="4182">
          <cell r="A4182">
            <v>777508</v>
          </cell>
          <cell r="G4182" t="str">
            <v>RAW_EXT</v>
          </cell>
          <cell r="H4182" t="str">
            <v>Moisture Individual</v>
          </cell>
          <cell r="I4182" t="str">
            <v>13.27</v>
          </cell>
        </row>
        <row r="4183">
          <cell r="A4183">
            <v>777508</v>
          </cell>
          <cell r="G4183" t="str">
            <v>RAW_EXT</v>
          </cell>
          <cell r="H4183" t="str">
            <v>Moisture Individual</v>
          </cell>
          <cell r="I4183" t="str">
            <v>13.25</v>
          </cell>
        </row>
        <row r="4184">
          <cell r="A4184">
            <v>777508</v>
          </cell>
          <cell r="G4184" t="str">
            <v>RAW_EXT</v>
          </cell>
          <cell r="H4184" t="str">
            <v>Replicates Required</v>
          </cell>
          <cell r="I4184" t="str">
            <v>2</v>
          </cell>
        </row>
        <row r="4185">
          <cell r="A4185">
            <v>777508</v>
          </cell>
          <cell r="G4185" t="str">
            <v>RAW_EXT</v>
          </cell>
          <cell r="H4185" t="str">
            <v>Moisture Deviation</v>
          </cell>
          <cell r="I4185" t="str">
            <v>0.060</v>
          </cell>
        </row>
        <row r="4186">
          <cell r="A4186">
            <v>777508</v>
          </cell>
          <cell r="G4186" t="str">
            <v>RAW_EXT</v>
          </cell>
          <cell r="H4186" t="str">
            <v>Moisture (air-dry)</v>
          </cell>
          <cell r="I4186" t="str">
            <v>12.61</v>
          </cell>
        </row>
        <row r="4187">
          <cell r="A4187">
            <v>777508</v>
          </cell>
          <cell r="G4187" t="str">
            <v>RAW_EXT</v>
          </cell>
          <cell r="H4187" t="str">
            <v>Date Analysed</v>
          </cell>
          <cell r="I4187" t="str">
            <v>12/10/2011 06:41:00 PM</v>
          </cell>
        </row>
        <row r="4188">
          <cell r="A4188">
            <v>777508</v>
          </cell>
          <cell r="G4188" t="str">
            <v>RAW_EXT</v>
          </cell>
          <cell r="H4188" t="str">
            <v>Date Analysed</v>
          </cell>
          <cell r="I4188" t="str">
            <v>12/10/2011 06:44:00 PM</v>
          </cell>
        </row>
        <row r="4189">
          <cell r="A4189">
            <v>777508</v>
          </cell>
          <cell r="G4189" t="str">
            <v>RAW_EXT</v>
          </cell>
          <cell r="H4189" t="str">
            <v>Moisture Individual</v>
          </cell>
          <cell r="I4189" t="str">
            <v>12.64</v>
          </cell>
        </row>
        <row r="4190">
          <cell r="A4190">
            <v>777508</v>
          </cell>
          <cell r="G4190" t="str">
            <v>RAW_EXT</v>
          </cell>
          <cell r="H4190" t="str">
            <v>Moisture Individual</v>
          </cell>
          <cell r="I4190" t="str">
            <v>12.58</v>
          </cell>
        </row>
        <row r="4191">
          <cell r="A4191">
            <v>777508</v>
          </cell>
          <cell r="G4191" t="str">
            <v>RAW_EXT</v>
          </cell>
          <cell r="H4191" t="str">
            <v>Replicates Required</v>
          </cell>
          <cell r="I4191" t="str">
            <v>2</v>
          </cell>
        </row>
        <row r="4192">
          <cell r="A4192">
            <v>777508</v>
          </cell>
          <cell r="G4192" t="str">
            <v>RAW_EXT</v>
          </cell>
          <cell r="H4192" t="str">
            <v>RD Deviation</v>
          </cell>
          <cell r="I4192" t="str">
            <v>0.008</v>
          </cell>
        </row>
        <row r="4193">
          <cell r="A4193">
            <v>777508</v>
          </cell>
          <cell r="G4193" t="str">
            <v>RAW_EXT</v>
          </cell>
          <cell r="H4193" t="str">
            <v>Relative Density (air-dry)</v>
          </cell>
          <cell r="I4193" t="str">
            <v>1.406</v>
          </cell>
        </row>
        <row r="4194">
          <cell r="A4194">
            <v>777508</v>
          </cell>
          <cell r="G4194" t="str">
            <v>RAW_EXT</v>
          </cell>
          <cell r="H4194" t="str">
            <v>Primary Moisture</v>
          </cell>
          <cell r="I4194" t="str">
            <v>13.28</v>
          </cell>
        </row>
        <row r="4195">
          <cell r="A4195">
            <v>777508</v>
          </cell>
          <cell r="G4195" t="str">
            <v>RAW_EXT</v>
          </cell>
          <cell r="H4195" t="str">
            <v>Relative Density (dry)</v>
          </cell>
          <cell r="I4195" t="str">
            <v>1.498</v>
          </cell>
        </row>
        <row r="4196">
          <cell r="A4196">
            <v>777508</v>
          </cell>
          <cell r="G4196" t="str">
            <v>RAW_EXT</v>
          </cell>
          <cell r="H4196" t="str">
            <v>Bottle Number</v>
          </cell>
          <cell r="I4196" t="str">
            <v>65</v>
          </cell>
        </row>
        <row r="4197">
          <cell r="A4197">
            <v>777508</v>
          </cell>
          <cell r="G4197" t="str">
            <v>RAW_EXT</v>
          </cell>
          <cell r="H4197" t="str">
            <v>Bottle Number</v>
          </cell>
          <cell r="I4197" t="str">
            <v>66</v>
          </cell>
        </row>
        <row r="4198">
          <cell r="A4198">
            <v>777508</v>
          </cell>
          <cell r="G4198" t="str">
            <v>RAW_EXT</v>
          </cell>
          <cell r="H4198" t="str">
            <v>Bottle Wt</v>
          </cell>
          <cell r="I4198" t="str">
            <v>84.0947</v>
          </cell>
        </row>
        <row r="4199">
          <cell r="A4199">
            <v>777508</v>
          </cell>
          <cell r="G4199" t="str">
            <v>RAW_EXT</v>
          </cell>
          <cell r="H4199" t="str">
            <v>Bottle Wt</v>
          </cell>
          <cell r="I4199" t="str">
            <v>85.2400</v>
          </cell>
        </row>
        <row r="4200">
          <cell r="A4200">
            <v>777508</v>
          </cell>
          <cell r="G4200" t="str">
            <v>RAW_EXT</v>
          </cell>
          <cell r="H4200" t="str">
            <v>Sample Weight</v>
          </cell>
          <cell r="I4200" t="str">
            <v>2.0006</v>
          </cell>
        </row>
        <row r="4201">
          <cell r="A4201">
            <v>777508</v>
          </cell>
          <cell r="G4201" t="str">
            <v>RAW_EXT</v>
          </cell>
          <cell r="H4201" t="str">
            <v>Sample Weight</v>
          </cell>
          <cell r="I4201" t="str">
            <v>2.0028</v>
          </cell>
        </row>
        <row r="4202">
          <cell r="A4202">
            <v>777508</v>
          </cell>
          <cell r="G4202" t="str">
            <v>RAW_EXT</v>
          </cell>
          <cell r="H4202" t="str">
            <v>Date Analysed</v>
          </cell>
          <cell r="I4202" t="str">
            <v>12/10/2011 11:04:00 PM</v>
          </cell>
        </row>
        <row r="4203">
          <cell r="A4203">
            <v>777508</v>
          </cell>
          <cell r="G4203" t="str">
            <v>RAW_EXT</v>
          </cell>
          <cell r="H4203" t="str">
            <v>Date Analysed</v>
          </cell>
          <cell r="I4203" t="str">
            <v>12/10/2011 11:05:00 PM</v>
          </cell>
        </row>
        <row r="4204">
          <cell r="A4204">
            <v>777508</v>
          </cell>
          <cell r="G4204" t="str">
            <v>RAW_EXT</v>
          </cell>
          <cell r="H4204" t="str">
            <v>Associated Moisture</v>
          </cell>
          <cell r="I4204" t="str">
            <v>12.61</v>
          </cell>
        </row>
        <row r="4205">
          <cell r="A4205">
            <v>777508</v>
          </cell>
          <cell r="G4205" t="str">
            <v>RAW_EXT</v>
          </cell>
          <cell r="H4205" t="str">
            <v>Associated Moisture</v>
          </cell>
          <cell r="I4205" t="str">
            <v>12.61</v>
          </cell>
        </row>
        <row r="4206">
          <cell r="A4206">
            <v>777508</v>
          </cell>
          <cell r="G4206" t="str">
            <v>RAW_EXT</v>
          </cell>
          <cell r="H4206" t="str">
            <v>Final Bottle</v>
          </cell>
          <cell r="I4206" t="str">
            <v>84.6799</v>
          </cell>
        </row>
        <row r="4207">
          <cell r="A4207">
            <v>777508</v>
          </cell>
          <cell r="G4207" t="str">
            <v>RAW_EXT</v>
          </cell>
          <cell r="H4207" t="str">
            <v>Final Bottle</v>
          </cell>
          <cell r="I4207" t="str">
            <v>85.8335</v>
          </cell>
        </row>
        <row r="4208">
          <cell r="A4208">
            <v>777508</v>
          </cell>
          <cell r="G4208" t="str">
            <v>RAW_EXT</v>
          </cell>
          <cell r="H4208" t="str">
            <v>RD Raw</v>
          </cell>
          <cell r="I4208" t="str">
            <v>1.413</v>
          </cell>
        </row>
        <row r="4209">
          <cell r="A4209">
            <v>777508</v>
          </cell>
          <cell r="G4209" t="str">
            <v>RAW_EXT</v>
          </cell>
          <cell r="H4209" t="str">
            <v>RD Raw</v>
          </cell>
          <cell r="I4209" t="str">
            <v>1.421</v>
          </cell>
        </row>
        <row r="4210">
          <cell r="A4210">
            <v>777508</v>
          </cell>
          <cell r="G4210" t="str">
            <v>RAW_EXT</v>
          </cell>
          <cell r="H4210" t="str">
            <v>RD Individuals</v>
          </cell>
          <cell r="I4210" t="str">
            <v>1.402</v>
          </cell>
        </row>
        <row r="4211">
          <cell r="A4211">
            <v>777508</v>
          </cell>
          <cell r="G4211" t="str">
            <v>RAW_EXT</v>
          </cell>
          <cell r="H4211" t="str">
            <v>RD Individuals</v>
          </cell>
          <cell r="I4211" t="str">
            <v>1.410</v>
          </cell>
        </row>
        <row r="4212">
          <cell r="A4212">
            <v>777508</v>
          </cell>
          <cell r="G4212" t="str">
            <v>DRY_MASS</v>
          </cell>
          <cell r="H4212" t="str">
            <v>Dry Mass</v>
          </cell>
        </row>
        <row r="4213">
          <cell r="A4213">
            <v>777508</v>
          </cell>
          <cell r="G4213" t="str">
            <v>DIVIDE</v>
          </cell>
          <cell r="H4213" t="str">
            <v>Date Analysed</v>
          </cell>
          <cell r="I4213" t="str">
            <v>09/08/2011</v>
          </cell>
        </row>
        <row r="4214">
          <cell r="A4214">
            <v>777508</v>
          </cell>
          <cell r="G4214" t="str">
            <v>DIVIDE</v>
          </cell>
          <cell r="H4214" t="str">
            <v>Initial Mass</v>
          </cell>
          <cell r="I4214" t="str">
            <v>2803</v>
          </cell>
        </row>
        <row r="4215">
          <cell r="A4215">
            <v>777508</v>
          </cell>
          <cell r="G4215" t="str">
            <v>DIVIDE</v>
          </cell>
          <cell r="H4215" t="str">
            <v>Sum Mass</v>
          </cell>
          <cell r="I4215" t="str">
            <v>2794</v>
          </cell>
        </row>
        <row r="4216">
          <cell r="A4216">
            <v>777508</v>
          </cell>
          <cell r="G4216" t="str">
            <v>DIVIDE</v>
          </cell>
          <cell r="H4216" t="str">
            <v>Final Mass</v>
          </cell>
          <cell r="I4216" t="str">
            <v>2803</v>
          </cell>
        </row>
        <row r="4217">
          <cell r="A4217">
            <v>777508</v>
          </cell>
          <cell r="G4217" t="str">
            <v>DIVIDE</v>
          </cell>
          <cell r="H4217" t="str">
            <v>+0.500 mm</v>
          </cell>
          <cell r="I4217" t="str">
            <v>2678</v>
          </cell>
        </row>
        <row r="4218">
          <cell r="A4218">
            <v>777508</v>
          </cell>
          <cell r="G4218" t="str">
            <v>DIVIDE</v>
          </cell>
          <cell r="H4218" t="str">
            <v>+0.00 mm</v>
          </cell>
          <cell r="I4218" t="str">
            <v>116</v>
          </cell>
        </row>
        <row r="4219">
          <cell r="A4219">
            <v>777508</v>
          </cell>
          <cell r="G4219" t="str">
            <v>DIVIDE</v>
          </cell>
          <cell r="H4219" t="str">
            <v>+0.500mm Mass%</v>
          </cell>
          <cell r="I4219" t="str">
            <v>95.5</v>
          </cell>
        </row>
        <row r="4220">
          <cell r="A4220">
            <v>777508</v>
          </cell>
          <cell r="G4220" t="str">
            <v>DIVIDE</v>
          </cell>
          <cell r="H4220" t="str">
            <v>+0.00mm Mass%</v>
          </cell>
          <cell r="I4220" t="str">
            <v>4.5</v>
          </cell>
        </row>
        <row r="4221">
          <cell r="A4221">
            <v>777508</v>
          </cell>
          <cell r="G4221" t="str">
            <v>DIVIDE</v>
          </cell>
          <cell r="H4221" t="str">
            <v>Operator Final Mass</v>
          </cell>
          <cell r="I4221" t="str">
            <v>2794</v>
          </cell>
        </row>
        <row r="4222">
          <cell r="A4222">
            <v>777508</v>
          </cell>
          <cell r="G4222" t="str">
            <v>DIVIDE</v>
          </cell>
          <cell r="H4222" t="str">
            <v>Loss</v>
          </cell>
          <cell r="I4222" t="str">
            <v>9</v>
          </cell>
        </row>
        <row r="4223">
          <cell r="A4223">
            <v>777508</v>
          </cell>
          <cell r="G4223" t="str">
            <v>DIVIDE</v>
          </cell>
          <cell r="H4223" t="str">
            <v>Sizing Loss%</v>
          </cell>
          <cell r="I4223" t="str">
            <v>0.3</v>
          </cell>
        </row>
        <row r="4224">
          <cell r="A4224">
            <v>777508</v>
          </cell>
          <cell r="G4224" t="str">
            <v>SIZE_FRACT</v>
          </cell>
          <cell r="H4224" t="str">
            <v>Replicates Required</v>
          </cell>
          <cell r="I4224" t="str">
            <v>2</v>
          </cell>
        </row>
        <row r="4225">
          <cell r="A4225">
            <v>777508</v>
          </cell>
          <cell r="G4225" t="str">
            <v>SIZE_FRACT</v>
          </cell>
          <cell r="H4225" t="str">
            <v>Ash Deviation</v>
          </cell>
          <cell r="I4225" t="str">
            <v>0.049</v>
          </cell>
        </row>
        <row r="4226">
          <cell r="A4226">
            <v>777508</v>
          </cell>
          <cell r="G4226" t="str">
            <v>SIZE_FRACT</v>
          </cell>
          <cell r="H4226" t="str">
            <v>Ash (air-dry)</v>
          </cell>
          <cell r="I4226" t="str">
            <v>19.0</v>
          </cell>
        </row>
        <row r="4227">
          <cell r="A4227">
            <v>777508</v>
          </cell>
          <cell r="G4227" t="str">
            <v>SIZE_FRACT</v>
          </cell>
          <cell r="H4227" t="str">
            <v>Date Analysed</v>
          </cell>
          <cell r="I4227" t="str">
            <v>09/09/2011 03:33:00 PM</v>
          </cell>
        </row>
        <row r="4228">
          <cell r="A4228">
            <v>777508</v>
          </cell>
          <cell r="G4228" t="str">
            <v>SIZE_FRACT</v>
          </cell>
          <cell r="H4228" t="str">
            <v>Date Analysed</v>
          </cell>
          <cell r="I4228" t="str">
            <v>09/09/2011 03:34:00 PM</v>
          </cell>
        </row>
        <row r="4229">
          <cell r="A4229">
            <v>777508</v>
          </cell>
          <cell r="G4229" t="str">
            <v>SIZE_FRACT</v>
          </cell>
          <cell r="H4229" t="str">
            <v>Ash raw</v>
          </cell>
          <cell r="I4229" t="str">
            <v>18.993</v>
          </cell>
        </row>
        <row r="4230">
          <cell r="A4230">
            <v>777508</v>
          </cell>
          <cell r="G4230" t="str">
            <v>SIZE_FRACT</v>
          </cell>
          <cell r="H4230" t="str">
            <v>Ash raw</v>
          </cell>
          <cell r="I4230" t="str">
            <v>18.944</v>
          </cell>
        </row>
        <row r="4231">
          <cell r="A4231">
            <v>777508</v>
          </cell>
          <cell r="G4231" t="str">
            <v>SIZE_FRACT</v>
          </cell>
          <cell r="H4231" t="str">
            <v>Ash Individuals</v>
          </cell>
          <cell r="I4231" t="str">
            <v>18.993</v>
          </cell>
        </row>
        <row r="4232">
          <cell r="A4232">
            <v>777508</v>
          </cell>
          <cell r="G4232" t="str">
            <v>SIZE_FRACT</v>
          </cell>
          <cell r="H4232" t="str">
            <v>Ash Individuals</v>
          </cell>
          <cell r="I4232" t="str">
            <v>18.944</v>
          </cell>
        </row>
        <row r="4233">
          <cell r="A4233">
            <v>777508</v>
          </cell>
          <cell r="G4233" t="str">
            <v>CLEAN_EXT</v>
          </cell>
          <cell r="H4233" t="str">
            <v>Replicates Required</v>
          </cell>
          <cell r="I4233" t="str">
            <v>2</v>
          </cell>
        </row>
        <row r="4234">
          <cell r="A4234">
            <v>777508</v>
          </cell>
          <cell r="G4234" t="str">
            <v>CLEAN_EXT</v>
          </cell>
          <cell r="H4234" t="str">
            <v>Ash Deviation</v>
          </cell>
          <cell r="I4234" t="str">
            <v>0.075</v>
          </cell>
        </row>
        <row r="4235">
          <cell r="A4235">
            <v>777508</v>
          </cell>
          <cell r="G4235" t="str">
            <v>CLEAN_EXT</v>
          </cell>
          <cell r="H4235" t="str">
            <v>Ash (air-dry)</v>
          </cell>
          <cell r="I4235" t="str">
            <v>7.30</v>
          </cell>
        </row>
        <row r="4236">
          <cell r="A4236">
            <v>777508</v>
          </cell>
          <cell r="G4236" t="str">
            <v>CLEAN_EXT</v>
          </cell>
          <cell r="H4236" t="str">
            <v>Primary Moisture</v>
          </cell>
          <cell r="I4236" t="str">
            <v>9.43</v>
          </cell>
        </row>
        <row r="4237">
          <cell r="A4237">
            <v>777508</v>
          </cell>
          <cell r="G4237" t="str">
            <v>CLEAN_EXT</v>
          </cell>
          <cell r="H4237" t="str">
            <v>Date Analysed</v>
          </cell>
          <cell r="I4237" t="str">
            <v>04/11/2011 08:50:00 AM</v>
          </cell>
        </row>
        <row r="4238">
          <cell r="A4238">
            <v>777508</v>
          </cell>
          <cell r="G4238" t="str">
            <v>CLEAN_EXT</v>
          </cell>
          <cell r="H4238" t="str">
            <v>Date Analysed</v>
          </cell>
          <cell r="I4238" t="str">
            <v>04/11/2011 08:50:00 AM</v>
          </cell>
        </row>
        <row r="4239">
          <cell r="A4239">
            <v>777508</v>
          </cell>
          <cell r="G4239" t="str">
            <v>CLEAN_EXT</v>
          </cell>
          <cell r="H4239" t="str">
            <v>Ash raw</v>
          </cell>
          <cell r="I4239" t="str">
            <v>7.260</v>
          </cell>
        </row>
        <row r="4240">
          <cell r="A4240">
            <v>777508</v>
          </cell>
          <cell r="G4240" t="str">
            <v>CLEAN_EXT</v>
          </cell>
          <cell r="H4240" t="str">
            <v>Ash raw</v>
          </cell>
          <cell r="I4240" t="str">
            <v>7.335</v>
          </cell>
        </row>
        <row r="4241">
          <cell r="A4241">
            <v>777508</v>
          </cell>
          <cell r="G4241" t="str">
            <v>CLEAN_EXT</v>
          </cell>
          <cell r="H4241" t="str">
            <v>Ash Individuals</v>
          </cell>
          <cell r="I4241" t="str">
            <v>7.260</v>
          </cell>
        </row>
        <row r="4242">
          <cell r="A4242">
            <v>777508</v>
          </cell>
          <cell r="G4242" t="str">
            <v>CLEAN_EXT</v>
          </cell>
          <cell r="H4242" t="str">
            <v>Ash Individuals</v>
          </cell>
          <cell r="I4242" t="str">
            <v>7.335</v>
          </cell>
        </row>
        <row r="4243">
          <cell r="A4243">
            <v>777508</v>
          </cell>
          <cell r="G4243" t="str">
            <v>CLEAN_EXT</v>
          </cell>
          <cell r="H4243" t="str">
            <v>Associated Moisture</v>
          </cell>
          <cell r="I4243" t="str">
            <v>9.43</v>
          </cell>
        </row>
        <row r="4244">
          <cell r="A4244">
            <v>777508</v>
          </cell>
          <cell r="G4244" t="str">
            <v>CLEAN_EXT</v>
          </cell>
          <cell r="H4244" t="str">
            <v>Associated Moisture</v>
          </cell>
          <cell r="I4244" t="str">
            <v>9.43</v>
          </cell>
        </row>
        <row r="4245">
          <cell r="A4245">
            <v>777508</v>
          </cell>
          <cell r="G4245" t="str">
            <v>CLEAN_EXT</v>
          </cell>
          <cell r="H4245" t="str">
            <v>Replicates Required</v>
          </cell>
          <cell r="I4245" t="str">
            <v>2</v>
          </cell>
        </row>
        <row r="4246">
          <cell r="A4246">
            <v>777508</v>
          </cell>
          <cell r="G4246" t="str">
            <v>CLEAN_EXT</v>
          </cell>
          <cell r="H4246" t="str">
            <v>Moisture Deviation</v>
          </cell>
          <cell r="I4246" t="str">
            <v>0.060</v>
          </cell>
        </row>
        <row r="4247">
          <cell r="A4247">
            <v>777508</v>
          </cell>
          <cell r="G4247" t="str">
            <v>CLEAN_EXT</v>
          </cell>
          <cell r="H4247" t="str">
            <v>Moisture (air-dry)</v>
          </cell>
          <cell r="I4247" t="str">
            <v>9.43</v>
          </cell>
        </row>
        <row r="4248">
          <cell r="A4248">
            <v>777508</v>
          </cell>
          <cell r="G4248" t="str">
            <v>CLEAN_EXT</v>
          </cell>
          <cell r="H4248" t="str">
            <v>Date Analysed</v>
          </cell>
          <cell r="I4248" t="str">
            <v>04/11/2011 07:29:00 AM</v>
          </cell>
        </row>
        <row r="4249">
          <cell r="A4249">
            <v>777508</v>
          </cell>
          <cell r="G4249" t="str">
            <v>CLEAN_EXT</v>
          </cell>
          <cell r="H4249" t="str">
            <v>Date Analysed</v>
          </cell>
          <cell r="I4249" t="str">
            <v>04/11/2011 07:30:00 AM</v>
          </cell>
        </row>
        <row r="4250">
          <cell r="A4250">
            <v>777508</v>
          </cell>
          <cell r="G4250" t="str">
            <v>CLEAN_EXT</v>
          </cell>
          <cell r="H4250" t="str">
            <v>Moisture Individual</v>
          </cell>
          <cell r="I4250" t="str">
            <v>9.46</v>
          </cell>
        </row>
        <row r="4251">
          <cell r="A4251">
            <v>777508</v>
          </cell>
          <cell r="G4251" t="str">
            <v>CLEAN_EXT</v>
          </cell>
          <cell r="H4251" t="str">
            <v>Moisture Individual</v>
          </cell>
          <cell r="I4251" t="str">
            <v>9.40</v>
          </cell>
        </row>
        <row r="4252">
          <cell r="A4252">
            <v>777508</v>
          </cell>
          <cell r="G4252" t="str">
            <v>CLEAN_EXT</v>
          </cell>
          <cell r="H4252" t="str">
            <v>Date Analysed</v>
          </cell>
        </row>
        <row r="4253">
          <cell r="A4253">
            <v>777508</v>
          </cell>
          <cell r="G4253" t="str">
            <v>CLEAN_EXT</v>
          </cell>
          <cell r="H4253" t="str">
            <v>Date Analysed</v>
          </cell>
        </row>
        <row r="4254">
          <cell r="A4254">
            <v>777508</v>
          </cell>
          <cell r="G4254" t="str">
            <v>CLEAN_EXT</v>
          </cell>
          <cell r="H4254" t="str">
            <v>Moisture Individual</v>
          </cell>
        </row>
        <row r="4255">
          <cell r="A4255">
            <v>777508</v>
          </cell>
          <cell r="G4255" t="str">
            <v>CLEAN_EXT</v>
          </cell>
          <cell r="H4255" t="str">
            <v>Moisture Individual</v>
          </cell>
        </row>
        <row r="4256">
          <cell r="A4256">
            <v>777508</v>
          </cell>
          <cell r="G4256" t="str">
            <v>CLEAN_EXT</v>
          </cell>
          <cell r="H4256" t="str">
            <v>Replicates Required</v>
          </cell>
          <cell r="I4256" t="str">
            <v>2</v>
          </cell>
        </row>
        <row r="4257">
          <cell r="A4257">
            <v>777508</v>
          </cell>
          <cell r="G4257" t="str">
            <v>CLEAN_EXT</v>
          </cell>
          <cell r="H4257" t="str">
            <v>Volatile Deviation</v>
          </cell>
          <cell r="I4257" t="str">
            <v>0.16</v>
          </cell>
        </row>
        <row r="4258">
          <cell r="A4258">
            <v>777508</v>
          </cell>
          <cell r="G4258" t="str">
            <v>CLEAN_EXT</v>
          </cell>
          <cell r="H4258" t="str">
            <v>Volatile Matter (air-dry)</v>
          </cell>
          <cell r="I4258" t="str">
            <v>33.90</v>
          </cell>
        </row>
        <row r="4259">
          <cell r="A4259">
            <v>777508</v>
          </cell>
          <cell r="G4259" t="str">
            <v>CLEAN_EXT</v>
          </cell>
          <cell r="H4259" t="str">
            <v>Primary Moisture</v>
          </cell>
          <cell r="I4259" t="str">
            <v>9.43</v>
          </cell>
        </row>
        <row r="4260">
          <cell r="A4260">
            <v>777508</v>
          </cell>
          <cell r="G4260" t="str">
            <v>CLEAN_EXT</v>
          </cell>
          <cell r="H4260" t="str">
            <v>CrucSpleBefore</v>
          </cell>
          <cell r="I4260" t="str">
            <v>14.5037</v>
          </cell>
        </row>
        <row r="4261">
          <cell r="A4261">
            <v>777508</v>
          </cell>
          <cell r="G4261" t="str">
            <v>CLEAN_EXT</v>
          </cell>
          <cell r="H4261" t="str">
            <v>CrucSpleBefore</v>
          </cell>
          <cell r="I4261" t="str">
            <v>14.3564</v>
          </cell>
        </row>
        <row r="4262">
          <cell r="A4262">
            <v>777508</v>
          </cell>
          <cell r="G4262" t="str">
            <v>CLEAN_EXT</v>
          </cell>
          <cell r="H4262" t="str">
            <v>Associated Moisture</v>
          </cell>
          <cell r="I4262" t="str">
            <v>9.43</v>
          </cell>
        </row>
        <row r="4263">
          <cell r="A4263">
            <v>777508</v>
          </cell>
          <cell r="G4263" t="str">
            <v>CLEAN_EXT</v>
          </cell>
          <cell r="H4263" t="str">
            <v>Associated Moisture</v>
          </cell>
          <cell r="I4263" t="str">
            <v>9.43</v>
          </cell>
        </row>
        <row r="4264">
          <cell r="A4264">
            <v>777508</v>
          </cell>
          <cell r="G4264" t="str">
            <v>CLEAN_EXT</v>
          </cell>
          <cell r="H4264" t="str">
            <v>Date Analysed</v>
          </cell>
          <cell r="I4264" t="str">
            <v>04/11/2011 04:40:00 PM</v>
          </cell>
        </row>
        <row r="4265">
          <cell r="A4265">
            <v>777508</v>
          </cell>
          <cell r="G4265" t="str">
            <v>CLEAN_EXT</v>
          </cell>
          <cell r="H4265" t="str">
            <v>Date Analysed</v>
          </cell>
          <cell r="I4265" t="str">
            <v>04/11/2011 04:41:00 PM</v>
          </cell>
        </row>
        <row r="4266">
          <cell r="A4266">
            <v>777508</v>
          </cell>
          <cell r="G4266" t="str">
            <v>CLEAN_EXT</v>
          </cell>
          <cell r="H4266" t="str">
            <v>Ignition Loss</v>
          </cell>
          <cell r="I4266" t="str">
            <v>43.25</v>
          </cell>
        </row>
        <row r="4267">
          <cell r="A4267">
            <v>777508</v>
          </cell>
          <cell r="G4267" t="str">
            <v>CLEAN_EXT</v>
          </cell>
          <cell r="H4267" t="str">
            <v>Ignition Loss</v>
          </cell>
          <cell r="I4267" t="str">
            <v>43.41</v>
          </cell>
        </row>
        <row r="4268">
          <cell r="A4268">
            <v>777508</v>
          </cell>
          <cell r="G4268" t="str">
            <v>CLEAN_EXT</v>
          </cell>
          <cell r="H4268" t="str">
            <v>Volatile raw air dry</v>
          </cell>
          <cell r="I4268" t="str">
            <v>33.82</v>
          </cell>
        </row>
        <row r="4269">
          <cell r="A4269">
            <v>777508</v>
          </cell>
          <cell r="G4269" t="str">
            <v>CLEAN_EXT</v>
          </cell>
          <cell r="H4269" t="str">
            <v>Volatile raw air dry</v>
          </cell>
          <cell r="I4269" t="str">
            <v>33.98</v>
          </cell>
        </row>
        <row r="4270">
          <cell r="A4270">
            <v>777508</v>
          </cell>
          <cell r="G4270" t="str">
            <v>CLEAN_EXT</v>
          </cell>
          <cell r="H4270" t="str">
            <v>Volatile Individual</v>
          </cell>
          <cell r="I4270" t="str">
            <v>33.820</v>
          </cell>
        </row>
        <row r="4271">
          <cell r="A4271">
            <v>777508</v>
          </cell>
          <cell r="G4271" t="str">
            <v>CLEAN_EXT</v>
          </cell>
          <cell r="H4271" t="str">
            <v>Volatile Individual</v>
          </cell>
          <cell r="I4271" t="str">
            <v>33.980</v>
          </cell>
        </row>
        <row r="4272">
          <cell r="A4272">
            <v>777508</v>
          </cell>
          <cell r="G4272" t="str">
            <v>CLEAN_EXT</v>
          </cell>
          <cell r="H4272" t="str">
            <v>Ignition Loss av</v>
          </cell>
          <cell r="I4272" t="str">
            <v>43.33</v>
          </cell>
        </row>
        <row r="4273">
          <cell r="A4273">
            <v>777508</v>
          </cell>
          <cell r="G4273" t="str">
            <v>CLEAN_EXT</v>
          </cell>
          <cell r="H4273" t="str">
            <v>Replicates Required</v>
          </cell>
        </row>
        <row r="4274">
          <cell r="A4274">
            <v>777508</v>
          </cell>
          <cell r="G4274" t="str">
            <v>CLEAN_EXT</v>
          </cell>
          <cell r="H4274" t="str">
            <v>Sulphur Deviation</v>
          </cell>
          <cell r="I4274" t="str">
            <v>0.011</v>
          </cell>
        </row>
        <row r="4275">
          <cell r="A4275">
            <v>777508</v>
          </cell>
          <cell r="G4275" t="str">
            <v>CLEAN_EXT</v>
          </cell>
          <cell r="H4275" t="str">
            <v>Total Sulfur (air-dry)</v>
          </cell>
          <cell r="I4275" t="str">
            <v>0.474</v>
          </cell>
        </row>
        <row r="4276">
          <cell r="A4276">
            <v>777508</v>
          </cell>
          <cell r="G4276" t="str">
            <v>CLEAN_EXT</v>
          </cell>
          <cell r="H4276" t="str">
            <v>Primary Moisture</v>
          </cell>
          <cell r="I4276" t="str">
            <v>9.43</v>
          </cell>
        </row>
        <row r="4277">
          <cell r="A4277">
            <v>777508</v>
          </cell>
          <cell r="G4277" t="str">
            <v>CLEAN_EXT</v>
          </cell>
          <cell r="H4277" t="str">
            <v>Replicates Required</v>
          </cell>
        </row>
        <row r="4278">
          <cell r="A4278">
            <v>777508</v>
          </cell>
          <cell r="G4278" t="str">
            <v>CLEAN_EXT</v>
          </cell>
          <cell r="H4278" t="str">
            <v>Total Sulphur raw</v>
          </cell>
        </row>
        <row r="4279">
          <cell r="A4279">
            <v>777508</v>
          </cell>
          <cell r="G4279" t="str">
            <v>CLEAN_EXT</v>
          </cell>
          <cell r="H4279" t="str">
            <v>Total Sulphur raw</v>
          </cell>
        </row>
        <row r="4280">
          <cell r="A4280">
            <v>777508</v>
          </cell>
          <cell r="G4280" t="str">
            <v>CLEAN_EXT</v>
          </cell>
          <cell r="H4280" t="str">
            <v>Date Analysed</v>
          </cell>
        </row>
        <row r="4281">
          <cell r="A4281">
            <v>777508</v>
          </cell>
          <cell r="G4281" t="str">
            <v>CLEAN_EXT</v>
          </cell>
          <cell r="H4281" t="str">
            <v>Date Analysed</v>
          </cell>
        </row>
        <row r="4282">
          <cell r="A4282">
            <v>777508</v>
          </cell>
          <cell r="G4282" t="str">
            <v>CLEAN_EXT</v>
          </cell>
          <cell r="H4282" t="str">
            <v>Replicates Required</v>
          </cell>
          <cell r="I4282" t="str">
            <v>2</v>
          </cell>
        </row>
        <row r="4283">
          <cell r="A4283">
            <v>777508</v>
          </cell>
          <cell r="G4283" t="str">
            <v>CLEAN_EXT</v>
          </cell>
          <cell r="H4283" t="str">
            <v>Replicates Required</v>
          </cell>
          <cell r="I4283" t="str">
            <v>2</v>
          </cell>
        </row>
        <row r="4284">
          <cell r="A4284">
            <v>777508</v>
          </cell>
          <cell r="G4284" t="str">
            <v>CLEAN_EXT</v>
          </cell>
          <cell r="H4284" t="str">
            <v>Total Sulphur raw</v>
          </cell>
          <cell r="I4284" t="str">
            <v>0.48016</v>
          </cell>
        </row>
        <row r="4285">
          <cell r="A4285">
            <v>777508</v>
          </cell>
          <cell r="G4285" t="str">
            <v>CLEAN_EXT</v>
          </cell>
          <cell r="H4285" t="str">
            <v>Total Sulphur raw</v>
          </cell>
          <cell r="I4285" t="str">
            <v>0.46886</v>
          </cell>
        </row>
        <row r="4286">
          <cell r="A4286">
            <v>777508</v>
          </cell>
          <cell r="G4286" t="str">
            <v>CLEAN_EXT</v>
          </cell>
          <cell r="H4286" t="str">
            <v>Date Analysed</v>
          </cell>
          <cell r="I4286" t="str">
            <v>3/11/2011 8:41:01 AM</v>
          </cell>
        </row>
        <row r="4287">
          <cell r="A4287">
            <v>777508</v>
          </cell>
          <cell r="G4287" t="str">
            <v>CLEAN_EXT</v>
          </cell>
          <cell r="H4287" t="str">
            <v>Date Analysed</v>
          </cell>
          <cell r="I4287" t="str">
            <v>3/11/2011 8:43:00 AM</v>
          </cell>
        </row>
        <row r="4288">
          <cell r="A4288">
            <v>777508</v>
          </cell>
          <cell r="G4288" t="str">
            <v>CLEAN_EXT</v>
          </cell>
          <cell r="H4288" t="str">
            <v>Total Sulfur Individual</v>
          </cell>
          <cell r="I4288" t="str">
            <v>0.480</v>
          </cell>
        </row>
        <row r="4289">
          <cell r="A4289">
            <v>777508</v>
          </cell>
          <cell r="G4289" t="str">
            <v>CLEAN_EXT</v>
          </cell>
          <cell r="H4289" t="str">
            <v>Total Sulfur Individual</v>
          </cell>
          <cell r="I4289" t="str">
            <v>0.469</v>
          </cell>
        </row>
        <row r="4290">
          <cell r="A4290">
            <v>777508</v>
          </cell>
          <cell r="G4290" t="str">
            <v>CLEAN_EXT</v>
          </cell>
          <cell r="H4290" t="str">
            <v>Associated Moisture</v>
          </cell>
          <cell r="I4290" t="str">
            <v>9.43</v>
          </cell>
        </row>
        <row r="4291">
          <cell r="A4291">
            <v>777508</v>
          </cell>
          <cell r="G4291" t="str">
            <v>CLEAN_EXT</v>
          </cell>
          <cell r="H4291" t="str">
            <v>Associated Moisture</v>
          </cell>
          <cell r="I4291" t="str">
            <v>9.43</v>
          </cell>
        </row>
        <row r="4292">
          <cell r="A4292">
            <v>777508</v>
          </cell>
          <cell r="G4292" t="str">
            <v>CLEAN_EXT</v>
          </cell>
          <cell r="H4292" t="str">
            <v>Replicates Required</v>
          </cell>
          <cell r="I4292" t="str">
            <v>2</v>
          </cell>
        </row>
        <row r="4293">
          <cell r="A4293">
            <v>777508</v>
          </cell>
          <cell r="G4293" t="str">
            <v>CLEAN_EXT</v>
          </cell>
          <cell r="H4293" t="str">
            <v>CV Deviation</v>
          </cell>
          <cell r="I4293" t="str">
            <v>0.071</v>
          </cell>
        </row>
        <row r="4294">
          <cell r="A4294">
            <v>777508</v>
          </cell>
          <cell r="G4294" t="str">
            <v>CLEAN_EXT</v>
          </cell>
          <cell r="H4294" t="str">
            <v>Calorific Value MJ/kg (air-dry)</v>
          </cell>
          <cell r="I4294" t="str">
            <v>26.280</v>
          </cell>
        </row>
        <row r="4295">
          <cell r="A4295">
            <v>777508</v>
          </cell>
          <cell r="G4295" t="str">
            <v>CLEAN_EXT</v>
          </cell>
          <cell r="H4295" t="str">
            <v>Calorific Value kcal/kg (air-dry)</v>
          </cell>
          <cell r="I4295" t="str">
            <v>6277</v>
          </cell>
        </row>
        <row r="4296">
          <cell r="A4296">
            <v>777508</v>
          </cell>
          <cell r="G4296" t="str">
            <v>CLEAN_EXT</v>
          </cell>
          <cell r="H4296" t="str">
            <v>Primary Moisture</v>
          </cell>
          <cell r="I4296" t="str">
            <v>9.43</v>
          </cell>
        </row>
        <row r="4297">
          <cell r="A4297">
            <v>777508</v>
          </cell>
          <cell r="G4297" t="str">
            <v>CLEAN_EXT</v>
          </cell>
          <cell r="H4297" t="str">
            <v>Total Sulphur Air Dry</v>
          </cell>
          <cell r="I4297" t="str">
            <v>0.474</v>
          </cell>
        </row>
        <row r="4298">
          <cell r="A4298">
            <v>777508</v>
          </cell>
          <cell r="G4298" t="str">
            <v>CLEAN_EXT</v>
          </cell>
          <cell r="H4298" t="str">
            <v>Calorimeter Run ID</v>
          </cell>
          <cell r="I4298" t="str">
            <v>3</v>
          </cell>
        </row>
        <row r="4299">
          <cell r="A4299">
            <v>777508</v>
          </cell>
          <cell r="G4299" t="str">
            <v>CLEAN_EXT</v>
          </cell>
          <cell r="H4299" t="str">
            <v>Calorimeter Run ID</v>
          </cell>
          <cell r="I4299" t="str">
            <v>2</v>
          </cell>
        </row>
        <row r="4300">
          <cell r="A4300">
            <v>777508</v>
          </cell>
          <cell r="G4300" t="str">
            <v>CLEAN_EXT</v>
          </cell>
          <cell r="H4300" t="str">
            <v>CV Result from calorimeter</v>
          </cell>
          <cell r="I4300" t="str">
            <v>26.3392</v>
          </cell>
        </row>
        <row r="4301">
          <cell r="A4301">
            <v>777508</v>
          </cell>
          <cell r="G4301" t="str">
            <v>CLEAN_EXT</v>
          </cell>
          <cell r="H4301" t="str">
            <v>CV Result from calorimeter</v>
          </cell>
          <cell r="I4301" t="str">
            <v>26.4100</v>
          </cell>
        </row>
        <row r="4302">
          <cell r="A4302">
            <v>777508</v>
          </cell>
          <cell r="G4302" t="str">
            <v>CLEAN_EXT</v>
          </cell>
          <cell r="H4302" t="str">
            <v>Date Analysed</v>
          </cell>
          <cell r="I4302" t="str">
            <v>08/11/2011 07:58:00 AM</v>
          </cell>
        </row>
        <row r="4303">
          <cell r="A4303">
            <v>777508</v>
          </cell>
          <cell r="G4303" t="str">
            <v>CLEAN_EXT</v>
          </cell>
          <cell r="H4303" t="str">
            <v>CV Result TS corrected</v>
          </cell>
          <cell r="I4303" t="str">
            <v>26.29417</v>
          </cell>
        </row>
        <row r="4304">
          <cell r="A4304">
            <v>777508</v>
          </cell>
          <cell r="G4304" t="str">
            <v>CLEAN_EXT</v>
          </cell>
          <cell r="H4304" t="str">
            <v>Date Analysed</v>
          </cell>
          <cell r="I4304" t="str">
            <v>08/11/2011 07:58:00 AM</v>
          </cell>
        </row>
        <row r="4305">
          <cell r="A4305">
            <v>777508</v>
          </cell>
          <cell r="G4305" t="str">
            <v>CLEAN_EXT</v>
          </cell>
          <cell r="H4305" t="str">
            <v>CV Result TS corrected</v>
          </cell>
          <cell r="I4305" t="str">
            <v>26.36497</v>
          </cell>
        </row>
        <row r="4306">
          <cell r="A4306">
            <v>777508</v>
          </cell>
          <cell r="G4306" t="str">
            <v>CLEAN_EXT</v>
          </cell>
          <cell r="H4306" t="str">
            <v>CV Individual</v>
          </cell>
          <cell r="I4306" t="str">
            <v>26.245</v>
          </cell>
        </row>
        <row r="4307">
          <cell r="A4307">
            <v>777508</v>
          </cell>
          <cell r="G4307" t="str">
            <v>CLEAN_EXT</v>
          </cell>
          <cell r="H4307" t="str">
            <v>CV Individual</v>
          </cell>
          <cell r="I4307" t="str">
            <v>26.316</v>
          </cell>
        </row>
        <row r="4308">
          <cell r="A4308">
            <v>777508</v>
          </cell>
          <cell r="G4308" t="str">
            <v>CLEAN_EXT</v>
          </cell>
          <cell r="H4308" t="str">
            <v>Associated Moisture</v>
          </cell>
          <cell r="I4308" t="str">
            <v>9.26</v>
          </cell>
        </row>
        <row r="4309">
          <cell r="A4309">
            <v>777508</v>
          </cell>
          <cell r="G4309" t="str">
            <v>CLEAN_EXT</v>
          </cell>
          <cell r="H4309" t="str">
            <v>Associated Moisture</v>
          </cell>
          <cell r="I4309" t="str">
            <v>9.26</v>
          </cell>
        </row>
        <row r="4310">
          <cell r="A4310">
            <v>777508</v>
          </cell>
          <cell r="G4310" t="str">
            <v>CLEAN_EXT</v>
          </cell>
          <cell r="H4310" t="str">
            <v>Deformation Temp Indiv</v>
          </cell>
          <cell r="I4310" t="str">
            <v>1220</v>
          </cell>
        </row>
        <row r="4311">
          <cell r="A4311">
            <v>777508</v>
          </cell>
          <cell r="G4311" t="str">
            <v>CLEAN_EXT</v>
          </cell>
          <cell r="H4311" t="str">
            <v>Deformation Temp Indiv</v>
          </cell>
          <cell r="I4311" t="str">
            <v>1220</v>
          </cell>
        </row>
        <row r="4312">
          <cell r="A4312">
            <v>777508</v>
          </cell>
          <cell r="G4312" t="str">
            <v>CLEAN_EXT</v>
          </cell>
          <cell r="H4312" t="str">
            <v>Sphere Temp Indiv</v>
          </cell>
          <cell r="I4312" t="str">
            <v>1230</v>
          </cell>
        </row>
        <row r="4313">
          <cell r="A4313">
            <v>777508</v>
          </cell>
          <cell r="G4313" t="str">
            <v>CLEAN_EXT</v>
          </cell>
          <cell r="H4313" t="str">
            <v>Sphere Temp Indiv</v>
          </cell>
          <cell r="I4313" t="str">
            <v>1230</v>
          </cell>
        </row>
        <row r="4314">
          <cell r="A4314">
            <v>777508</v>
          </cell>
          <cell r="G4314" t="str">
            <v>CLEAN_EXT</v>
          </cell>
          <cell r="H4314" t="str">
            <v>Hemisphere Temp Indiv</v>
          </cell>
          <cell r="I4314" t="str">
            <v>1250</v>
          </cell>
        </row>
        <row r="4315">
          <cell r="A4315">
            <v>777508</v>
          </cell>
          <cell r="G4315" t="str">
            <v>CLEAN_EXT</v>
          </cell>
          <cell r="H4315" t="str">
            <v>Hemisphere Temp Indiv</v>
          </cell>
          <cell r="I4315" t="str">
            <v>1250</v>
          </cell>
        </row>
        <row r="4316">
          <cell r="A4316">
            <v>777508</v>
          </cell>
          <cell r="G4316" t="str">
            <v>CLEAN_EXT</v>
          </cell>
          <cell r="H4316" t="str">
            <v>Flow Temp Indiv</v>
          </cell>
          <cell r="I4316" t="str">
            <v>1460</v>
          </cell>
        </row>
        <row r="4317">
          <cell r="A4317">
            <v>777508</v>
          </cell>
          <cell r="G4317" t="str">
            <v>CLEAN_EXT</v>
          </cell>
          <cell r="H4317" t="str">
            <v>Flow Temp Indiv</v>
          </cell>
          <cell r="I4317" t="str">
            <v>1460</v>
          </cell>
        </row>
        <row r="4318">
          <cell r="A4318">
            <v>777508</v>
          </cell>
          <cell r="G4318" t="str">
            <v>CLEAN_EXT</v>
          </cell>
          <cell r="H4318" t="str">
            <v>Deformation Temperature</v>
          </cell>
          <cell r="I4318" t="str">
            <v>1220</v>
          </cell>
        </row>
        <row r="4319">
          <cell r="A4319">
            <v>777508</v>
          </cell>
          <cell r="G4319" t="str">
            <v>CLEAN_EXT</v>
          </cell>
          <cell r="H4319" t="str">
            <v>Sphere Temperature</v>
          </cell>
          <cell r="I4319" t="str">
            <v>1230</v>
          </cell>
        </row>
        <row r="4320">
          <cell r="A4320">
            <v>777508</v>
          </cell>
          <cell r="G4320" t="str">
            <v>CLEAN_EXT</v>
          </cell>
          <cell r="H4320" t="str">
            <v>Hemisphere Temperature</v>
          </cell>
          <cell r="I4320" t="str">
            <v>1250</v>
          </cell>
        </row>
        <row r="4321">
          <cell r="A4321">
            <v>777508</v>
          </cell>
          <cell r="G4321" t="str">
            <v>CLEAN_EXT</v>
          </cell>
          <cell r="H4321" t="str">
            <v>Flow Temperature</v>
          </cell>
          <cell r="I4321" t="str">
            <v>1460</v>
          </cell>
        </row>
        <row r="4322">
          <cell r="A4322">
            <v>777508</v>
          </cell>
          <cell r="G4322" t="str">
            <v>CLEAN_EXT</v>
          </cell>
          <cell r="H4322" t="str">
            <v>Deform Deviation</v>
          </cell>
          <cell r="I4322" t="str">
            <v>0</v>
          </cell>
        </row>
        <row r="4323">
          <cell r="A4323">
            <v>777508</v>
          </cell>
          <cell r="G4323" t="str">
            <v>CLEAN_EXT</v>
          </cell>
          <cell r="H4323" t="str">
            <v>Sphere Deviation</v>
          </cell>
          <cell r="I4323" t="str">
            <v>0</v>
          </cell>
        </row>
        <row r="4324">
          <cell r="A4324">
            <v>777508</v>
          </cell>
          <cell r="G4324" t="str">
            <v>CLEAN_EXT</v>
          </cell>
          <cell r="H4324" t="str">
            <v>Hemi Deviations</v>
          </cell>
          <cell r="I4324" t="str">
            <v>0</v>
          </cell>
        </row>
        <row r="4325">
          <cell r="A4325">
            <v>777508</v>
          </cell>
          <cell r="G4325" t="str">
            <v>CLEAN_EXT</v>
          </cell>
          <cell r="H4325" t="str">
            <v>Flow Deviations</v>
          </cell>
          <cell r="I4325" t="str">
            <v>0</v>
          </cell>
        </row>
        <row r="4326">
          <cell r="A4326">
            <v>777508</v>
          </cell>
          <cell r="G4326" t="str">
            <v>CLEAN_EXT</v>
          </cell>
          <cell r="H4326" t="str">
            <v>Date Analysed</v>
          </cell>
          <cell r="I4326" t="str">
            <v>11/09/2011</v>
          </cell>
        </row>
        <row r="4327">
          <cell r="A4327">
            <v>777508</v>
          </cell>
          <cell r="G4327" t="str">
            <v>CLEAN_EXT</v>
          </cell>
          <cell r="H4327" t="str">
            <v>Replicates Required</v>
          </cell>
          <cell r="I4327" t="str">
            <v>2</v>
          </cell>
        </row>
        <row r="4328">
          <cell r="A4328">
            <v>777508</v>
          </cell>
          <cell r="G4328" t="str">
            <v>CLEAN_EXT</v>
          </cell>
          <cell r="H4328" t="str">
            <v>Carbon Deviation</v>
          </cell>
          <cell r="I4328" t="str">
            <v>0.20</v>
          </cell>
        </row>
        <row r="4329">
          <cell r="A4329">
            <v>777508</v>
          </cell>
          <cell r="G4329" t="str">
            <v>CLEAN_EXT</v>
          </cell>
          <cell r="H4329" t="str">
            <v>Hydrogen Deviation</v>
          </cell>
          <cell r="I4329" t="str">
            <v>0.030</v>
          </cell>
        </row>
        <row r="4330">
          <cell r="A4330">
            <v>777508</v>
          </cell>
          <cell r="G4330" t="str">
            <v>CLEAN_EXT</v>
          </cell>
          <cell r="H4330" t="str">
            <v>Nitrogen Deviation</v>
          </cell>
          <cell r="I4330" t="str">
            <v>0.016</v>
          </cell>
        </row>
        <row r="4331">
          <cell r="A4331">
            <v>777508</v>
          </cell>
          <cell r="G4331" t="str">
            <v>CLEAN_EXT</v>
          </cell>
          <cell r="H4331" t="str">
            <v>Primary Moisture</v>
          </cell>
          <cell r="I4331" t="str">
            <v>9.43</v>
          </cell>
        </row>
        <row r="4332">
          <cell r="A4332">
            <v>777508</v>
          </cell>
          <cell r="G4332" t="str">
            <v>CLEAN_EXT</v>
          </cell>
          <cell r="H4332" t="str">
            <v>Sulphur (air-dry)</v>
          </cell>
          <cell r="I4332" t="str">
            <v>0.474</v>
          </cell>
        </row>
        <row r="4333">
          <cell r="A4333">
            <v>777508</v>
          </cell>
          <cell r="G4333" t="str">
            <v>CLEAN_EXT</v>
          </cell>
          <cell r="H4333" t="str">
            <v>Carbon Raw</v>
          </cell>
          <cell r="I4333" t="str">
            <v>64.72</v>
          </cell>
        </row>
        <row r="4334">
          <cell r="A4334">
            <v>777508</v>
          </cell>
          <cell r="G4334" t="str">
            <v>CLEAN_EXT</v>
          </cell>
          <cell r="H4334" t="str">
            <v>Carbon Raw</v>
          </cell>
          <cell r="I4334" t="str">
            <v>64.52</v>
          </cell>
        </row>
        <row r="4335">
          <cell r="A4335">
            <v>777508</v>
          </cell>
          <cell r="G4335" t="str">
            <v>CLEAN_EXT</v>
          </cell>
          <cell r="H4335" t="str">
            <v>Date Analysed</v>
          </cell>
          <cell r="I4335" t="str">
            <v>07/11/2011 09:22:00 PM</v>
          </cell>
        </row>
        <row r="4336">
          <cell r="A4336">
            <v>777508</v>
          </cell>
          <cell r="G4336" t="str">
            <v>CLEAN_EXT</v>
          </cell>
          <cell r="H4336" t="str">
            <v>Hydrogen Uncorrected</v>
          </cell>
          <cell r="I4336" t="str">
            <v>5.05</v>
          </cell>
        </row>
        <row r="4337">
          <cell r="A4337">
            <v>777508</v>
          </cell>
          <cell r="G4337" t="str">
            <v>CLEAN_EXT</v>
          </cell>
          <cell r="H4337" t="str">
            <v>Hydrogen Uncorrected</v>
          </cell>
          <cell r="I4337" t="str">
            <v>5.08</v>
          </cell>
        </row>
        <row r="4338">
          <cell r="A4338">
            <v>777508</v>
          </cell>
          <cell r="G4338" t="str">
            <v>CLEAN_EXT</v>
          </cell>
          <cell r="H4338" t="str">
            <v>Nitrogen Raw</v>
          </cell>
          <cell r="I4338" t="str">
            <v>1.247</v>
          </cell>
        </row>
        <row r="4339">
          <cell r="A4339">
            <v>777508</v>
          </cell>
          <cell r="G4339" t="str">
            <v>CLEAN_EXT</v>
          </cell>
          <cell r="H4339" t="str">
            <v>Nitrogen Raw</v>
          </cell>
          <cell r="I4339" t="str">
            <v>1.231</v>
          </cell>
        </row>
        <row r="4340">
          <cell r="A4340">
            <v>777508</v>
          </cell>
          <cell r="G4340" t="str">
            <v>CLEAN_EXT</v>
          </cell>
          <cell r="H4340" t="str">
            <v>Date Analysed</v>
          </cell>
          <cell r="I4340" t="str">
            <v>07/11/2011 09:25:00 PM</v>
          </cell>
        </row>
        <row r="4341">
          <cell r="A4341">
            <v>777508</v>
          </cell>
          <cell r="G4341" t="str">
            <v>CLEAN_EXT</v>
          </cell>
          <cell r="H4341" t="str">
            <v>Ash (air-dry)</v>
          </cell>
          <cell r="I4341" t="str">
            <v>7.3</v>
          </cell>
        </row>
        <row r="4342">
          <cell r="A4342">
            <v>777508</v>
          </cell>
          <cell r="G4342" t="str">
            <v>CLEAN_EXT</v>
          </cell>
          <cell r="H4342" t="str">
            <v>Carbon individuals</v>
          </cell>
          <cell r="I4342" t="str">
            <v>64.60</v>
          </cell>
        </row>
        <row r="4343">
          <cell r="A4343">
            <v>777508</v>
          </cell>
          <cell r="G4343" t="str">
            <v>CLEAN_EXT</v>
          </cell>
          <cell r="H4343" t="str">
            <v>Carbon individuals</v>
          </cell>
          <cell r="I4343" t="str">
            <v>64.40</v>
          </cell>
        </row>
        <row r="4344">
          <cell r="A4344">
            <v>777508</v>
          </cell>
          <cell r="G4344" t="str">
            <v>CLEAN_EXT</v>
          </cell>
          <cell r="H4344" t="str">
            <v>Hydrogen Corrected</v>
          </cell>
          <cell r="I4344" t="str">
            <v>4.014</v>
          </cell>
        </row>
        <row r="4345">
          <cell r="A4345">
            <v>777508</v>
          </cell>
          <cell r="G4345" t="str">
            <v>CLEAN_EXT</v>
          </cell>
          <cell r="H4345" t="str">
            <v>Hydrogen Corrected</v>
          </cell>
          <cell r="I4345" t="str">
            <v>4.044</v>
          </cell>
        </row>
        <row r="4346">
          <cell r="A4346">
            <v>777508</v>
          </cell>
          <cell r="G4346" t="str">
            <v>CLEAN_EXT</v>
          </cell>
          <cell r="H4346" t="str">
            <v>Hydrogen individuals</v>
          </cell>
          <cell r="I4346" t="str">
            <v>4.006</v>
          </cell>
        </row>
        <row r="4347">
          <cell r="A4347">
            <v>777508</v>
          </cell>
          <cell r="G4347" t="str">
            <v>CLEAN_EXT</v>
          </cell>
          <cell r="H4347" t="str">
            <v>Hydrogen individuals</v>
          </cell>
          <cell r="I4347" t="str">
            <v>4.036</v>
          </cell>
        </row>
        <row r="4348">
          <cell r="A4348">
            <v>777508</v>
          </cell>
          <cell r="G4348" t="str">
            <v>CLEAN_EXT</v>
          </cell>
          <cell r="H4348" t="str">
            <v>Nitrogen individuals</v>
          </cell>
          <cell r="I4348" t="str">
            <v>1.245</v>
          </cell>
        </row>
        <row r="4349">
          <cell r="A4349">
            <v>777508</v>
          </cell>
          <cell r="G4349" t="str">
            <v>CLEAN_EXT</v>
          </cell>
          <cell r="H4349" t="str">
            <v>Nitrogen individuals</v>
          </cell>
          <cell r="I4349" t="str">
            <v>1.229</v>
          </cell>
        </row>
        <row r="4350">
          <cell r="A4350">
            <v>777508</v>
          </cell>
          <cell r="G4350" t="str">
            <v>CLEAN_EXT</v>
          </cell>
          <cell r="H4350" t="str">
            <v>Carbon (air-dry)</v>
          </cell>
          <cell r="I4350" t="str">
            <v>64.50</v>
          </cell>
        </row>
        <row r="4351">
          <cell r="A4351">
            <v>777508</v>
          </cell>
          <cell r="G4351" t="str">
            <v>CLEAN_EXT</v>
          </cell>
          <cell r="H4351" t="str">
            <v>Hydrogen (air-dry)</v>
          </cell>
          <cell r="I4351" t="str">
            <v>4.021</v>
          </cell>
        </row>
        <row r="4352">
          <cell r="A4352">
            <v>777508</v>
          </cell>
          <cell r="G4352" t="str">
            <v>CLEAN_EXT</v>
          </cell>
          <cell r="H4352" t="str">
            <v>Nitrogen (air-dry)</v>
          </cell>
          <cell r="I4352" t="str">
            <v>1.237</v>
          </cell>
        </row>
        <row r="4353">
          <cell r="A4353">
            <v>777508</v>
          </cell>
          <cell r="G4353" t="str">
            <v>CLEAN_EXT</v>
          </cell>
          <cell r="H4353" t="str">
            <v>Oxygen (air-dry)</v>
          </cell>
          <cell r="I4353" t="str">
            <v>13.038</v>
          </cell>
        </row>
        <row r="4354">
          <cell r="A4354">
            <v>777508</v>
          </cell>
          <cell r="G4354" t="str">
            <v>CLEAN_EXT</v>
          </cell>
          <cell r="H4354" t="str">
            <v>Associated Moisture</v>
          </cell>
          <cell r="I4354" t="str">
            <v>9.26</v>
          </cell>
        </row>
        <row r="4355">
          <cell r="A4355">
            <v>777508</v>
          </cell>
          <cell r="G4355" t="str">
            <v>CLEAN_EXT</v>
          </cell>
          <cell r="H4355" t="str">
            <v>Associated Moisture</v>
          </cell>
          <cell r="I4355" t="str">
            <v>9.26</v>
          </cell>
        </row>
        <row r="4356">
          <cell r="A4356">
            <v>777508</v>
          </cell>
          <cell r="G4356" t="str">
            <v>CLEAN_EXT</v>
          </cell>
          <cell r="H4356" t="str">
            <v>Total check</v>
          </cell>
          <cell r="I4356" t="str">
            <v>100.0</v>
          </cell>
        </row>
        <row r="4357">
          <cell r="A4357">
            <v>777508</v>
          </cell>
          <cell r="G4357" t="str">
            <v>CLEAN_EXT</v>
          </cell>
          <cell r="H4357" t="str">
            <v>HGI Deviation</v>
          </cell>
          <cell r="I4357" t="str">
            <v>0.6</v>
          </cell>
        </row>
        <row r="4358">
          <cell r="A4358">
            <v>777508</v>
          </cell>
          <cell r="G4358" t="str">
            <v>CLEAN_EXT</v>
          </cell>
          <cell r="H4358" t="str">
            <v>HGI</v>
          </cell>
          <cell r="I4358" t="str">
            <v>46</v>
          </cell>
        </row>
        <row r="4359">
          <cell r="A4359">
            <v>777508</v>
          </cell>
          <cell r="G4359" t="str">
            <v>CLEAN_EXT</v>
          </cell>
          <cell r="H4359" t="str">
            <v>HGI Individual</v>
          </cell>
          <cell r="I4359" t="str">
            <v>46.5</v>
          </cell>
        </row>
        <row r="4360">
          <cell r="A4360">
            <v>777508</v>
          </cell>
          <cell r="G4360" t="str">
            <v>CLEAN_EXT</v>
          </cell>
          <cell r="H4360" t="str">
            <v>HGI Individual</v>
          </cell>
          <cell r="I4360" t="str">
            <v>45.9</v>
          </cell>
        </row>
        <row r="4361">
          <cell r="A4361">
            <v>777508</v>
          </cell>
          <cell r="G4361" t="str">
            <v>CLEAN_EXT</v>
          </cell>
          <cell r="H4361" t="str">
            <v>Date Analysed</v>
          </cell>
        </row>
        <row r="4362">
          <cell r="A4362">
            <v>777508</v>
          </cell>
          <cell r="G4362" t="str">
            <v>CLEAN_EXT</v>
          </cell>
          <cell r="H4362" t="str">
            <v>Date Analysed</v>
          </cell>
        </row>
        <row r="4363">
          <cell r="A4363">
            <v>777508</v>
          </cell>
          <cell r="G4363" t="str">
            <v>CLEAN_EXT</v>
          </cell>
          <cell r="H4363" t="str">
            <v>Replicates Required</v>
          </cell>
          <cell r="I4363" t="str">
            <v>2</v>
          </cell>
        </row>
        <row r="4364">
          <cell r="A4364">
            <v>777508</v>
          </cell>
          <cell r="G4364" t="str">
            <v>CLEAN_EXT</v>
          </cell>
          <cell r="H4364" t="str">
            <v>RD Deviation</v>
          </cell>
          <cell r="I4364" t="str">
            <v>0.010</v>
          </cell>
        </row>
        <row r="4365">
          <cell r="A4365">
            <v>777508</v>
          </cell>
          <cell r="G4365" t="str">
            <v>CLEAN_EXT</v>
          </cell>
          <cell r="H4365" t="str">
            <v>Relative Density (air-dry)</v>
          </cell>
          <cell r="I4365" t="str">
            <v>1.383</v>
          </cell>
        </row>
        <row r="4366">
          <cell r="A4366">
            <v>777508</v>
          </cell>
          <cell r="G4366" t="str">
            <v>CLEAN_EXT</v>
          </cell>
          <cell r="H4366" t="str">
            <v>Primary Moisture</v>
          </cell>
          <cell r="I4366" t="str">
            <v>9.34</v>
          </cell>
        </row>
        <row r="4367">
          <cell r="A4367">
            <v>777508</v>
          </cell>
          <cell r="G4367" t="str">
            <v>CLEAN_EXT</v>
          </cell>
          <cell r="H4367" t="str">
            <v>Relative Density (dry)</v>
          </cell>
          <cell r="I4367" t="str">
            <v>1.440</v>
          </cell>
        </row>
        <row r="4368">
          <cell r="A4368">
            <v>777508</v>
          </cell>
          <cell r="G4368" t="str">
            <v>CLEAN_EXT</v>
          </cell>
          <cell r="H4368" t="str">
            <v>Bottle Number</v>
          </cell>
          <cell r="I4368" t="str">
            <v>62</v>
          </cell>
        </row>
        <row r="4369">
          <cell r="A4369">
            <v>777508</v>
          </cell>
          <cell r="G4369" t="str">
            <v>CLEAN_EXT</v>
          </cell>
          <cell r="H4369" t="str">
            <v>Bottle Number</v>
          </cell>
          <cell r="I4369" t="str">
            <v>64</v>
          </cell>
        </row>
        <row r="4370">
          <cell r="A4370">
            <v>777508</v>
          </cell>
          <cell r="G4370" t="str">
            <v>CLEAN_EXT</v>
          </cell>
          <cell r="H4370" t="str">
            <v>Sample Weight</v>
          </cell>
          <cell r="I4370" t="str">
            <v>2.0017</v>
          </cell>
        </row>
        <row r="4371">
          <cell r="A4371">
            <v>777508</v>
          </cell>
          <cell r="G4371" t="str">
            <v>CLEAN_EXT</v>
          </cell>
          <cell r="H4371" t="str">
            <v>Sample Weight</v>
          </cell>
          <cell r="I4371" t="str">
            <v>2.0016</v>
          </cell>
        </row>
        <row r="4372">
          <cell r="A4372">
            <v>777508</v>
          </cell>
          <cell r="G4372" t="str">
            <v>CLEAN_EXT</v>
          </cell>
          <cell r="H4372" t="str">
            <v>Bottle Wt</v>
          </cell>
          <cell r="I4372" t="str">
            <v>83.0182</v>
          </cell>
        </row>
        <row r="4373">
          <cell r="A4373">
            <v>777508</v>
          </cell>
          <cell r="G4373" t="str">
            <v>CLEAN_EXT</v>
          </cell>
          <cell r="H4373" t="str">
            <v>Bottle Wt</v>
          </cell>
          <cell r="I4373" t="str">
            <v>84.1062</v>
          </cell>
        </row>
        <row r="4374">
          <cell r="A4374">
            <v>777508</v>
          </cell>
          <cell r="G4374" t="str">
            <v>CLEAN_EXT</v>
          </cell>
          <cell r="H4374" t="str">
            <v>Final Bottle</v>
          </cell>
          <cell r="I4374" t="str">
            <v>83.5668</v>
          </cell>
        </row>
        <row r="4375">
          <cell r="A4375">
            <v>777508</v>
          </cell>
          <cell r="G4375" t="str">
            <v>CLEAN_EXT</v>
          </cell>
          <cell r="H4375" t="str">
            <v>Final Bottle</v>
          </cell>
          <cell r="I4375" t="str">
            <v>84.6654</v>
          </cell>
        </row>
        <row r="4376">
          <cell r="A4376">
            <v>777508</v>
          </cell>
          <cell r="G4376" t="str">
            <v>CLEAN_EXT</v>
          </cell>
          <cell r="H4376" t="str">
            <v>RD Raw</v>
          </cell>
          <cell r="I4376" t="str">
            <v>1.378</v>
          </cell>
        </row>
        <row r="4377">
          <cell r="A4377">
            <v>777508</v>
          </cell>
          <cell r="G4377" t="str">
            <v>CLEAN_EXT</v>
          </cell>
          <cell r="H4377" t="str">
            <v>RD Raw</v>
          </cell>
          <cell r="I4377" t="str">
            <v>1.388</v>
          </cell>
        </row>
        <row r="4378">
          <cell r="A4378">
            <v>777508</v>
          </cell>
          <cell r="G4378" t="str">
            <v>CLEAN_EXT</v>
          </cell>
          <cell r="H4378" t="str">
            <v>Date Analysed</v>
          </cell>
          <cell r="I4378" t="str">
            <v>03/11/2011 04:55:00 PM</v>
          </cell>
        </row>
        <row r="4379">
          <cell r="A4379">
            <v>777508</v>
          </cell>
          <cell r="G4379" t="str">
            <v>CLEAN_EXT</v>
          </cell>
          <cell r="H4379" t="str">
            <v>Date Analysed</v>
          </cell>
          <cell r="I4379" t="str">
            <v>03/11/2011 04:55:00 PM</v>
          </cell>
        </row>
        <row r="4380">
          <cell r="A4380">
            <v>777508</v>
          </cell>
          <cell r="G4380" t="str">
            <v>CLEAN_EXT</v>
          </cell>
          <cell r="H4380" t="str">
            <v>RD Individuals</v>
          </cell>
          <cell r="I4380" t="str">
            <v>1.378</v>
          </cell>
        </row>
        <row r="4381">
          <cell r="A4381">
            <v>777508</v>
          </cell>
          <cell r="G4381" t="str">
            <v>CLEAN_EXT</v>
          </cell>
          <cell r="H4381" t="str">
            <v>RD Individuals</v>
          </cell>
          <cell r="I4381" t="str">
            <v>1.388</v>
          </cell>
        </row>
        <row r="4382">
          <cell r="A4382">
            <v>777508</v>
          </cell>
          <cell r="G4382" t="str">
            <v>CLEAN_EXT</v>
          </cell>
          <cell r="H4382" t="str">
            <v>Associated Moisture</v>
          </cell>
          <cell r="I4382" t="str">
            <v>9.34</v>
          </cell>
        </row>
        <row r="4383">
          <cell r="A4383">
            <v>777508</v>
          </cell>
          <cell r="G4383" t="str">
            <v>CLEAN_EXT</v>
          </cell>
          <cell r="H4383" t="str">
            <v>Associated Moisture</v>
          </cell>
          <cell r="I4383" t="str">
            <v>9.34</v>
          </cell>
        </row>
        <row r="4384">
          <cell r="A4384">
            <v>777508</v>
          </cell>
          <cell r="G4384" t="str">
            <v>CLEAN_EXT</v>
          </cell>
          <cell r="H4384" t="str">
            <v>Replicates Required</v>
          </cell>
          <cell r="I4384" t="str">
            <v>2</v>
          </cell>
        </row>
        <row r="4385">
          <cell r="A4385">
            <v>777508</v>
          </cell>
          <cell r="G4385" t="str">
            <v>CLEAN_EXT</v>
          </cell>
          <cell r="H4385" t="str">
            <v>Moisture Deviation</v>
          </cell>
          <cell r="I4385" t="str">
            <v>0.010</v>
          </cell>
        </row>
        <row r="4386">
          <cell r="A4386">
            <v>777508</v>
          </cell>
          <cell r="G4386" t="str">
            <v>CLEAN_EXT</v>
          </cell>
          <cell r="H4386" t="str">
            <v>Moisture (air-dry)</v>
          </cell>
          <cell r="I4386" t="str">
            <v>9.26</v>
          </cell>
        </row>
        <row r="4387">
          <cell r="A4387">
            <v>777508</v>
          </cell>
          <cell r="G4387" t="str">
            <v>CLEAN_EXT</v>
          </cell>
          <cell r="H4387" t="str">
            <v>Moisture Individual</v>
          </cell>
          <cell r="I4387" t="str">
            <v>9.26</v>
          </cell>
        </row>
        <row r="4388">
          <cell r="A4388">
            <v>777508</v>
          </cell>
          <cell r="G4388" t="str">
            <v>CLEAN_EXT</v>
          </cell>
          <cell r="H4388" t="str">
            <v>Moisture Individual</v>
          </cell>
          <cell r="I4388" t="str">
            <v>9.25</v>
          </cell>
        </row>
        <row r="4389">
          <cell r="A4389">
            <v>777508</v>
          </cell>
          <cell r="G4389" t="str">
            <v>CLEAN_EXT</v>
          </cell>
          <cell r="H4389" t="str">
            <v>Date Analysed</v>
          </cell>
          <cell r="I4389" t="str">
            <v>08/11/2011 08:47:00 AM</v>
          </cell>
        </row>
        <row r="4390">
          <cell r="A4390">
            <v>777508</v>
          </cell>
          <cell r="G4390" t="str">
            <v>CLEAN_EXT</v>
          </cell>
          <cell r="H4390" t="str">
            <v>Date Analysed</v>
          </cell>
          <cell r="I4390" t="str">
            <v>08/11/2011 08:47:00 AM</v>
          </cell>
        </row>
        <row r="4391">
          <cell r="A4391">
            <v>777508</v>
          </cell>
          <cell r="G4391" t="str">
            <v>CLEAN_EXT</v>
          </cell>
          <cell r="H4391" t="str">
            <v>Replicates Required</v>
          </cell>
          <cell r="I4391" t="str">
            <v>2</v>
          </cell>
        </row>
        <row r="4392">
          <cell r="A4392">
            <v>777508</v>
          </cell>
          <cell r="G4392" t="str">
            <v>CLEAN_EXT</v>
          </cell>
          <cell r="H4392" t="str">
            <v>Moisture Deviation</v>
          </cell>
          <cell r="I4392" t="str">
            <v>0.010</v>
          </cell>
        </row>
        <row r="4393">
          <cell r="A4393">
            <v>777508</v>
          </cell>
          <cell r="G4393" t="str">
            <v>CLEAN_EXT</v>
          </cell>
          <cell r="H4393" t="str">
            <v>Moisture (air-dry)</v>
          </cell>
          <cell r="I4393" t="str">
            <v>9.70</v>
          </cell>
        </row>
        <row r="4394">
          <cell r="A4394">
            <v>777508</v>
          </cell>
          <cell r="G4394" t="str">
            <v>CLEAN_EXT</v>
          </cell>
          <cell r="H4394" t="str">
            <v>Date Analysed</v>
          </cell>
          <cell r="I4394" t="str">
            <v>21/11/2011 03:22:00 AM</v>
          </cell>
        </row>
        <row r="4395">
          <cell r="A4395">
            <v>777508</v>
          </cell>
          <cell r="G4395" t="str">
            <v>CLEAN_EXT</v>
          </cell>
          <cell r="H4395" t="str">
            <v>Date Analysed</v>
          </cell>
          <cell r="I4395" t="str">
            <v>21/11/2011 03:23:00 AM</v>
          </cell>
        </row>
        <row r="4396">
          <cell r="A4396">
            <v>777508</v>
          </cell>
          <cell r="G4396" t="str">
            <v>CLEAN_EXT</v>
          </cell>
          <cell r="H4396" t="str">
            <v>Moisture Individual</v>
          </cell>
          <cell r="I4396" t="str">
            <v>9.70</v>
          </cell>
        </row>
        <row r="4397">
          <cell r="A4397">
            <v>777508</v>
          </cell>
          <cell r="G4397" t="str">
            <v>CLEAN_EXT</v>
          </cell>
          <cell r="H4397" t="str">
            <v>Moisture Individual</v>
          </cell>
          <cell r="I4397" t="str">
            <v>9.71</v>
          </cell>
        </row>
        <row r="4398">
          <cell r="A4398">
            <v>777508</v>
          </cell>
          <cell r="G4398" t="str">
            <v>CLEAN_EXT</v>
          </cell>
          <cell r="H4398" t="str">
            <v>Replicates Required</v>
          </cell>
          <cell r="I4398" t="str">
            <v>2</v>
          </cell>
        </row>
        <row r="4399">
          <cell r="A4399">
            <v>777508</v>
          </cell>
          <cell r="G4399" t="str">
            <v>CLEAN_EXT</v>
          </cell>
          <cell r="H4399" t="str">
            <v>Carbon Deviation</v>
          </cell>
          <cell r="I4399" t="str">
            <v>0.19</v>
          </cell>
        </row>
        <row r="4400">
          <cell r="A4400">
            <v>777508</v>
          </cell>
          <cell r="G4400" t="str">
            <v>CLEAN_EXT</v>
          </cell>
          <cell r="H4400" t="str">
            <v>Hydrogen Deviation</v>
          </cell>
          <cell r="I4400" t="str">
            <v>0.020</v>
          </cell>
        </row>
        <row r="4401">
          <cell r="A4401">
            <v>777508</v>
          </cell>
          <cell r="G4401" t="str">
            <v>CLEAN_EXT</v>
          </cell>
          <cell r="H4401" t="str">
            <v>Nitrogen Deviation</v>
          </cell>
          <cell r="I4401" t="str">
            <v>0.029</v>
          </cell>
        </row>
        <row r="4402">
          <cell r="A4402">
            <v>777508</v>
          </cell>
          <cell r="G4402" t="str">
            <v>CLEAN_EXT</v>
          </cell>
          <cell r="H4402" t="str">
            <v>Primary Moisture</v>
          </cell>
          <cell r="I4402" t="str">
            <v>9.43</v>
          </cell>
        </row>
        <row r="4403">
          <cell r="A4403">
            <v>777508</v>
          </cell>
          <cell r="G4403" t="str">
            <v>CLEAN_EXT</v>
          </cell>
          <cell r="H4403" t="str">
            <v>Carbon Raw</v>
          </cell>
          <cell r="I4403" t="str">
            <v>64.77</v>
          </cell>
        </row>
        <row r="4404">
          <cell r="A4404">
            <v>777508</v>
          </cell>
          <cell r="G4404" t="str">
            <v>CLEAN_EXT</v>
          </cell>
          <cell r="H4404" t="str">
            <v>Carbon Raw</v>
          </cell>
          <cell r="I4404" t="str">
            <v>64.58</v>
          </cell>
        </row>
        <row r="4405">
          <cell r="A4405">
            <v>777508</v>
          </cell>
          <cell r="G4405" t="str">
            <v>CLEAN_EXT</v>
          </cell>
          <cell r="H4405" t="str">
            <v>Date Analysed</v>
          </cell>
          <cell r="I4405" t="str">
            <v>21/11/2011 04:31:00 AM</v>
          </cell>
        </row>
        <row r="4406">
          <cell r="A4406">
            <v>777508</v>
          </cell>
          <cell r="G4406" t="str">
            <v>CLEAN_EXT</v>
          </cell>
          <cell r="H4406" t="str">
            <v>Date Analysed</v>
          </cell>
          <cell r="I4406" t="str">
            <v>21/11/2011 04:32:00 AM</v>
          </cell>
        </row>
        <row r="4407">
          <cell r="A4407">
            <v>777508</v>
          </cell>
          <cell r="G4407" t="str">
            <v>CLEAN_EXT</v>
          </cell>
          <cell r="H4407" t="str">
            <v>Hydrogen Uncorrected</v>
          </cell>
          <cell r="I4407" t="str">
            <v>5.33</v>
          </cell>
        </row>
        <row r="4408">
          <cell r="A4408">
            <v>777508</v>
          </cell>
          <cell r="G4408" t="str">
            <v>CLEAN_EXT</v>
          </cell>
          <cell r="H4408" t="str">
            <v>Hydrogen Uncorrected</v>
          </cell>
          <cell r="I4408" t="str">
            <v>5.31</v>
          </cell>
        </row>
        <row r="4409">
          <cell r="A4409">
            <v>777508</v>
          </cell>
          <cell r="G4409" t="str">
            <v>CLEAN_EXT</v>
          </cell>
          <cell r="H4409" t="str">
            <v>Nitrogen Raw</v>
          </cell>
          <cell r="I4409" t="str">
            <v>1.065</v>
          </cell>
        </row>
        <row r="4410">
          <cell r="A4410">
            <v>777508</v>
          </cell>
          <cell r="G4410" t="str">
            <v>CLEAN_EXT</v>
          </cell>
          <cell r="H4410" t="str">
            <v>Nitrogen Raw</v>
          </cell>
          <cell r="I4410" t="str">
            <v>1.036</v>
          </cell>
        </row>
        <row r="4411">
          <cell r="A4411">
            <v>777508</v>
          </cell>
          <cell r="G4411" t="str">
            <v>CLEAN_EXT</v>
          </cell>
          <cell r="H4411" t="str">
            <v>Ash (air-dry)</v>
          </cell>
          <cell r="I4411" t="str">
            <v>7.3</v>
          </cell>
        </row>
        <row r="4412">
          <cell r="A4412">
            <v>777508</v>
          </cell>
          <cell r="G4412" t="str">
            <v>CLEAN_EXT</v>
          </cell>
          <cell r="H4412" t="str">
            <v>Sulphur (air-dry)</v>
          </cell>
          <cell r="I4412" t="str">
            <v>0.474</v>
          </cell>
        </row>
        <row r="4413">
          <cell r="A4413">
            <v>777508</v>
          </cell>
          <cell r="G4413" t="str">
            <v>CLEAN_EXT</v>
          </cell>
          <cell r="H4413" t="str">
            <v>Carbon individuals</v>
          </cell>
          <cell r="I4413" t="str">
            <v>64.96</v>
          </cell>
        </row>
        <row r="4414">
          <cell r="A4414">
            <v>777508</v>
          </cell>
          <cell r="G4414" t="str">
            <v>CLEAN_EXT</v>
          </cell>
          <cell r="H4414" t="str">
            <v>Carbon individuals</v>
          </cell>
          <cell r="I4414" t="str">
            <v>64.77</v>
          </cell>
        </row>
        <row r="4415">
          <cell r="A4415">
            <v>777508</v>
          </cell>
          <cell r="G4415" t="str">
            <v>CLEAN_EXT</v>
          </cell>
          <cell r="H4415" t="str">
            <v>Hydrogen Corrected</v>
          </cell>
          <cell r="I4415" t="str">
            <v>4.245</v>
          </cell>
        </row>
        <row r="4416">
          <cell r="A4416">
            <v>777508</v>
          </cell>
          <cell r="G4416" t="str">
            <v>CLEAN_EXT</v>
          </cell>
          <cell r="H4416" t="str">
            <v>Hydrogen Corrected</v>
          </cell>
          <cell r="I4416" t="str">
            <v>4.225</v>
          </cell>
        </row>
        <row r="4417">
          <cell r="A4417">
            <v>777508</v>
          </cell>
          <cell r="G4417" t="str">
            <v>CLEAN_EXT</v>
          </cell>
          <cell r="H4417" t="str">
            <v>Hydrogen individuals</v>
          </cell>
          <cell r="I4417" t="str">
            <v>4.258</v>
          </cell>
        </row>
        <row r="4418">
          <cell r="A4418">
            <v>777508</v>
          </cell>
          <cell r="G4418" t="str">
            <v>CLEAN_EXT</v>
          </cell>
          <cell r="H4418" t="str">
            <v>Hydrogen individuals</v>
          </cell>
          <cell r="I4418" t="str">
            <v>4.238</v>
          </cell>
        </row>
        <row r="4419">
          <cell r="A4419">
            <v>777508</v>
          </cell>
          <cell r="G4419" t="str">
            <v>CLEAN_EXT</v>
          </cell>
          <cell r="H4419" t="str">
            <v>Nitrogen individuals</v>
          </cell>
          <cell r="I4419" t="str">
            <v>1.068</v>
          </cell>
        </row>
        <row r="4420">
          <cell r="A4420">
            <v>777508</v>
          </cell>
          <cell r="G4420" t="str">
            <v>CLEAN_EXT</v>
          </cell>
          <cell r="H4420" t="str">
            <v>Nitrogen individuals</v>
          </cell>
          <cell r="I4420" t="str">
            <v>1.039</v>
          </cell>
        </row>
        <row r="4421">
          <cell r="A4421">
            <v>777508</v>
          </cell>
          <cell r="G4421" t="str">
            <v>CLEAN_EXT</v>
          </cell>
          <cell r="H4421" t="str">
            <v>Carbon (air-dry)</v>
          </cell>
          <cell r="I4421" t="str">
            <v>64.86</v>
          </cell>
        </row>
        <row r="4422">
          <cell r="A4422">
            <v>777508</v>
          </cell>
          <cell r="G4422" t="str">
            <v>CLEAN_EXT</v>
          </cell>
          <cell r="H4422" t="str">
            <v>Hydrogen (air-dry)</v>
          </cell>
          <cell r="I4422" t="str">
            <v>4.248</v>
          </cell>
        </row>
        <row r="4423">
          <cell r="A4423">
            <v>777508</v>
          </cell>
          <cell r="G4423" t="str">
            <v>CLEAN_EXT</v>
          </cell>
          <cell r="H4423" t="str">
            <v>Nitrogen (air-dry)</v>
          </cell>
          <cell r="I4423" t="str">
            <v>1.054</v>
          </cell>
        </row>
        <row r="4424">
          <cell r="A4424">
            <v>777508</v>
          </cell>
          <cell r="G4424" t="str">
            <v>CLEAN_EXT</v>
          </cell>
          <cell r="H4424" t="str">
            <v>Oxygen (air-dry)</v>
          </cell>
          <cell r="I4424" t="str">
            <v>12.634</v>
          </cell>
        </row>
        <row r="4425">
          <cell r="A4425">
            <v>777508</v>
          </cell>
          <cell r="G4425" t="str">
            <v>CLEAN_EXT</v>
          </cell>
          <cell r="H4425" t="str">
            <v>Associated Moisture</v>
          </cell>
          <cell r="I4425" t="str">
            <v>9.70</v>
          </cell>
        </row>
        <row r="4426">
          <cell r="A4426">
            <v>777508</v>
          </cell>
          <cell r="G4426" t="str">
            <v>CLEAN_EXT</v>
          </cell>
          <cell r="H4426" t="str">
            <v>Associated Moisture</v>
          </cell>
          <cell r="I4426" t="str">
            <v>9.70</v>
          </cell>
        </row>
        <row r="4427">
          <cell r="A4427">
            <v>777508</v>
          </cell>
          <cell r="G4427" t="str">
            <v>CLEAN_EXT</v>
          </cell>
          <cell r="H4427" t="str">
            <v>Total check</v>
          </cell>
          <cell r="I4427" t="str">
            <v>100.0</v>
          </cell>
        </row>
        <row r="4428">
          <cell r="A4428">
            <v>777509</v>
          </cell>
          <cell r="G4428" t="str">
            <v>CLEAN_EXT</v>
          </cell>
          <cell r="H4428" t="str">
            <v>Replicates Required</v>
          </cell>
          <cell r="I4428" t="str">
            <v>2</v>
          </cell>
        </row>
        <row r="4429">
          <cell r="A4429">
            <v>777509</v>
          </cell>
          <cell r="G4429" t="str">
            <v>CLEAN_EXT</v>
          </cell>
          <cell r="H4429" t="str">
            <v>Ash Deviation</v>
          </cell>
          <cell r="I4429" t="str">
            <v>0.007</v>
          </cell>
        </row>
        <row r="4430">
          <cell r="A4430">
            <v>777509</v>
          </cell>
          <cell r="G4430" t="str">
            <v>CLEAN_EXT</v>
          </cell>
          <cell r="H4430" t="str">
            <v>Ash (air-dry)</v>
          </cell>
          <cell r="I4430" t="str">
            <v>8.03</v>
          </cell>
        </row>
        <row r="4431">
          <cell r="A4431">
            <v>777509</v>
          </cell>
          <cell r="G4431" t="str">
            <v>CLEAN_EXT</v>
          </cell>
          <cell r="H4431" t="str">
            <v>Primary Moisture</v>
          </cell>
          <cell r="I4431" t="str">
            <v>8.81</v>
          </cell>
        </row>
        <row r="4432">
          <cell r="A4432">
            <v>777509</v>
          </cell>
          <cell r="G4432" t="str">
            <v>CLEAN_EXT</v>
          </cell>
          <cell r="H4432" t="str">
            <v>Date Analysed</v>
          </cell>
          <cell r="I4432" t="str">
            <v>04/11/2011 09:30:00 AM</v>
          </cell>
        </row>
        <row r="4433">
          <cell r="A4433">
            <v>777509</v>
          </cell>
          <cell r="G4433" t="str">
            <v>CLEAN_EXT</v>
          </cell>
          <cell r="H4433" t="str">
            <v>Date Analysed</v>
          </cell>
          <cell r="I4433" t="str">
            <v>04/11/2011 09:31:00 AM</v>
          </cell>
        </row>
        <row r="4434">
          <cell r="A4434">
            <v>777509</v>
          </cell>
          <cell r="G4434" t="str">
            <v>CLEAN_EXT</v>
          </cell>
          <cell r="H4434" t="str">
            <v>Ash raw</v>
          </cell>
          <cell r="I4434" t="str">
            <v>8.027</v>
          </cell>
        </row>
        <row r="4435">
          <cell r="A4435">
            <v>777509</v>
          </cell>
          <cell r="G4435" t="str">
            <v>CLEAN_EXT</v>
          </cell>
          <cell r="H4435" t="str">
            <v>Ash raw</v>
          </cell>
          <cell r="I4435" t="str">
            <v>8.034</v>
          </cell>
        </row>
        <row r="4436">
          <cell r="A4436">
            <v>777509</v>
          </cell>
          <cell r="G4436" t="str">
            <v>CLEAN_EXT</v>
          </cell>
          <cell r="H4436" t="str">
            <v>Ash Individuals</v>
          </cell>
          <cell r="I4436" t="str">
            <v>8.027</v>
          </cell>
        </row>
        <row r="4437">
          <cell r="A4437">
            <v>777509</v>
          </cell>
          <cell r="G4437" t="str">
            <v>CLEAN_EXT</v>
          </cell>
          <cell r="H4437" t="str">
            <v>Ash Individuals</v>
          </cell>
          <cell r="I4437" t="str">
            <v>8.034</v>
          </cell>
        </row>
        <row r="4438">
          <cell r="A4438">
            <v>777509</v>
          </cell>
          <cell r="G4438" t="str">
            <v>CLEAN_EXT</v>
          </cell>
          <cell r="H4438" t="str">
            <v>Associated Moisture</v>
          </cell>
          <cell r="I4438" t="str">
            <v>8.81</v>
          </cell>
        </row>
        <row r="4439">
          <cell r="A4439">
            <v>777509</v>
          </cell>
          <cell r="G4439" t="str">
            <v>CLEAN_EXT</v>
          </cell>
          <cell r="H4439" t="str">
            <v>Associated Moisture</v>
          </cell>
          <cell r="I4439" t="str">
            <v>8.81</v>
          </cell>
        </row>
        <row r="4440">
          <cell r="A4440">
            <v>777509</v>
          </cell>
          <cell r="G4440" t="str">
            <v>CLEAN_EXT</v>
          </cell>
          <cell r="H4440" t="str">
            <v>Replicates Required</v>
          </cell>
          <cell r="I4440" t="str">
            <v>2</v>
          </cell>
        </row>
        <row r="4441">
          <cell r="A4441">
            <v>777509</v>
          </cell>
          <cell r="G4441" t="str">
            <v>CLEAN_EXT</v>
          </cell>
          <cell r="H4441" t="str">
            <v>Moisture Deviation</v>
          </cell>
          <cell r="I4441" t="str">
            <v>0.020</v>
          </cell>
        </row>
        <row r="4442">
          <cell r="A4442">
            <v>777509</v>
          </cell>
          <cell r="G4442" t="str">
            <v>CLEAN_EXT</v>
          </cell>
          <cell r="H4442" t="str">
            <v>Moisture (air-dry)</v>
          </cell>
          <cell r="I4442" t="str">
            <v>8.81</v>
          </cell>
        </row>
        <row r="4443">
          <cell r="A4443">
            <v>777509</v>
          </cell>
          <cell r="G4443" t="str">
            <v>CLEAN_EXT</v>
          </cell>
          <cell r="H4443" t="str">
            <v>Date Analysed</v>
          </cell>
          <cell r="I4443" t="str">
            <v>04/11/2011 07:31:00 AM</v>
          </cell>
        </row>
        <row r="4444">
          <cell r="A4444">
            <v>777509</v>
          </cell>
          <cell r="G4444" t="str">
            <v>CLEAN_EXT</v>
          </cell>
          <cell r="H4444" t="str">
            <v>Date Analysed</v>
          </cell>
          <cell r="I4444" t="str">
            <v>04/11/2011 07:32:00 AM</v>
          </cell>
        </row>
        <row r="4445">
          <cell r="A4445">
            <v>777509</v>
          </cell>
          <cell r="G4445" t="str">
            <v>CLEAN_EXT</v>
          </cell>
          <cell r="H4445" t="str">
            <v>Moisture Individual</v>
          </cell>
          <cell r="I4445" t="str">
            <v>8.80</v>
          </cell>
        </row>
        <row r="4446">
          <cell r="A4446">
            <v>777509</v>
          </cell>
          <cell r="G4446" t="str">
            <v>CLEAN_EXT</v>
          </cell>
          <cell r="H4446" t="str">
            <v>Moisture Individual</v>
          </cell>
          <cell r="I4446" t="str">
            <v>8.82</v>
          </cell>
        </row>
        <row r="4447">
          <cell r="A4447">
            <v>777509</v>
          </cell>
          <cell r="G4447" t="str">
            <v>CLEAN_EXT</v>
          </cell>
          <cell r="H4447" t="str">
            <v>Date Analysed</v>
          </cell>
        </row>
        <row r="4448">
          <cell r="A4448">
            <v>777509</v>
          </cell>
          <cell r="G4448" t="str">
            <v>CLEAN_EXT</v>
          </cell>
          <cell r="H4448" t="str">
            <v>Date Analysed</v>
          </cell>
        </row>
        <row r="4449">
          <cell r="A4449">
            <v>777509</v>
          </cell>
          <cell r="G4449" t="str">
            <v>CLEAN_EXT</v>
          </cell>
          <cell r="H4449" t="str">
            <v>Moisture Individual</v>
          </cell>
        </row>
        <row r="4450">
          <cell r="A4450">
            <v>777509</v>
          </cell>
          <cell r="G4450" t="str">
            <v>CLEAN_EXT</v>
          </cell>
          <cell r="H4450" t="str">
            <v>Moisture Individual</v>
          </cell>
        </row>
        <row r="4451">
          <cell r="A4451">
            <v>777509</v>
          </cell>
          <cell r="G4451" t="str">
            <v>CLEAN_EXT</v>
          </cell>
          <cell r="H4451" t="str">
            <v>Replicates Required</v>
          </cell>
          <cell r="I4451" t="str">
            <v>2</v>
          </cell>
        </row>
        <row r="4452">
          <cell r="A4452">
            <v>777509</v>
          </cell>
          <cell r="G4452" t="str">
            <v>CLEAN_EXT</v>
          </cell>
          <cell r="H4452" t="str">
            <v>Volatile Deviation</v>
          </cell>
          <cell r="I4452" t="str">
            <v>0.11</v>
          </cell>
        </row>
        <row r="4453">
          <cell r="A4453">
            <v>777509</v>
          </cell>
          <cell r="G4453" t="str">
            <v>CLEAN_EXT</v>
          </cell>
          <cell r="H4453" t="str">
            <v>Volatile Matter (air-dry)</v>
          </cell>
          <cell r="I4453" t="str">
            <v>34.18</v>
          </cell>
        </row>
        <row r="4454">
          <cell r="A4454">
            <v>777509</v>
          </cell>
          <cell r="G4454" t="str">
            <v>CLEAN_EXT</v>
          </cell>
          <cell r="H4454" t="str">
            <v>Primary Moisture</v>
          </cell>
          <cell r="I4454" t="str">
            <v>8.81</v>
          </cell>
        </row>
        <row r="4455">
          <cell r="A4455">
            <v>777509</v>
          </cell>
          <cell r="G4455" t="str">
            <v>CLEAN_EXT</v>
          </cell>
          <cell r="H4455" t="str">
            <v>CrucSpleBefore</v>
          </cell>
          <cell r="I4455" t="str">
            <v>13.9058</v>
          </cell>
        </row>
        <row r="4456">
          <cell r="A4456">
            <v>777509</v>
          </cell>
          <cell r="G4456" t="str">
            <v>CLEAN_EXT</v>
          </cell>
          <cell r="H4456" t="str">
            <v>CrucSpleBefore</v>
          </cell>
          <cell r="I4456" t="str">
            <v>14.0160</v>
          </cell>
        </row>
        <row r="4457">
          <cell r="A4457">
            <v>777509</v>
          </cell>
          <cell r="G4457" t="str">
            <v>CLEAN_EXT</v>
          </cell>
          <cell r="H4457" t="str">
            <v>Associated Moisture</v>
          </cell>
          <cell r="I4457" t="str">
            <v>8.81</v>
          </cell>
        </row>
        <row r="4458">
          <cell r="A4458">
            <v>777509</v>
          </cell>
          <cell r="G4458" t="str">
            <v>CLEAN_EXT</v>
          </cell>
          <cell r="H4458" t="str">
            <v>Associated Moisture</v>
          </cell>
          <cell r="I4458" t="str">
            <v>8.81</v>
          </cell>
        </row>
        <row r="4459">
          <cell r="A4459">
            <v>777509</v>
          </cell>
          <cell r="G4459" t="str">
            <v>CLEAN_EXT</v>
          </cell>
          <cell r="H4459" t="str">
            <v>Date Analysed</v>
          </cell>
          <cell r="I4459" t="str">
            <v>04/11/2011 05:07:00 PM</v>
          </cell>
        </row>
        <row r="4460">
          <cell r="A4460">
            <v>777509</v>
          </cell>
          <cell r="G4460" t="str">
            <v>CLEAN_EXT</v>
          </cell>
          <cell r="H4460" t="str">
            <v>Date Analysed</v>
          </cell>
          <cell r="I4460" t="str">
            <v>04/11/2011 05:08:00 PM</v>
          </cell>
        </row>
        <row r="4461">
          <cell r="A4461">
            <v>777509</v>
          </cell>
          <cell r="G4461" t="str">
            <v>CLEAN_EXT</v>
          </cell>
          <cell r="H4461" t="str">
            <v>Ignition Loss</v>
          </cell>
          <cell r="I4461" t="str">
            <v>42.93</v>
          </cell>
        </row>
        <row r="4462">
          <cell r="A4462">
            <v>777509</v>
          </cell>
          <cell r="G4462" t="str">
            <v>CLEAN_EXT</v>
          </cell>
          <cell r="H4462" t="str">
            <v>Ignition Loss</v>
          </cell>
          <cell r="I4462" t="str">
            <v>43.04</v>
          </cell>
        </row>
        <row r="4463">
          <cell r="A4463">
            <v>777509</v>
          </cell>
          <cell r="G4463" t="str">
            <v>CLEAN_EXT</v>
          </cell>
          <cell r="H4463" t="str">
            <v>Volatile raw air dry</v>
          </cell>
          <cell r="I4463" t="str">
            <v>34.12</v>
          </cell>
        </row>
        <row r="4464">
          <cell r="A4464">
            <v>777509</v>
          </cell>
          <cell r="G4464" t="str">
            <v>CLEAN_EXT</v>
          </cell>
          <cell r="H4464" t="str">
            <v>Volatile raw air dry</v>
          </cell>
          <cell r="I4464" t="str">
            <v>34.23</v>
          </cell>
        </row>
        <row r="4465">
          <cell r="A4465">
            <v>777509</v>
          </cell>
          <cell r="G4465" t="str">
            <v>CLEAN_EXT</v>
          </cell>
          <cell r="H4465" t="str">
            <v>Volatile Individual</v>
          </cell>
          <cell r="I4465" t="str">
            <v>34.120</v>
          </cell>
        </row>
        <row r="4466">
          <cell r="A4466">
            <v>777509</v>
          </cell>
          <cell r="G4466" t="str">
            <v>CLEAN_EXT</v>
          </cell>
          <cell r="H4466" t="str">
            <v>Volatile Individual</v>
          </cell>
          <cell r="I4466" t="str">
            <v>34.230</v>
          </cell>
        </row>
        <row r="4467">
          <cell r="A4467">
            <v>777509</v>
          </cell>
          <cell r="G4467" t="str">
            <v>CLEAN_EXT</v>
          </cell>
          <cell r="H4467" t="str">
            <v>Ignition Loss av</v>
          </cell>
          <cell r="I4467" t="str">
            <v>42.985</v>
          </cell>
        </row>
        <row r="4468">
          <cell r="A4468">
            <v>777509</v>
          </cell>
          <cell r="G4468" t="str">
            <v>CLEAN_EXT</v>
          </cell>
          <cell r="H4468" t="str">
            <v>Replicates Required</v>
          </cell>
          <cell r="I4468" t="str">
            <v>2</v>
          </cell>
        </row>
        <row r="4469">
          <cell r="A4469">
            <v>777509</v>
          </cell>
          <cell r="G4469" t="str">
            <v>CLEAN_EXT</v>
          </cell>
          <cell r="H4469" t="str">
            <v>Sulphur Deviation</v>
          </cell>
          <cell r="I4469" t="str">
            <v>0.002</v>
          </cell>
        </row>
        <row r="4470">
          <cell r="A4470">
            <v>777509</v>
          </cell>
          <cell r="G4470" t="str">
            <v>CLEAN_EXT</v>
          </cell>
          <cell r="H4470" t="str">
            <v>Total Sulfur (air-dry)</v>
          </cell>
          <cell r="I4470" t="str">
            <v>0.420</v>
          </cell>
        </row>
        <row r="4471">
          <cell r="A4471">
            <v>777509</v>
          </cell>
          <cell r="G4471" t="str">
            <v>CLEAN_EXT</v>
          </cell>
          <cell r="H4471" t="str">
            <v>Primary Moisture</v>
          </cell>
          <cell r="I4471" t="str">
            <v>8.81</v>
          </cell>
        </row>
        <row r="4472">
          <cell r="A4472">
            <v>777509</v>
          </cell>
          <cell r="G4472" t="str">
            <v>CLEAN_EXT</v>
          </cell>
          <cell r="H4472" t="str">
            <v>Replicates Required</v>
          </cell>
          <cell r="I4472" t="str">
            <v>2</v>
          </cell>
        </row>
        <row r="4473">
          <cell r="A4473">
            <v>777509</v>
          </cell>
          <cell r="G4473" t="str">
            <v>CLEAN_EXT</v>
          </cell>
          <cell r="H4473" t="str">
            <v>Total Sulphur raw</v>
          </cell>
          <cell r="I4473" t="str">
            <v>0.41871</v>
          </cell>
        </row>
        <row r="4474">
          <cell r="A4474">
            <v>777509</v>
          </cell>
          <cell r="G4474" t="str">
            <v>CLEAN_EXT</v>
          </cell>
          <cell r="H4474" t="str">
            <v>Total Sulphur raw</v>
          </cell>
          <cell r="I4474" t="str">
            <v>0.42093</v>
          </cell>
        </row>
        <row r="4475">
          <cell r="A4475">
            <v>777509</v>
          </cell>
          <cell r="G4475" t="str">
            <v>CLEAN_EXT</v>
          </cell>
          <cell r="H4475" t="str">
            <v>Date Analysed</v>
          </cell>
          <cell r="I4475" t="str">
            <v>3/11/2011 10:56:23 AM</v>
          </cell>
        </row>
        <row r="4476">
          <cell r="A4476">
            <v>777509</v>
          </cell>
          <cell r="G4476" t="str">
            <v>CLEAN_EXT</v>
          </cell>
          <cell r="H4476" t="str">
            <v>Date Analysed</v>
          </cell>
          <cell r="I4476" t="str">
            <v>3/11/2011 10:58:10 AM</v>
          </cell>
        </row>
        <row r="4477">
          <cell r="A4477">
            <v>777509</v>
          </cell>
          <cell r="G4477" t="str">
            <v>CLEAN_EXT</v>
          </cell>
          <cell r="H4477" t="str">
            <v>Total Sulfur Individual</v>
          </cell>
          <cell r="I4477" t="str">
            <v>0.419</v>
          </cell>
        </row>
        <row r="4478">
          <cell r="A4478">
            <v>777509</v>
          </cell>
          <cell r="G4478" t="str">
            <v>CLEAN_EXT</v>
          </cell>
          <cell r="H4478" t="str">
            <v>Total Sulfur Individual</v>
          </cell>
          <cell r="I4478" t="str">
            <v>0.421</v>
          </cell>
        </row>
        <row r="4479">
          <cell r="A4479">
            <v>777509</v>
          </cell>
          <cell r="G4479" t="str">
            <v>CLEAN_EXT</v>
          </cell>
          <cell r="H4479" t="str">
            <v>Associated Moisture</v>
          </cell>
          <cell r="I4479" t="str">
            <v>8.81</v>
          </cell>
        </row>
        <row r="4480">
          <cell r="A4480">
            <v>777509</v>
          </cell>
          <cell r="G4480" t="str">
            <v>CLEAN_EXT</v>
          </cell>
          <cell r="H4480" t="str">
            <v>Associated Moisture</v>
          </cell>
          <cell r="I4480" t="str">
            <v>8.81</v>
          </cell>
        </row>
        <row r="4481">
          <cell r="A4481">
            <v>777509</v>
          </cell>
          <cell r="G4481" t="str">
            <v>CLEAN_EXT</v>
          </cell>
          <cell r="H4481" t="str">
            <v>Replicates Required</v>
          </cell>
          <cell r="I4481" t="str">
            <v>2</v>
          </cell>
        </row>
        <row r="4482">
          <cell r="A4482">
            <v>777509</v>
          </cell>
          <cell r="G4482" t="str">
            <v>CLEAN_EXT</v>
          </cell>
          <cell r="H4482" t="str">
            <v>CV Deviation</v>
          </cell>
          <cell r="I4482" t="str">
            <v>0.044</v>
          </cell>
        </row>
        <row r="4483">
          <cell r="A4483">
            <v>777509</v>
          </cell>
          <cell r="G4483" t="str">
            <v>CLEAN_EXT</v>
          </cell>
          <cell r="H4483" t="str">
            <v>Calorific Value MJ/kg (air-dry)</v>
          </cell>
          <cell r="I4483" t="str">
            <v>26.278</v>
          </cell>
        </row>
        <row r="4484">
          <cell r="A4484">
            <v>777509</v>
          </cell>
          <cell r="G4484" t="str">
            <v>CLEAN_EXT</v>
          </cell>
          <cell r="H4484" t="str">
            <v>Calorific Value kcal/kg (air-dry)</v>
          </cell>
          <cell r="I4484" t="str">
            <v>6276</v>
          </cell>
        </row>
        <row r="4485">
          <cell r="A4485">
            <v>777509</v>
          </cell>
          <cell r="G4485" t="str">
            <v>CLEAN_EXT</v>
          </cell>
          <cell r="H4485" t="str">
            <v>Primary Moisture</v>
          </cell>
          <cell r="I4485" t="str">
            <v>8.81</v>
          </cell>
        </row>
        <row r="4486">
          <cell r="A4486">
            <v>777509</v>
          </cell>
          <cell r="G4486" t="str">
            <v>CLEAN_EXT</v>
          </cell>
          <cell r="H4486" t="str">
            <v>Total Sulphur Air Dry</v>
          </cell>
          <cell r="I4486" t="str">
            <v>0.42</v>
          </cell>
        </row>
        <row r="4487">
          <cell r="A4487">
            <v>777509</v>
          </cell>
          <cell r="G4487" t="str">
            <v>CLEAN_EXT</v>
          </cell>
          <cell r="H4487" t="str">
            <v>Calorimeter Run ID</v>
          </cell>
          <cell r="I4487" t="str">
            <v>2</v>
          </cell>
        </row>
        <row r="4488">
          <cell r="A4488">
            <v>777509</v>
          </cell>
          <cell r="G4488" t="str">
            <v>CLEAN_EXT</v>
          </cell>
          <cell r="H4488" t="str">
            <v>Calorimeter Run ID</v>
          </cell>
          <cell r="I4488" t="str">
            <v>3</v>
          </cell>
        </row>
        <row r="4489">
          <cell r="A4489">
            <v>777509</v>
          </cell>
          <cell r="G4489" t="str">
            <v>CLEAN_EXT</v>
          </cell>
          <cell r="H4489" t="str">
            <v>CV Result from calorimeter</v>
          </cell>
          <cell r="I4489" t="str">
            <v>26.4001</v>
          </cell>
        </row>
        <row r="4490">
          <cell r="A4490">
            <v>777509</v>
          </cell>
          <cell r="G4490" t="str">
            <v>CLEAN_EXT</v>
          </cell>
          <cell r="H4490" t="str">
            <v>CV Result from calorimeter</v>
          </cell>
          <cell r="I4490" t="str">
            <v>26.3560</v>
          </cell>
        </row>
        <row r="4491">
          <cell r="A4491">
            <v>777509</v>
          </cell>
          <cell r="G4491" t="str">
            <v>CLEAN_EXT</v>
          </cell>
          <cell r="H4491" t="str">
            <v>Date Analysed</v>
          </cell>
          <cell r="I4491" t="str">
            <v>10/11/2011 09:21:00 AM</v>
          </cell>
        </row>
        <row r="4492">
          <cell r="A4492">
            <v>777509</v>
          </cell>
          <cell r="G4492" t="str">
            <v>CLEAN_EXT</v>
          </cell>
          <cell r="H4492" t="str">
            <v>CV Result TS corrected</v>
          </cell>
          <cell r="I4492" t="str">
            <v>26.3602</v>
          </cell>
        </row>
        <row r="4493">
          <cell r="A4493">
            <v>777509</v>
          </cell>
          <cell r="G4493" t="str">
            <v>CLEAN_EXT</v>
          </cell>
          <cell r="H4493" t="str">
            <v>Date Analysed</v>
          </cell>
          <cell r="I4493" t="str">
            <v>10/11/2011 11:14:00 AM</v>
          </cell>
        </row>
        <row r="4494">
          <cell r="A4494">
            <v>777509</v>
          </cell>
          <cell r="G4494" t="str">
            <v>CLEAN_EXT</v>
          </cell>
          <cell r="H4494" t="str">
            <v>CV Result TS corrected</v>
          </cell>
          <cell r="I4494" t="str">
            <v>26.3161</v>
          </cell>
        </row>
        <row r="4495">
          <cell r="A4495">
            <v>777509</v>
          </cell>
          <cell r="G4495" t="str">
            <v>CLEAN_EXT</v>
          </cell>
          <cell r="H4495" t="str">
            <v>CV Individual</v>
          </cell>
          <cell r="I4495" t="str">
            <v>26.300</v>
          </cell>
        </row>
        <row r="4496">
          <cell r="A4496">
            <v>777509</v>
          </cell>
          <cell r="G4496" t="str">
            <v>CLEAN_EXT</v>
          </cell>
          <cell r="H4496" t="str">
            <v>CV Individual</v>
          </cell>
          <cell r="I4496" t="str">
            <v>26.256</v>
          </cell>
        </row>
        <row r="4497">
          <cell r="A4497">
            <v>777509</v>
          </cell>
          <cell r="G4497" t="str">
            <v>CLEAN_EXT</v>
          </cell>
          <cell r="H4497" t="str">
            <v>Associated Moisture</v>
          </cell>
          <cell r="I4497" t="str">
            <v>8.60</v>
          </cell>
        </row>
        <row r="4498">
          <cell r="A4498">
            <v>777509</v>
          </cell>
          <cell r="G4498" t="str">
            <v>CLEAN_EXT</v>
          </cell>
          <cell r="H4498" t="str">
            <v>Associated Moisture</v>
          </cell>
          <cell r="I4498" t="str">
            <v>8.60</v>
          </cell>
        </row>
        <row r="4499">
          <cell r="A4499">
            <v>777509</v>
          </cell>
          <cell r="G4499" t="str">
            <v>CLEAN_EXT</v>
          </cell>
          <cell r="H4499" t="str">
            <v>Deformation Temp Indiv</v>
          </cell>
          <cell r="I4499" t="str">
            <v>1360</v>
          </cell>
        </row>
        <row r="4500">
          <cell r="A4500">
            <v>777509</v>
          </cell>
          <cell r="G4500" t="str">
            <v>CLEAN_EXT</v>
          </cell>
          <cell r="H4500" t="str">
            <v>Deformation Temp Indiv</v>
          </cell>
          <cell r="I4500" t="str">
            <v>1360</v>
          </cell>
        </row>
        <row r="4501">
          <cell r="A4501">
            <v>777509</v>
          </cell>
          <cell r="G4501" t="str">
            <v>CLEAN_EXT</v>
          </cell>
          <cell r="H4501" t="str">
            <v>Sphere Temp Indiv</v>
          </cell>
          <cell r="I4501" t="str">
            <v>1390</v>
          </cell>
        </row>
        <row r="4502">
          <cell r="A4502">
            <v>777509</v>
          </cell>
          <cell r="G4502" t="str">
            <v>CLEAN_EXT</v>
          </cell>
          <cell r="H4502" t="str">
            <v>Sphere Temp Indiv</v>
          </cell>
          <cell r="I4502" t="str">
            <v>1390</v>
          </cell>
        </row>
        <row r="4503">
          <cell r="A4503">
            <v>777509</v>
          </cell>
          <cell r="G4503" t="str">
            <v>CLEAN_EXT</v>
          </cell>
          <cell r="H4503" t="str">
            <v>Hemisphere Temp Indiv</v>
          </cell>
          <cell r="I4503" t="str">
            <v>1410</v>
          </cell>
        </row>
        <row r="4504">
          <cell r="A4504">
            <v>777509</v>
          </cell>
          <cell r="G4504" t="str">
            <v>CLEAN_EXT</v>
          </cell>
          <cell r="H4504" t="str">
            <v>Hemisphere Temp Indiv</v>
          </cell>
          <cell r="I4504" t="str">
            <v>1410</v>
          </cell>
        </row>
        <row r="4505">
          <cell r="A4505">
            <v>777509</v>
          </cell>
          <cell r="G4505" t="str">
            <v>CLEAN_EXT</v>
          </cell>
          <cell r="H4505" t="str">
            <v>Flow Temp Indiv</v>
          </cell>
          <cell r="I4505" t="str">
            <v>1460</v>
          </cell>
        </row>
        <row r="4506">
          <cell r="A4506">
            <v>777509</v>
          </cell>
          <cell r="G4506" t="str">
            <v>CLEAN_EXT</v>
          </cell>
          <cell r="H4506" t="str">
            <v>Flow Temp Indiv</v>
          </cell>
          <cell r="I4506" t="str">
            <v>1460</v>
          </cell>
        </row>
        <row r="4507">
          <cell r="A4507">
            <v>777509</v>
          </cell>
          <cell r="G4507" t="str">
            <v>CLEAN_EXT</v>
          </cell>
          <cell r="H4507" t="str">
            <v>Deformation Temperature</v>
          </cell>
          <cell r="I4507" t="str">
            <v>1360</v>
          </cell>
        </row>
        <row r="4508">
          <cell r="A4508">
            <v>777509</v>
          </cell>
          <cell r="G4508" t="str">
            <v>CLEAN_EXT</v>
          </cell>
          <cell r="H4508" t="str">
            <v>Sphere Temperature</v>
          </cell>
          <cell r="I4508" t="str">
            <v>1390</v>
          </cell>
        </row>
        <row r="4509">
          <cell r="A4509">
            <v>777509</v>
          </cell>
          <cell r="G4509" t="str">
            <v>CLEAN_EXT</v>
          </cell>
          <cell r="H4509" t="str">
            <v>Hemisphere Temperature</v>
          </cell>
          <cell r="I4509" t="str">
            <v>1410</v>
          </cell>
        </row>
        <row r="4510">
          <cell r="A4510">
            <v>777509</v>
          </cell>
          <cell r="G4510" t="str">
            <v>CLEAN_EXT</v>
          </cell>
          <cell r="H4510" t="str">
            <v>Flow Temperature</v>
          </cell>
          <cell r="I4510" t="str">
            <v>1460</v>
          </cell>
        </row>
        <row r="4511">
          <cell r="A4511">
            <v>777509</v>
          </cell>
          <cell r="G4511" t="str">
            <v>CLEAN_EXT</v>
          </cell>
          <cell r="H4511" t="str">
            <v>Deform Deviation</v>
          </cell>
          <cell r="I4511" t="str">
            <v>0</v>
          </cell>
        </row>
        <row r="4512">
          <cell r="A4512">
            <v>777509</v>
          </cell>
          <cell r="G4512" t="str">
            <v>CLEAN_EXT</v>
          </cell>
          <cell r="H4512" t="str">
            <v>Sphere Deviation</v>
          </cell>
          <cell r="I4512" t="str">
            <v>0</v>
          </cell>
        </row>
        <row r="4513">
          <cell r="A4513">
            <v>777509</v>
          </cell>
          <cell r="G4513" t="str">
            <v>CLEAN_EXT</v>
          </cell>
          <cell r="H4513" t="str">
            <v>Hemi Deviations</v>
          </cell>
          <cell r="I4513" t="str">
            <v>0</v>
          </cell>
        </row>
        <row r="4514">
          <cell r="A4514">
            <v>777509</v>
          </cell>
          <cell r="G4514" t="str">
            <v>CLEAN_EXT</v>
          </cell>
          <cell r="H4514" t="str">
            <v>Flow Deviations</v>
          </cell>
          <cell r="I4514" t="str">
            <v>0</v>
          </cell>
        </row>
        <row r="4515">
          <cell r="A4515">
            <v>777509</v>
          </cell>
          <cell r="G4515" t="str">
            <v>CLEAN_EXT</v>
          </cell>
          <cell r="H4515" t="str">
            <v>Date Analysed</v>
          </cell>
          <cell r="I4515" t="str">
            <v>11/08/2011</v>
          </cell>
        </row>
        <row r="4516">
          <cell r="A4516">
            <v>777509</v>
          </cell>
          <cell r="G4516" t="str">
            <v>CLEAN_EXT</v>
          </cell>
          <cell r="H4516" t="str">
            <v>Replicates Required</v>
          </cell>
          <cell r="I4516" t="str">
            <v>2</v>
          </cell>
        </row>
        <row r="4517">
          <cell r="A4517">
            <v>777509</v>
          </cell>
          <cell r="G4517" t="str">
            <v>CLEAN_EXT</v>
          </cell>
          <cell r="H4517" t="str">
            <v>Carbon Deviation</v>
          </cell>
          <cell r="I4517" t="str">
            <v>0.09</v>
          </cell>
        </row>
        <row r="4518">
          <cell r="A4518">
            <v>777509</v>
          </cell>
          <cell r="G4518" t="str">
            <v>CLEAN_EXT</v>
          </cell>
          <cell r="H4518" t="str">
            <v>Hydrogen Deviation</v>
          </cell>
          <cell r="I4518" t="str">
            <v>0.020</v>
          </cell>
        </row>
        <row r="4519">
          <cell r="A4519">
            <v>777509</v>
          </cell>
          <cell r="G4519" t="str">
            <v>CLEAN_EXT</v>
          </cell>
          <cell r="H4519" t="str">
            <v>Nitrogen Deviation</v>
          </cell>
          <cell r="I4519" t="str">
            <v>0.011</v>
          </cell>
        </row>
        <row r="4520">
          <cell r="A4520">
            <v>777509</v>
          </cell>
          <cell r="G4520" t="str">
            <v>CLEAN_EXT</v>
          </cell>
          <cell r="H4520" t="str">
            <v>Primary Moisture</v>
          </cell>
          <cell r="I4520" t="str">
            <v>8.81</v>
          </cell>
        </row>
        <row r="4521">
          <cell r="A4521">
            <v>777509</v>
          </cell>
          <cell r="G4521" t="str">
            <v>CLEAN_EXT</v>
          </cell>
          <cell r="H4521" t="str">
            <v>Sulphur (air-dry)</v>
          </cell>
          <cell r="I4521" t="str">
            <v>0.42</v>
          </cell>
        </row>
        <row r="4522">
          <cell r="A4522">
            <v>777509</v>
          </cell>
          <cell r="G4522" t="str">
            <v>CLEAN_EXT</v>
          </cell>
          <cell r="H4522" t="str">
            <v>Carbon Raw</v>
          </cell>
          <cell r="I4522" t="str">
            <v>64.70</v>
          </cell>
        </row>
        <row r="4523">
          <cell r="A4523">
            <v>777509</v>
          </cell>
          <cell r="G4523" t="str">
            <v>CLEAN_EXT</v>
          </cell>
          <cell r="H4523" t="str">
            <v>Carbon Raw</v>
          </cell>
          <cell r="I4523" t="str">
            <v>64.61</v>
          </cell>
        </row>
        <row r="4524">
          <cell r="A4524">
            <v>777509</v>
          </cell>
          <cell r="G4524" t="str">
            <v>CLEAN_EXT</v>
          </cell>
          <cell r="H4524" t="str">
            <v>Date Analysed</v>
          </cell>
          <cell r="I4524" t="str">
            <v>07/11/2011 09:24:00 PM</v>
          </cell>
        </row>
        <row r="4525">
          <cell r="A4525">
            <v>777509</v>
          </cell>
          <cell r="G4525" t="str">
            <v>CLEAN_EXT</v>
          </cell>
          <cell r="H4525" t="str">
            <v>Hydrogen Uncorrected</v>
          </cell>
          <cell r="I4525" t="str">
            <v>5.02</v>
          </cell>
        </row>
        <row r="4526">
          <cell r="A4526">
            <v>777509</v>
          </cell>
          <cell r="G4526" t="str">
            <v>CLEAN_EXT</v>
          </cell>
          <cell r="H4526" t="str">
            <v>Hydrogen Uncorrected</v>
          </cell>
          <cell r="I4526" t="str">
            <v>5.00</v>
          </cell>
        </row>
        <row r="4527">
          <cell r="A4527">
            <v>777509</v>
          </cell>
          <cell r="G4527" t="str">
            <v>CLEAN_EXT</v>
          </cell>
          <cell r="H4527" t="str">
            <v>Nitrogen Raw</v>
          </cell>
          <cell r="I4527" t="str">
            <v>1.290</v>
          </cell>
        </row>
        <row r="4528">
          <cell r="A4528">
            <v>777509</v>
          </cell>
          <cell r="G4528" t="str">
            <v>CLEAN_EXT</v>
          </cell>
          <cell r="H4528" t="str">
            <v>Nitrogen Raw</v>
          </cell>
          <cell r="I4528" t="str">
            <v>1.279</v>
          </cell>
        </row>
        <row r="4529">
          <cell r="A4529">
            <v>777509</v>
          </cell>
          <cell r="G4529" t="str">
            <v>CLEAN_EXT</v>
          </cell>
          <cell r="H4529" t="str">
            <v>Date Analysed</v>
          </cell>
          <cell r="I4529" t="str">
            <v>07/11/2011 09:25:00 PM</v>
          </cell>
        </row>
        <row r="4530">
          <cell r="A4530">
            <v>777509</v>
          </cell>
          <cell r="G4530" t="str">
            <v>CLEAN_EXT</v>
          </cell>
          <cell r="H4530" t="str">
            <v>Ash (air-dry)</v>
          </cell>
          <cell r="I4530" t="str">
            <v>8.03</v>
          </cell>
        </row>
        <row r="4531">
          <cell r="A4531">
            <v>777509</v>
          </cell>
          <cell r="G4531" t="str">
            <v>CLEAN_EXT</v>
          </cell>
          <cell r="H4531" t="str">
            <v>Carbon individuals</v>
          </cell>
          <cell r="I4531" t="str">
            <v>64.55</v>
          </cell>
        </row>
        <row r="4532">
          <cell r="A4532">
            <v>777509</v>
          </cell>
          <cell r="G4532" t="str">
            <v>CLEAN_EXT</v>
          </cell>
          <cell r="H4532" t="str">
            <v>Carbon individuals</v>
          </cell>
          <cell r="I4532" t="str">
            <v>64.46</v>
          </cell>
        </row>
        <row r="4533">
          <cell r="A4533">
            <v>777509</v>
          </cell>
          <cell r="G4533" t="str">
            <v>CLEAN_EXT</v>
          </cell>
          <cell r="H4533" t="str">
            <v>Hydrogen Corrected</v>
          </cell>
          <cell r="I4533" t="str">
            <v>4.058</v>
          </cell>
        </row>
        <row r="4534">
          <cell r="A4534">
            <v>777509</v>
          </cell>
          <cell r="G4534" t="str">
            <v>CLEAN_EXT</v>
          </cell>
          <cell r="H4534" t="str">
            <v>Hydrogen Corrected</v>
          </cell>
          <cell r="I4534" t="str">
            <v>4.038</v>
          </cell>
        </row>
        <row r="4535">
          <cell r="A4535">
            <v>777509</v>
          </cell>
          <cell r="G4535" t="str">
            <v>CLEAN_EXT</v>
          </cell>
          <cell r="H4535" t="str">
            <v>Hydrogen individuals</v>
          </cell>
          <cell r="I4535" t="str">
            <v>4.049</v>
          </cell>
        </row>
        <row r="4536">
          <cell r="A4536">
            <v>777509</v>
          </cell>
          <cell r="G4536" t="str">
            <v>CLEAN_EXT</v>
          </cell>
          <cell r="H4536" t="str">
            <v>Hydrogen individuals</v>
          </cell>
          <cell r="I4536" t="str">
            <v>4.029</v>
          </cell>
        </row>
        <row r="4537">
          <cell r="A4537">
            <v>777509</v>
          </cell>
          <cell r="G4537" t="str">
            <v>CLEAN_EXT</v>
          </cell>
          <cell r="H4537" t="str">
            <v>Nitrogen individuals</v>
          </cell>
          <cell r="I4537" t="str">
            <v>1.287</v>
          </cell>
        </row>
        <row r="4538">
          <cell r="A4538">
            <v>777509</v>
          </cell>
          <cell r="G4538" t="str">
            <v>CLEAN_EXT</v>
          </cell>
          <cell r="H4538" t="str">
            <v>Nitrogen individuals</v>
          </cell>
          <cell r="I4538" t="str">
            <v>1.276</v>
          </cell>
        </row>
        <row r="4539">
          <cell r="A4539">
            <v>777509</v>
          </cell>
          <cell r="G4539" t="str">
            <v>CLEAN_EXT</v>
          </cell>
          <cell r="H4539" t="str">
            <v>Carbon (air-dry)</v>
          </cell>
          <cell r="I4539" t="str">
            <v>64.50</v>
          </cell>
        </row>
        <row r="4540">
          <cell r="A4540">
            <v>777509</v>
          </cell>
          <cell r="G4540" t="str">
            <v>CLEAN_EXT</v>
          </cell>
          <cell r="H4540" t="str">
            <v>Hydrogen (air-dry)</v>
          </cell>
          <cell r="I4540" t="str">
            <v>4.039</v>
          </cell>
        </row>
        <row r="4541">
          <cell r="A4541">
            <v>777509</v>
          </cell>
          <cell r="G4541" t="str">
            <v>CLEAN_EXT</v>
          </cell>
          <cell r="H4541" t="str">
            <v>Nitrogen (air-dry)</v>
          </cell>
          <cell r="I4541" t="str">
            <v>1.282</v>
          </cell>
        </row>
        <row r="4542">
          <cell r="A4542">
            <v>777509</v>
          </cell>
          <cell r="G4542" t="str">
            <v>CLEAN_EXT</v>
          </cell>
          <cell r="H4542" t="str">
            <v>Oxygen (air-dry)</v>
          </cell>
          <cell r="I4542" t="str">
            <v>12.919</v>
          </cell>
        </row>
        <row r="4543">
          <cell r="A4543">
            <v>777509</v>
          </cell>
          <cell r="G4543" t="str">
            <v>CLEAN_EXT</v>
          </cell>
          <cell r="H4543" t="str">
            <v>Associated Moisture</v>
          </cell>
          <cell r="I4543" t="str">
            <v>8.60</v>
          </cell>
        </row>
        <row r="4544">
          <cell r="A4544">
            <v>777509</v>
          </cell>
          <cell r="G4544" t="str">
            <v>CLEAN_EXT</v>
          </cell>
          <cell r="H4544" t="str">
            <v>Associated Moisture</v>
          </cell>
          <cell r="I4544" t="str">
            <v>8.60</v>
          </cell>
        </row>
        <row r="4545">
          <cell r="A4545">
            <v>777509</v>
          </cell>
          <cell r="G4545" t="str">
            <v>CLEAN_EXT</v>
          </cell>
          <cell r="H4545" t="str">
            <v>Total check</v>
          </cell>
          <cell r="I4545" t="str">
            <v>100.0</v>
          </cell>
        </row>
        <row r="4546">
          <cell r="A4546">
            <v>777509</v>
          </cell>
          <cell r="G4546" t="str">
            <v>CLEAN_EXT</v>
          </cell>
          <cell r="H4546" t="str">
            <v>HGI Deviation</v>
          </cell>
          <cell r="I4546" t="str">
            <v>0.2</v>
          </cell>
        </row>
        <row r="4547">
          <cell r="A4547">
            <v>777509</v>
          </cell>
          <cell r="G4547" t="str">
            <v>CLEAN_EXT</v>
          </cell>
          <cell r="H4547" t="str">
            <v>HGI</v>
          </cell>
          <cell r="I4547" t="str">
            <v>49</v>
          </cell>
        </row>
        <row r="4548">
          <cell r="A4548">
            <v>777509</v>
          </cell>
          <cell r="G4548" t="str">
            <v>CLEAN_EXT</v>
          </cell>
          <cell r="H4548" t="str">
            <v>HGI Individual</v>
          </cell>
          <cell r="I4548" t="str">
            <v>48.7</v>
          </cell>
        </row>
        <row r="4549">
          <cell r="A4549">
            <v>777509</v>
          </cell>
          <cell r="G4549" t="str">
            <v>CLEAN_EXT</v>
          </cell>
          <cell r="H4549" t="str">
            <v>HGI Individual</v>
          </cell>
          <cell r="I4549" t="str">
            <v>48.5</v>
          </cell>
        </row>
        <row r="4550">
          <cell r="A4550">
            <v>777509</v>
          </cell>
          <cell r="G4550" t="str">
            <v>CLEAN_EXT</v>
          </cell>
          <cell r="H4550" t="str">
            <v>Date Analysed</v>
          </cell>
        </row>
        <row r="4551">
          <cell r="A4551">
            <v>777509</v>
          </cell>
          <cell r="G4551" t="str">
            <v>CLEAN_EXT</v>
          </cell>
          <cell r="H4551" t="str">
            <v>Date Analysed</v>
          </cell>
        </row>
        <row r="4552">
          <cell r="A4552">
            <v>777509</v>
          </cell>
          <cell r="G4552" t="str">
            <v>CLEAN_EXT</v>
          </cell>
          <cell r="H4552" t="str">
            <v>Replicates Required</v>
          </cell>
          <cell r="I4552" t="str">
            <v>2</v>
          </cell>
        </row>
        <row r="4553">
          <cell r="A4553">
            <v>777509</v>
          </cell>
          <cell r="G4553" t="str">
            <v>CLEAN_EXT</v>
          </cell>
          <cell r="H4553" t="str">
            <v>RD Deviation</v>
          </cell>
          <cell r="I4553" t="str">
            <v>0.013</v>
          </cell>
        </row>
        <row r="4554">
          <cell r="A4554">
            <v>777509</v>
          </cell>
          <cell r="G4554" t="str">
            <v>CLEAN_EXT</v>
          </cell>
          <cell r="H4554" t="str">
            <v>Relative Density (air-dry)</v>
          </cell>
          <cell r="I4554" t="str">
            <v>1.392</v>
          </cell>
        </row>
        <row r="4555">
          <cell r="A4555">
            <v>777509</v>
          </cell>
          <cell r="G4555" t="str">
            <v>CLEAN_EXT</v>
          </cell>
          <cell r="H4555" t="str">
            <v>Primary Moisture</v>
          </cell>
          <cell r="I4555" t="str">
            <v>8.70</v>
          </cell>
        </row>
        <row r="4556">
          <cell r="A4556">
            <v>777509</v>
          </cell>
          <cell r="G4556" t="str">
            <v>CLEAN_EXT</v>
          </cell>
          <cell r="H4556" t="str">
            <v>Relative Density (dry)</v>
          </cell>
          <cell r="I4556" t="str">
            <v>1.446</v>
          </cell>
        </row>
        <row r="4557">
          <cell r="A4557">
            <v>777509</v>
          </cell>
          <cell r="G4557" t="str">
            <v>CLEAN_EXT</v>
          </cell>
          <cell r="H4557" t="str">
            <v>Bottle Number</v>
          </cell>
          <cell r="I4557" t="str">
            <v>65</v>
          </cell>
        </row>
        <row r="4558">
          <cell r="A4558">
            <v>777509</v>
          </cell>
          <cell r="G4558" t="str">
            <v>CLEAN_EXT</v>
          </cell>
          <cell r="H4558" t="str">
            <v>Bottle Number</v>
          </cell>
          <cell r="I4558" t="str">
            <v>66</v>
          </cell>
        </row>
        <row r="4559">
          <cell r="A4559">
            <v>777509</v>
          </cell>
          <cell r="G4559" t="str">
            <v>CLEAN_EXT</v>
          </cell>
          <cell r="H4559" t="str">
            <v>Sample Weight</v>
          </cell>
          <cell r="I4559" t="str">
            <v>2.0011</v>
          </cell>
        </row>
        <row r="4560">
          <cell r="A4560">
            <v>777509</v>
          </cell>
          <cell r="G4560" t="str">
            <v>CLEAN_EXT</v>
          </cell>
          <cell r="H4560" t="str">
            <v>Sample Weight</v>
          </cell>
          <cell r="I4560" t="str">
            <v>2.0021</v>
          </cell>
        </row>
        <row r="4561">
          <cell r="A4561">
            <v>777509</v>
          </cell>
          <cell r="G4561" t="str">
            <v>CLEAN_EXT</v>
          </cell>
          <cell r="H4561" t="str">
            <v>Bottle Wt</v>
          </cell>
          <cell r="I4561" t="str">
            <v>83.4198</v>
          </cell>
        </row>
        <row r="4562">
          <cell r="A4562">
            <v>777509</v>
          </cell>
          <cell r="G4562" t="str">
            <v>CLEAN_EXT</v>
          </cell>
          <cell r="H4562" t="str">
            <v>Bottle Wt</v>
          </cell>
          <cell r="I4562" t="str">
            <v>84.2006</v>
          </cell>
        </row>
        <row r="4563">
          <cell r="A4563">
            <v>777509</v>
          </cell>
          <cell r="G4563" t="str">
            <v>CLEAN_EXT</v>
          </cell>
          <cell r="H4563" t="str">
            <v>Final Bottle</v>
          </cell>
          <cell r="I4563" t="str">
            <v>83.9893</v>
          </cell>
        </row>
        <row r="4564">
          <cell r="A4564">
            <v>777509</v>
          </cell>
          <cell r="G4564" t="str">
            <v>CLEAN_EXT</v>
          </cell>
          <cell r="H4564" t="str">
            <v>Final Bottle</v>
          </cell>
          <cell r="I4564" t="str">
            <v>84.7568</v>
          </cell>
        </row>
        <row r="4565">
          <cell r="A4565">
            <v>777509</v>
          </cell>
          <cell r="G4565" t="str">
            <v>CLEAN_EXT</v>
          </cell>
          <cell r="H4565" t="str">
            <v>RD Raw</v>
          </cell>
          <cell r="I4565" t="str">
            <v>1.398</v>
          </cell>
        </row>
        <row r="4566">
          <cell r="A4566">
            <v>777509</v>
          </cell>
          <cell r="G4566" t="str">
            <v>CLEAN_EXT</v>
          </cell>
          <cell r="H4566" t="str">
            <v>RD Raw</v>
          </cell>
          <cell r="I4566" t="str">
            <v>1.385</v>
          </cell>
        </row>
        <row r="4567">
          <cell r="A4567">
            <v>777509</v>
          </cell>
          <cell r="G4567" t="str">
            <v>CLEAN_EXT</v>
          </cell>
          <cell r="H4567" t="str">
            <v>Date Analysed</v>
          </cell>
          <cell r="I4567" t="str">
            <v>03/11/2011 04:55:00 PM</v>
          </cell>
        </row>
        <row r="4568">
          <cell r="A4568">
            <v>777509</v>
          </cell>
          <cell r="G4568" t="str">
            <v>CLEAN_EXT</v>
          </cell>
          <cell r="H4568" t="str">
            <v>Date Analysed</v>
          </cell>
          <cell r="I4568" t="str">
            <v>03/11/2011 04:56:00 PM</v>
          </cell>
        </row>
        <row r="4569">
          <cell r="A4569">
            <v>777509</v>
          </cell>
          <cell r="G4569" t="str">
            <v>CLEAN_EXT</v>
          </cell>
          <cell r="H4569" t="str">
            <v>RD Individuals</v>
          </cell>
          <cell r="I4569" t="str">
            <v>1.398</v>
          </cell>
        </row>
        <row r="4570">
          <cell r="A4570">
            <v>777509</v>
          </cell>
          <cell r="G4570" t="str">
            <v>CLEAN_EXT</v>
          </cell>
          <cell r="H4570" t="str">
            <v>RD Individuals</v>
          </cell>
          <cell r="I4570" t="str">
            <v>1.385</v>
          </cell>
        </row>
        <row r="4571">
          <cell r="A4571">
            <v>777509</v>
          </cell>
          <cell r="G4571" t="str">
            <v>CLEAN_EXT</v>
          </cell>
          <cell r="H4571" t="str">
            <v>Associated Moisture</v>
          </cell>
          <cell r="I4571" t="str">
            <v>8.70</v>
          </cell>
        </row>
        <row r="4572">
          <cell r="A4572">
            <v>777509</v>
          </cell>
          <cell r="G4572" t="str">
            <v>CLEAN_EXT</v>
          </cell>
          <cell r="H4572" t="str">
            <v>Associated Moisture</v>
          </cell>
          <cell r="I4572" t="str">
            <v>8.70</v>
          </cell>
        </row>
        <row r="4573">
          <cell r="A4573">
            <v>777509</v>
          </cell>
          <cell r="G4573" t="str">
            <v>CLEAN_EXT</v>
          </cell>
          <cell r="H4573" t="str">
            <v>Replicates Required</v>
          </cell>
          <cell r="I4573" t="str">
            <v>2</v>
          </cell>
        </row>
        <row r="4574">
          <cell r="A4574">
            <v>777509</v>
          </cell>
          <cell r="G4574" t="str">
            <v>CLEAN_EXT</v>
          </cell>
          <cell r="H4574" t="str">
            <v>Moisture Deviation</v>
          </cell>
          <cell r="I4574" t="str">
            <v>0.370</v>
          </cell>
        </row>
        <row r="4575">
          <cell r="A4575">
            <v>777509</v>
          </cell>
          <cell r="G4575" t="str">
            <v>CLEAN_EXT</v>
          </cell>
          <cell r="H4575" t="str">
            <v>Moisture (air-dry)</v>
          </cell>
          <cell r="I4575" t="str">
            <v>8.60</v>
          </cell>
        </row>
        <row r="4576">
          <cell r="A4576">
            <v>777509</v>
          </cell>
          <cell r="G4576" t="str">
            <v>CLEAN_EXT</v>
          </cell>
          <cell r="H4576" t="str">
            <v>Moisture Individual</v>
          </cell>
          <cell r="I4576" t="str">
            <v>8.59</v>
          </cell>
        </row>
        <row r="4577">
          <cell r="A4577">
            <v>777509</v>
          </cell>
          <cell r="G4577" t="str">
            <v>CLEAN_EXT</v>
          </cell>
          <cell r="H4577" t="str">
            <v>Moisture Individual</v>
          </cell>
          <cell r="I4577" t="str">
            <v>8.61</v>
          </cell>
        </row>
        <row r="4578">
          <cell r="A4578">
            <v>777509</v>
          </cell>
          <cell r="G4578" t="str">
            <v>CLEAN_EXT</v>
          </cell>
          <cell r="H4578" t="str">
            <v>Date Analysed</v>
          </cell>
          <cell r="I4578" t="str">
            <v>08/11/2011 09:29:00 AM</v>
          </cell>
        </row>
        <row r="4579">
          <cell r="A4579">
            <v>777509</v>
          </cell>
          <cell r="G4579" t="str">
            <v>CLEAN_EXT</v>
          </cell>
          <cell r="H4579" t="str">
            <v>Date Analysed</v>
          </cell>
          <cell r="I4579" t="str">
            <v>08/11/2011 09:29:00 AM</v>
          </cell>
        </row>
        <row r="4580">
          <cell r="A4580">
            <v>777509</v>
          </cell>
          <cell r="G4580" t="str">
            <v>CLEAN_EXT</v>
          </cell>
          <cell r="H4580" t="str">
            <v>Date Analysed</v>
          </cell>
          <cell r="I4580" t="str">
            <v>10/11/2011 04:07:00 PM</v>
          </cell>
        </row>
        <row r="4581">
          <cell r="A4581">
            <v>777509</v>
          </cell>
          <cell r="G4581" t="str">
            <v>CLEAN_EXT</v>
          </cell>
          <cell r="H4581" t="str">
            <v>Moisture Individual</v>
          </cell>
          <cell r="I4581" t="str">
            <v>8.96</v>
          </cell>
        </row>
        <row r="4582">
          <cell r="A4582">
            <v>777509</v>
          </cell>
          <cell r="G4582" t="str">
            <v>CLEAN_EXT</v>
          </cell>
          <cell r="H4582" t="str">
            <v>Replicates Required</v>
          </cell>
        </row>
        <row r="4583">
          <cell r="A4583">
            <v>777509</v>
          </cell>
          <cell r="G4583" t="str">
            <v>CLEAN_EXT</v>
          </cell>
          <cell r="H4583" t="str">
            <v>Moisture Deviation</v>
          </cell>
        </row>
        <row r="4584">
          <cell r="A4584">
            <v>777509</v>
          </cell>
          <cell r="G4584" t="str">
            <v>CLEAN_EXT</v>
          </cell>
          <cell r="H4584" t="str">
            <v>Moisture (air-dry)</v>
          </cell>
          <cell r="I4584" t="str">
            <v>8.60</v>
          </cell>
        </row>
        <row r="4585">
          <cell r="A4585">
            <v>777509</v>
          </cell>
          <cell r="G4585" t="str">
            <v>CLEAN_EXT</v>
          </cell>
          <cell r="H4585" t="str">
            <v>Replicates Required</v>
          </cell>
          <cell r="I4585" t="str">
            <v>2</v>
          </cell>
        </row>
        <row r="4586">
          <cell r="A4586">
            <v>777509</v>
          </cell>
          <cell r="G4586" t="str">
            <v>CLEAN_EXT</v>
          </cell>
          <cell r="H4586" t="str">
            <v>Carbon Deviation</v>
          </cell>
        </row>
        <row r="4587">
          <cell r="A4587">
            <v>777509</v>
          </cell>
          <cell r="G4587" t="str">
            <v>CLEAN_EXT</v>
          </cell>
          <cell r="H4587" t="str">
            <v>Hydrogen Deviation</v>
          </cell>
        </row>
        <row r="4588">
          <cell r="A4588">
            <v>777509</v>
          </cell>
          <cell r="G4588" t="str">
            <v>CLEAN_EXT</v>
          </cell>
          <cell r="H4588" t="str">
            <v>Nitrogen Deviation</v>
          </cell>
        </row>
        <row r="4589">
          <cell r="A4589">
            <v>777509</v>
          </cell>
          <cell r="G4589" t="str">
            <v>CLEAN_EXT</v>
          </cell>
          <cell r="H4589" t="str">
            <v>Primary Moisture</v>
          </cell>
          <cell r="I4589" t="str">
            <v>8.81</v>
          </cell>
        </row>
        <row r="4590">
          <cell r="A4590">
            <v>777509</v>
          </cell>
          <cell r="G4590" t="str">
            <v>CLEAN_EXT</v>
          </cell>
          <cell r="H4590" t="str">
            <v>Carbon Raw</v>
          </cell>
          <cell r="I4590" t="str">
            <v>64.53</v>
          </cell>
        </row>
        <row r="4591">
          <cell r="A4591">
            <v>777509</v>
          </cell>
          <cell r="G4591" t="str">
            <v>CLEAN_EXT</v>
          </cell>
          <cell r="H4591" t="str">
            <v>Carbon Raw</v>
          </cell>
          <cell r="I4591" t="str">
            <v>64.64</v>
          </cell>
        </row>
        <row r="4592">
          <cell r="A4592">
            <v>777509</v>
          </cell>
          <cell r="G4592" t="str">
            <v>CLEAN_EXT</v>
          </cell>
          <cell r="H4592" t="str">
            <v>Date Analysed</v>
          </cell>
          <cell r="I4592" t="str">
            <v>21/11/2011 04:30:00 AM</v>
          </cell>
        </row>
        <row r="4593">
          <cell r="A4593">
            <v>777509</v>
          </cell>
          <cell r="G4593" t="str">
            <v>CLEAN_EXT</v>
          </cell>
          <cell r="H4593" t="str">
            <v>Date Analysed</v>
          </cell>
          <cell r="I4593" t="str">
            <v>21/11/2011 04:31:00 AM</v>
          </cell>
        </row>
        <row r="4594">
          <cell r="A4594">
            <v>777509</v>
          </cell>
          <cell r="G4594" t="str">
            <v>CLEAN_EXT</v>
          </cell>
          <cell r="H4594" t="str">
            <v>Hydrogen Uncorrected</v>
          </cell>
          <cell r="I4594" t="str">
            <v>5.30</v>
          </cell>
        </row>
        <row r="4595">
          <cell r="A4595">
            <v>777509</v>
          </cell>
          <cell r="G4595" t="str">
            <v>CLEAN_EXT</v>
          </cell>
          <cell r="H4595" t="str">
            <v>Hydrogen Uncorrected</v>
          </cell>
          <cell r="I4595" t="str">
            <v>5.27</v>
          </cell>
        </row>
        <row r="4596">
          <cell r="A4596">
            <v>777509</v>
          </cell>
          <cell r="G4596" t="str">
            <v>CLEAN_EXT</v>
          </cell>
          <cell r="H4596" t="str">
            <v>Nitrogen Raw</v>
          </cell>
          <cell r="I4596" t="str">
            <v>1.085</v>
          </cell>
        </row>
        <row r="4597">
          <cell r="A4597">
            <v>777509</v>
          </cell>
          <cell r="G4597" t="str">
            <v>CLEAN_EXT</v>
          </cell>
          <cell r="H4597" t="str">
            <v>Nitrogen Raw</v>
          </cell>
          <cell r="I4597" t="str">
            <v>1.097</v>
          </cell>
        </row>
        <row r="4598">
          <cell r="A4598">
            <v>777509</v>
          </cell>
          <cell r="G4598" t="str">
            <v>CLEAN_EXT</v>
          </cell>
          <cell r="H4598" t="str">
            <v>Ash (air-dry)</v>
          </cell>
          <cell r="I4598" t="str">
            <v>8.03</v>
          </cell>
        </row>
        <row r="4599">
          <cell r="A4599">
            <v>777509</v>
          </cell>
          <cell r="G4599" t="str">
            <v>CLEAN_EXT</v>
          </cell>
          <cell r="H4599" t="str">
            <v>Sulphur (air-dry)</v>
          </cell>
          <cell r="I4599" t="str">
            <v>0.42</v>
          </cell>
        </row>
        <row r="4600">
          <cell r="A4600">
            <v>777509</v>
          </cell>
          <cell r="G4600" t="str">
            <v>DRY_MASS</v>
          </cell>
          <cell r="H4600" t="str">
            <v>Dry Mass</v>
          </cell>
        </row>
        <row r="4601">
          <cell r="A4601">
            <v>777509</v>
          </cell>
          <cell r="G4601" t="str">
            <v>DIVIDE</v>
          </cell>
          <cell r="H4601" t="str">
            <v>Date Analysed</v>
          </cell>
          <cell r="I4601" t="str">
            <v>09/08/2011</v>
          </cell>
        </row>
        <row r="4602">
          <cell r="A4602">
            <v>777509</v>
          </cell>
          <cell r="G4602" t="str">
            <v>DIVIDE</v>
          </cell>
          <cell r="H4602" t="str">
            <v>Initial Mass</v>
          </cell>
          <cell r="I4602" t="str">
            <v>2106</v>
          </cell>
        </row>
        <row r="4603">
          <cell r="A4603">
            <v>777509</v>
          </cell>
          <cell r="G4603" t="str">
            <v>DIVIDE</v>
          </cell>
          <cell r="H4603" t="str">
            <v>Sum Mass</v>
          </cell>
          <cell r="I4603" t="str">
            <v>2095</v>
          </cell>
        </row>
        <row r="4604">
          <cell r="A4604">
            <v>777509</v>
          </cell>
          <cell r="G4604" t="str">
            <v>DIVIDE</v>
          </cell>
          <cell r="H4604" t="str">
            <v>Final Mass</v>
          </cell>
          <cell r="I4604" t="str">
            <v>2106</v>
          </cell>
        </row>
        <row r="4605">
          <cell r="A4605">
            <v>777509</v>
          </cell>
          <cell r="G4605" t="str">
            <v>DIVIDE</v>
          </cell>
          <cell r="H4605" t="str">
            <v>+0.500 mm</v>
          </cell>
          <cell r="I4605" t="str">
            <v>2017</v>
          </cell>
        </row>
        <row r="4606">
          <cell r="A4606">
            <v>777509</v>
          </cell>
          <cell r="G4606" t="str">
            <v>DIVIDE</v>
          </cell>
          <cell r="H4606" t="str">
            <v>+0.00 mm</v>
          </cell>
          <cell r="I4606" t="str">
            <v>78</v>
          </cell>
        </row>
        <row r="4607">
          <cell r="A4607">
            <v>777509</v>
          </cell>
          <cell r="G4607" t="str">
            <v>DIVIDE</v>
          </cell>
          <cell r="H4607" t="str">
            <v>+0.500mm Mass%</v>
          </cell>
          <cell r="I4607" t="str">
            <v>95.8</v>
          </cell>
        </row>
        <row r="4608">
          <cell r="A4608">
            <v>777509</v>
          </cell>
          <cell r="G4608" t="str">
            <v>DIVIDE</v>
          </cell>
          <cell r="H4608" t="str">
            <v>+0.00mm Mass%</v>
          </cell>
          <cell r="I4608" t="str">
            <v>4.2</v>
          </cell>
        </row>
        <row r="4609">
          <cell r="A4609">
            <v>777509</v>
          </cell>
          <cell r="G4609" t="str">
            <v>DIVIDE</v>
          </cell>
          <cell r="H4609" t="str">
            <v>Operator Final Mass</v>
          </cell>
          <cell r="I4609" t="str">
            <v>2095</v>
          </cell>
        </row>
        <row r="4610">
          <cell r="A4610">
            <v>777509</v>
          </cell>
          <cell r="G4610" t="str">
            <v>DIVIDE</v>
          </cell>
          <cell r="H4610" t="str">
            <v>Loss</v>
          </cell>
          <cell r="I4610" t="str">
            <v>11</v>
          </cell>
        </row>
        <row r="4611">
          <cell r="A4611">
            <v>777509</v>
          </cell>
          <cell r="G4611" t="str">
            <v>DIVIDE</v>
          </cell>
          <cell r="H4611" t="str">
            <v>Sizing Loss%</v>
          </cell>
          <cell r="I4611" t="str">
            <v>0.5</v>
          </cell>
        </row>
        <row r="4612">
          <cell r="A4612">
            <v>777509</v>
          </cell>
          <cell r="G4612" t="str">
            <v>SIZE_FRACT</v>
          </cell>
          <cell r="H4612" t="str">
            <v>Replicates Required</v>
          </cell>
          <cell r="I4612" t="str">
            <v>2</v>
          </cell>
        </row>
        <row r="4613">
          <cell r="A4613">
            <v>777509</v>
          </cell>
          <cell r="G4613" t="str">
            <v>SIZE_FRACT</v>
          </cell>
          <cell r="H4613" t="str">
            <v>Ash Deviation</v>
          </cell>
          <cell r="I4613" t="str">
            <v>0.003</v>
          </cell>
        </row>
        <row r="4614">
          <cell r="A4614">
            <v>777509</v>
          </cell>
          <cell r="G4614" t="str">
            <v>SIZE_FRACT</v>
          </cell>
          <cell r="H4614" t="str">
            <v>Ash (air-dry)</v>
          </cell>
          <cell r="I4614" t="str">
            <v>15.9</v>
          </cell>
        </row>
        <row r="4615">
          <cell r="A4615">
            <v>777509</v>
          </cell>
          <cell r="G4615" t="str">
            <v>SIZE_FRACT</v>
          </cell>
          <cell r="H4615" t="str">
            <v>Date Analysed</v>
          </cell>
          <cell r="I4615" t="str">
            <v>09/09/2011 03:36:00 PM</v>
          </cell>
        </row>
        <row r="4616">
          <cell r="A4616">
            <v>777509</v>
          </cell>
          <cell r="G4616" t="str">
            <v>SIZE_FRACT</v>
          </cell>
          <cell r="H4616" t="str">
            <v>Date Analysed</v>
          </cell>
          <cell r="I4616" t="str">
            <v>09/09/2011 03:37:00 PM</v>
          </cell>
        </row>
        <row r="4617">
          <cell r="A4617">
            <v>777509</v>
          </cell>
          <cell r="G4617" t="str">
            <v>SIZE_FRACT</v>
          </cell>
          <cell r="H4617" t="str">
            <v>Ash raw</v>
          </cell>
          <cell r="I4617" t="str">
            <v>15.890</v>
          </cell>
        </row>
        <row r="4618">
          <cell r="A4618">
            <v>777509</v>
          </cell>
          <cell r="G4618" t="str">
            <v>SIZE_FRACT</v>
          </cell>
          <cell r="H4618" t="str">
            <v>Ash raw</v>
          </cell>
          <cell r="I4618" t="str">
            <v>15.893</v>
          </cell>
        </row>
        <row r="4619">
          <cell r="A4619">
            <v>777509</v>
          </cell>
          <cell r="G4619" t="str">
            <v>SIZE_FRACT</v>
          </cell>
          <cell r="H4619" t="str">
            <v>Ash Individuals</v>
          </cell>
          <cell r="I4619" t="str">
            <v>15.890</v>
          </cell>
        </row>
        <row r="4620">
          <cell r="A4620">
            <v>777509</v>
          </cell>
          <cell r="G4620" t="str">
            <v>SIZE_FRACT</v>
          </cell>
          <cell r="H4620" t="str">
            <v>Ash Individuals</v>
          </cell>
          <cell r="I4620" t="str">
            <v>15.893</v>
          </cell>
        </row>
        <row r="4621">
          <cell r="A4621">
            <v>777509</v>
          </cell>
          <cell r="G4621" t="str">
            <v>SIZE_FRACT</v>
          </cell>
          <cell r="H4621" t="str">
            <v>Initial Mass</v>
          </cell>
          <cell r="I4621" t="str">
            <v>2017</v>
          </cell>
        </row>
        <row r="4622">
          <cell r="A4622">
            <v>777509</v>
          </cell>
          <cell r="G4622" t="str">
            <v>SIZE_FRACT</v>
          </cell>
          <cell r="H4622" t="str">
            <v>Final Mass</v>
          </cell>
          <cell r="I4622" t="str">
            <v>2002.0</v>
          </cell>
        </row>
        <row r="4623">
          <cell r="A4623">
            <v>777509</v>
          </cell>
          <cell r="G4623" t="str">
            <v>SIZE_FRACT</v>
          </cell>
          <cell r="H4623" t="str">
            <v>Sample Loss%</v>
          </cell>
          <cell r="I4623" t="str">
            <v>0.7</v>
          </cell>
        </row>
        <row r="4624">
          <cell r="A4624">
            <v>777509</v>
          </cell>
          <cell r="G4624" t="str">
            <v>SIZE_FRACT</v>
          </cell>
          <cell r="H4624" t="str">
            <v>1.30 Flt</v>
          </cell>
          <cell r="I4624" t="str">
            <v>922</v>
          </cell>
        </row>
        <row r="4625">
          <cell r="A4625">
            <v>777509</v>
          </cell>
          <cell r="G4625" t="str">
            <v>SIZE_FRACT</v>
          </cell>
          <cell r="H4625" t="str">
            <v>1.40 Flt</v>
          </cell>
          <cell r="I4625" t="str">
            <v>793</v>
          </cell>
        </row>
        <row r="4626">
          <cell r="A4626">
            <v>777509</v>
          </cell>
          <cell r="G4626" t="str">
            <v>SIZE_FRACT</v>
          </cell>
          <cell r="H4626" t="str">
            <v>1.50 Flt</v>
          </cell>
          <cell r="I4626" t="str">
            <v>108</v>
          </cell>
        </row>
        <row r="4627">
          <cell r="A4627">
            <v>777509</v>
          </cell>
          <cell r="G4627" t="str">
            <v>SIZE_FRACT</v>
          </cell>
          <cell r="H4627" t="str">
            <v>1.60 Flt</v>
          </cell>
          <cell r="I4627" t="str">
            <v>37</v>
          </cell>
        </row>
        <row r="4628">
          <cell r="A4628">
            <v>777509</v>
          </cell>
          <cell r="G4628" t="str">
            <v>SIZE_FRACT</v>
          </cell>
          <cell r="H4628" t="str">
            <v>1.70 Flt</v>
          </cell>
          <cell r="I4628" t="str">
            <v>38</v>
          </cell>
        </row>
        <row r="4629">
          <cell r="A4629">
            <v>777509</v>
          </cell>
          <cell r="G4629" t="str">
            <v>SIZE_FRACT</v>
          </cell>
          <cell r="H4629" t="str">
            <v>1.80 Flt</v>
          </cell>
          <cell r="I4629" t="str">
            <v>17</v>
          </cell>
        </row>
        <row r="4630">
          <cell r="A4630">
            <v>777509</v>
          </cell>
          <cell r="G4630" t="str">
            <v>SIZE_FRACT</v>
          </cell>
          <cell r="H4630" t="str">
            <v>1.90 Flt</v>
          </cell>
          <cell r="I4630" t="str">
            <v>32</v>
          </cell>
        </row>
        <row r="4631">
          <cell r="A4631">
            <v>777509</v>
          </cell>
          <cell r="G4631" t="str">
            <v>SIZE_FRACT</v>
          </cell>
          <cell r="H4631" t="str">
            <v>2.00 Flt</v>
          </cell>
          <cell r="I4631" t="str">
            <v>15</v>
          </cell>
        </row>
        <row r="4632">
          <cell r="A4632">
            <v>777509</v>
          </cell>
          <cell r="G4632" t="str">
            <v>SIZE_FRACT</v>
          </cell>
          <cell r="H4632" t="str">
            <v>2.00 Sink</v>
          </cell>
          <cell r="I4632" t="str">
            <v>40</v>
          </cell>
        </row>
        <row r="4633">
          <cell r="A4633">
            <v>777509</v>
          </cell>
          <cell r="G4633" t="str">
            <v>SIZE_FRACT</v>
          </cell>
          <cell r="H4633" t="str">
            <v>1.30F Mass%</v>
          </cell>
          <cell r="I4633" t="str">
            <v>46.1</v>
          </cell>
        </row>
        <row r="4634">
          <cell r="A4634">
            <v>777509</v>
          </cell>
          <cell r="G4634" t="str">
            <v>SIZE_FRACT</v>
          </cell>
          <cell r="H4634" t="str">
            <v>1.40F Mass%</v>
          </cell>
          <cell r="I4634" t="str">
            <v>39.6</v>
          </cell>
        </row>
        <row r="4635">
          <cell r="A4635">
            <v>777509</v>
          </cell>
          <cell r="G4635" t="str">
            <v>SIZE_FRACT</v>
          </cell>
          <cell r="H4635" t="str">
            <v>1.50F Mass%</v>
          </cell>
          <cell r="I4635" t="str">
            <v>5.4</v>
          </cell>
        </row>
        <row r="4636">
          <cell r="A4636">
            <v>777509</v>
          </cell>
          <cell r="G4636" t="str">
            <v>SIZE_FRACT</v>
          </cell>
          <cell r="H4636" t="str">
            <v>1.60F Mass%</v>
          </cell>
          <cell r="I4636" t="str">
            <v>1.8</v>
          </cell>
        </row>
        <row r="4637">
          <cell r="A4637">
            <v>777509</v>
          </cell>
          <cell r="G4637" t="str">
            <v>SIZE_FRACT</v>
          </cell>
          <cell r="H4637" t="str">
            <v>1.70F Mass%</v>
          </cell>
          <cell r="I4637" t="str">
            <v>1.9</v>
          </cell>
        </row>
        <row r="4638">
          <cell r="A4638">
            <v>777509</v>
          </cell>
          <cell r="G4638" t="str">
            <v>SIZE_FRACT</v>
          </cell>
          <cell r="H4638" t="str">
            <v>1.80F Mass%</v>
          </cell>
          <cell r="I4638" t="str">
            <v>0.8</v>
          </cell>
        </row>
        <row r="4639">
          <cell r="A4639">
            <v>777509</v>
          </cell>
          <cell r="G4639" t="str">
            <v>SIZE_FRACT</v>
          </cell>
          <cell r="H4639" t="str">
            <v>1.90F Mass%</v>
          </cell>
          <cell r="I4639" t="str">
            <v>1.6</v>
          </cell>
        </row>
        <row r="4640">
          <cell r="A4640">
            <v>777509</v>
          </cell>
          <cell r="G4640" t="str">
            <v>SIZE_FRACT</v>
          </cell>
          <cell r="H4640" t="str">
            <v>2.00F Mass%</v>
          </cell>
          <cell r="I4640" t="str">
            <v>0.7</v>
          </cell>
        </row>
        <row r="4641">
          <cell r="A4641">
            <v>777509</v>
          </cell>
          <cell r="G4641" t="str">
            <v>SIZE_FRACT</v>
          </cell>
          <cell r="H4641" t="str">
            <v>2.00Sink Mass%</v>
          </cell>
          <cell r="I4641" t="str">
            <v>2.0</v>
          </cell>
        </row>
        <row r="4642">
          <cell r="A4642">
            <v>777509</v>
          </cell>
          <cell r="G4642" t="str">
            <v>SIZE_FRACT</v>
          </cell>
          <cell r="H4642" t="str">
            <v>Operator Final Mass</v>
          </cell>
          <cell r="I4642" t="str">
            <v>2002</v>
          </cell>
        </row>
        <row r="4643">
          <cell r="A4643">
            <v>777509</v>
          </cell>
          <cell r="G4643" t="str">
            <v>FS_FRACT</v>
          </cell>
          <cell r="H4643" t="str">
            <v>Replicates Required</v>
          </cell>
          <cell r="I4643" t="str">
            <v>2</v>
          </cell>
        </row>
        <row r="4644">
          <cell r="A4644">
            <v>777509</v>
          </cell>
          <cell r="G4644" t="str">
            <v>FS_FRACT</v>
          </cell>
          <cell r="H4644" t="str">
            <v>Ash Deviation</v>
          </cell>
          <cell r="I4644" t="str">
            <v>0.021</v>
          </cell>
        </row>
        <row r="4645">
          <cell r="A4645">
            <v>777509</v>
          </cell>
          <cell r="G4645" t="str">
            <v>FS_FRACT</v>
          </cell>
          <cell r="H4645" t="str">
            <v>Ash (air-dry)</v>
          </cell>
          <cell r="I4645" t="str">
            <v>4.4</v>
          </cell>
        </row>
        <row r="4646">
          <cell r="A4646">
            <v>777509</v>
          </cell>
          <cell r="G4646" t="str">
            <v>FS_FRACT</v>
          </cell>
          <cell r="H4646" t="str">
            <v>Date Analysed</v>
          </cell>
          <cell r="I4646" t="str">
            <v>04/10/2011 11:00:00 PM</v>
          </cell>
        </row>
        <row r="4647">
          <cell r="A4647">
            <v>777509</v>
          </cell>
          <cell r="G4647" t="str">
            <v>FS_FRACT</v>
          </cell>
          <cell r="H4647" t="str">
            <v>Date Analysed</v>
          </cell>
          <cell r="I4647" t="str">
            <v>04/10/2011 11:01:00 PM</v>
          </cell>
        </row>
        <row r="4648">
          <cell r="A4648">
            <v>777509</v>
          </cell>
          <cell r="G4648" t="str">
            <v>FS_FRACT</v>
          </cell>
          <cell r="H4648" t="str">
            <v>Ash raw</v>
          </cell>
          <cell r="I4648" t="str">
            <v>4.410</v>
          </cell>
        </row>
        <row r="4649">
          <cell r="A4649">
            <v>777509</v>
          </cell>
          <cell r="G4649" t="str">
            <v>FS_FRACT</v>
          </cell>
          <cell r="H4649" t="str">
            <v>Ash raw</v>
          </cell>
          <cell r="I4649" t="str">
            <v>4.431</v>
          </cell>
        </row>
        <row r="4650">
          <cell r="A4650">
            <v>777509</v>
          </cell>
          <cell r="G4650" t="str">
            <v>FS_FRACT</v>
          </cell>
          <cell r="H4650" t="str">
            <v>Ash Individuals</v>
          </cell>
          <cell r="I4650" t="str">
            <v>4.410</v>
          </cell>
        </row>
        <row r="4651">
          <cell r="A4651">
            <v>777509</v>
          </cell>
          <cell r="G4651" t="str">
            <v>FS_FRACT</v>
          </cell>
          <cell r="H4651" t="str">
            <v>Ash Individuals</v>
          </cell>
          <cell r="I4651" t="str">
            <v>4.431</v>
          </cell>
        </row>
        <row r="4652">
          <cell r="A4652">
            <v>777509</v>
          </cell>
          <cell r="G4652" t="str">
            <v>FS_FRACT</v>
          </cell>
          <cell r="H4652" t="str">
            <v>Replicates Required</v>
          </cell>
          <cell r="I4652" t="str">
            <v>2</v>
          </cell>
        </row>
        <row r="4653">
          <cell r="A4653">
            <v>777509</v>
          </cell>
          <cell r="G4653" t="str">
            <v>FS_FRACT</v>
          </cell>
          <cell r="H4653" t="str">
            <v>Ash Deviation</v>
          </cell>
          <cell r="I4653" t="str">
            <v>0.037</v>
          </cell>
        </row>
        <row r="4654">
          <cell r="A4654">
            <v>777509</v>
          </cell>
          <cell r="G4654" t="str">
            <v>FS_FRACT</v>
          </cell>
          <cell r="H4654" t="str">
            <v>Ash (air-dry)</v>
          </cell>
          <cell r="I4654" t="str">
            <v>9.4</v>
          </cell>
        </row>
        <row r="4655">
          <cell r="A4655">
            <v>777509</v>
          </cell>
          <cell r="G4655" t="str">
            <v>FS_FRACT</v>
          </cell>
          <cell r="H4655" t="str">
            <v>Date Analysed</v>
          </cell>
          <cell r="I4655" t="str">
            <v>04/10/2011 11:03:00 PM</v>
          </cell>
        </row>
        <row r="4656">
          <cell r="A4656">
            <v>777509</v>
          </cell>
          <cell r="G4656" t="str">
            <v>FS_FRACT</v>
          </cell>
          <cell r="H4656" t="str">
            <v>Date Analysed</v>
          </cell>
          <cell r="I4656" t="str">
            <v>04/10/2011 11:04:00 PM</v>
          </cell>
        </row>
        <row r="4657">
          <cell r="A4657">
            <v>777509</v>
          </cell>
          <cell r="G4657" t="str">
            <v>FS_FRACT</v>
          </cell>
          <cell r="H4657" t="str">
            <v>Ash raw</v>
          </cell>
          <cell r="I4657" t="str">
            <v>9.347</v>
          </cell>
        </row>
        <row r="4658">
          <cell r="A4658">
            <v>777509</v>
          </cell>
          <cell r="G4658" t="str">
            <v>FS_FRACT</v>
          </cell>
          <cell r="H4658" t="str">
            <v>Ash raw</v>
          </cell>
          <cell r="I4658" t="str">
            <v>9.384</v>
          </cell>
        </row>
        <row r="4659">
          <cell r="A4659">
            <v>777509</v>
          </cell>
          <cell r="G4659" t="str">
            <v>FS_FRACT</v>
          </cell>
          <cell r="H4659" t="str">
            <v>Ash Individuals</v>
          </cell>
          <cell r="I4659" t="str">
            <v>9.347</v>
          </cell>
        </row>
        <row r="4660">
          <cell r="A4660">
            <v>777509</v>
          </cell>
          <cell r="G4660" t="str">
            <v>FS_FRACT</v>
          </cell>
          <cell r="H4660" t="str">
            <v>Ash Individuals</v>
          </cell>
          <cell r="I4660" t="str">
            <v>9.384</v>
          </cell>
        </row>
        <row r="4661">
          <cell r="A4661">
            <v>777509</v>
          </cell>
          <cell r="G4661" t="str">
            <v>FS_FRACT</v>
          </cell>
          <cell r="H4661" t="str">
            <v>Replicates Required</v>
          </cell>
          <cell r="I4661" t="str">
            <v>2</v>
          </cell>
        </row>
        <row r="4662">
          <cell r="A4662">
            <v>777509</v>
          </cell>
          <cell r="G4662" t="str">
            <v>FS_FRACT</v>
          </cell>
          <cell r="H4662" t="str">
            <v>Ash Deviation</v>
          </cell>
          <cell r="I4662" t="str">
            <v>2.122</v>
          </cell>
        </row>
        <row r="4663">
          <cell r="A4663">
            <v>777509</v>
          </cell>
          <cell r="G4663" t="str">
            <v>FS_FRACT</v>
          </cell>
          <cell r="H4663" t="str">
            <v>Ash (air-dry)</v>
          </cell>
          <cell r="I4663" t="str">
            <v>18.7</v>
          </cell>
        </row>
        <row r="4664">
          <cell r="A4664">
            <v>777509</v>
          </cell>
          <cell r="G4664" t="str">
            <v>FS_FRACT</v>
          </cell>
          <cell r="H4664" t="str">
            <v>Date Analysed</v>
          </cell>
          <cell r="I4664" t="str">
            <v>04/10/2011 11:06:00 PM</v>
          </cell>
        </row>
        <row r="4665">
          <cell r="A4665">
            <v>777509</v>
          </cell>
          <cell r="G4665" t="str">
            <v>FS_FRACT</v>
          </cell>
          <cell r="H4665" t="str">
            <v>Date Analysed</v>
          </cell>
          <cell r="I4665" t="str">
            <v>04/10/2011 11:08:00 PM</v>
          </cell>
        </row>
        <row r="4666">
          <cell r="A4666">
            <v>777509</v>
          </cell>
          <cell r="G4666" t="str">
            <v>FS_FRACT</v>
          </cell>
          <cell r="H4666" t="str">
            <v>Ash raw</v>
          </cell>
          <cell r="I4666" t="str">
            <v>18.630</v>
          </cell>
        </row>
        <row r="4667">
          <cell r="A4667">
            <v>777509</v>
          </cell>
          <cell r="G4667" t="str">
            <v>FS_FRACT</v>
          </cell>
          <cell r="H4667" t="str">
            <v>Ash raw</v>
          </cell>
          <cell r="I4667" t="str">
            <v>20.752</v>
          </cell>
        </row>
        <row r="4668">
          <cell r="A4668">
            <v>777509</v>
          </cell>
          <cell r="G4668" t="str">
            <v>FS_FRACT</v>
          </cell>
          <cell r="H4668" t="str">
            <v>Ash Individuals</v>
          </cell>
          <cell r="I4668" t="str">
            <v>18.630</v>
          </cell>
        </row>
        <row r="4669">
          <cell r="A4669">
            <v>777509</v>
          </cell>
          <cell r="G4669" t="str">
            <v>FS_FRACT</v>
          </cell>
          <cell r="H4669" t="str">
            <v>Ash Individuals</v>
          </cell>
          <cell r="I4669" t="str">
            <v>20.752</v>
          </cell>
        </row>
        <row r="4670">
          <cell r="A4670">
            <v>777509</v>
          </cell>
          <cell r="G4670" t="str">
            <v>FS_FRACT</v>
          </cell>
          <cell r="H4670" t="str">
            <v>Date Analysed</v>
          </cell>
          <cell r="I4670" t="str">
            <v>05/10/2011 06:29:00 AM</v>
          </cell>
        </row>
        <row r="4671">
          <cell r="A4671">
            <v>777509</v>
          </cell>
          <cell r="G4671" t="str">
            <v>FS_FRACT</v>
          </cell>
          <cell r="H4671" t="str">
            <v>Date Analysed</v>
          </cell>
          <cell r="I4671" t="str">
            <v>05/10/2011 06:31:00 AM</v>
          </cell>
        </row>
        <row r="4672">
          <cell r="A4672">
            <v>777509</v>
          </cell>
          <cell r="G4672" t="str">
            <v>FS_FRACT</v>
          </cell>
          <cell r="H4672" t="str">
            <v>Ash raw</v>
          </cell>
          <cell r="I4672" t="str">
            <v>18.668</v>
          </cell>
        </row>
        <row r="4673">
          <cell r="A4673">
            <v>777509</v>
          </cell>
          <cell r="G4673" t="str">
            <v>FS_FRACT</v>
          </cell>
          <cell r="H4673" t="str">
            <v>Ash raw</v>
          </cell>
          <cell r="I4673" t="str">
            <v>18.702</v>
          </cell>
        </row>
        <row r="4674">
          <cell r="A4674">
            <v>777509</v>
          </cell>
          <cell r="G4674" t="str">
            <v>FS_FRACT</v>
          </cell>
          <cell r="H4674" t="str">
            <v>Ash Individuals</v>
          </cell>
          <cell r="I4674" t="str">
            <v>18.668</v>
          </cell>
        </row>
        <row r="4675">
          <cell r="A4675">
            <v>777509</v>
          </cell>
          <cell r="G4675" t="str">
            <v>FS_FRACT</v>
          </cell>
          <cell r="H4675" t="str">
            <v>Ash Individuals</v>
          </cell>
          <cell r="I4675" t="str">
            <v>18.702</v>
          </cell>
        </row>
        <row r="4676">
          <cell r="A4676">
            <v>777509</v>
          </cell>
          <cell r="G4676" t="str">
            <v>FS_FRACT</v>
          </cell>
          <cell r="H4676" t="str">
            <v>Replicates Required</v>
          </cell>
          <cell r="I4676" t="str">
            <v>2</v>
          </cell>
        </row>
        <row r="4677">
          <cell r="A4677">
            <v>777509</v>
          </cell>
          <cell r="G4677" t="str">
            <v>FS_FRACT</v>
          </cell>
          <cell r="H4677" t="str">
            <v>Ash Deviation</v>
          </cell>
          <cell r="I4677" t="str">
            <v>0.016</v>
          </cell>
        </row>
        <row r="4678">
          <cell r="A4678">
            <v>777509</v>
          </cell>
          <cell r="G4678" t="str">
            <v>FS_FRACT</v>
          </cell>
          <cell r="H4678" t="str">
            <v>Ash (air-dry)</v>
          </cell>
          <cell r="I4678" t="str">
            <v>28.0</v>
          </cell>
        </row>
        <row r="4679">
          <cell r="A4679">
            <v>777509</v>
          </cell>
          <cell r="G4679" t="str">
            <v>FS_FRACT</v>
          </cell>
          <cell r="H4679" t="str">
            <v>Date Analysed</v>
          </cell>
          <cell r="I4679" t="str">
            <v>04/10/2011 11:09:00 PM</v>
          </cell>
        </row>
        <row r="4680">
          <cell r="A4680">
            <v>777509</v>
          </cell>
          <cell r="G4680" t="str">
            <v>FS_FRACT</v>
          </cell>
          <cell r="H4680" t="str">
            <v>Date Analysed</v>
          </cell>
          <cell r="I4680" t="str">
            <v>04/10/2011 11:10:00 PM</v>
          </cell>
        </row>
        <row r="4681">
          <cell r="A4681">
            <v>777509</v>
          </cell>
          <cell r="G4681" t="str">
            <v>FS_FRACT</v>
          </cell>
          <cell r="H4681" t="str">
            <v>Ash raw</v>
          </cell>
          <cell r="I4681" t="str">
            <v>27.968</v>
          </cell>
        </row>
        <row r="4682">
          <cell r="A4682">
            <v>777509</v>
          </cell>
          <cell r="G4682" t="str">
            <v>FS_FRACT</v>
          </cell>
          <cell r="H4682" t="str">
            <v>Ash raw</v>
          </cell>
          <cell r="I4682" t="str">
            <v>27.984</v>
          </cell>
        </row>
        <row r="4683">
          <cell r="A4683">
            <v>777509</v>
          </cell>
          <cell r="G4683" t="str">
            <v>FS_FRACT</v>
          </cell>
          <cell r="H4683" t="str">
            <v>Ash Individuals</v>
          </cell>
          <cell r="I4683" t="str">
            <v>27.968</v>
          </cell>
        </row>
        <row r="4684">
          <cell r="A4684">
            <v>777509</v>
          </cell>
          <cell r="G4684" t="str">
            <v>FS_FRACT</v>
          </cell>
          <cell r="H4684" t="str">
            <v>Ash Individuals</v>
          </cell>
          <cell r="I4684" t="str">
            <v>27.984</v>
          </cell>
        </row>
        <row r="4685">
          <cell r="A4685">
            <v>777509</v>
          </cell>
          <cell r="G4685" t="str">
            <v>FS_FRACT</v>
          </cell>
          <cell r="H4685" t="str">
            <v>Replicates Required</v>
          </cell>
          <cell r="I4685" t="str">
            <v>2</v>
          </cell>
        </row>
        <row r="4686">
          <cell r="A4686">
            <v>777509</v>
          </cell>
          <cell r="G4686" t="str">
            <v>FS_FRACT</v>
          </cell>
          <cell r="H4686" t="str">
            <v>Ash Deviation</v>
          </cell>
          <cell r="I4686" t="str">
            <v>0.140</v>
          </cell>
        </row>
        <row r="4687">
          <cell r="A4687">
            <v>777509</v>
          </cell>
          <cell r="G4687" t="str">
            <v>FS_FRACT</v>
          </cell>
          <cell r="H4687" t="str">
            <v>Ash (air-dry)</v>
          </cell>
          <cell r="I4687" t="str">
            <v>41.5</v>
          </cell>
        </row>
        <row r="4688">
          <cell r="A4688">
            <v>777509</v>
          </cell>
          <cell r="G4688" t="str">
            <v>FS_FRACT</v>
          </cell>
          <cell r="H4688" t="str">
            <v>Date Analysed</v>
          </cell>
          <cell r="I4688" t="str">
            <v>04/10/2011 11:12:00 PM</v>
          </cell>
        </row>
        <row r="4689">
          <cell r="A4689">
            <v>777509</v>
          </cell>
          <cell r="G4689" t="str">
            <v>FS_FRACT</v>
          </cell>
          <cell r="H4689" t="str">
            <v>Date Analysed</v>
          </cell>
          <cell r="I4689" t="str">
            <v>04/10/2011 11:14:00 PM</v>
          </cell>
        </row>
        <row r="4690">
          <cell r="A4690">
            <v>777509</v>
          </cell>
          <cell r="G4690" t="str">
            <v>FS_FRACT</v>
          </cell>
          <cell r="H4690" t="str">
            <v>Ash raw</v>
          </cell>
          <cell r="I4690" t="str">
            <v>41.405</v>
          </cell>
        </row>
        <row r="4691">
          <cell r="A4691">
            <v>777509</v>
          </cell>
          <cell r="G4691" t="str">
            <v>FS_FRACT</v>
          </cell>
          <cell r="H4691" t="str">
            <v>Ash raw</v>
          </cell>
          <cell r="I4691" t="str">
            <v>41.545</v>
          </cell>
        </row>
        <row r="4692">
          <cell r="A4692">
            <v>777509</v>
          </cell>
          <cell r="G4692" t="str">
            <v>FS_FRACT</v>
          </cell>
          <cell r="H4692" t="str">
            <v>Ash Individuals</v>
          </cell>
          <cell r="I4692" t="str">
            <v>41.405</v>
          </cell>
        </row>
        <row r="4693">
          <cell r="A4693">
            <v>777509</v>
          </cell>
          <cell r="G4693" t="str">
            <v>FS_FRACT</v>
          </cell>
          <cell r="H4693" t="str">
            <v>Ash Individuals</v>
          </cell>
          <cell r="I4693" t="str">
            <v>41.545</v>
          </cell>
        </row>
        <row r="4694">
          <cell r="A4694">
            <v>777509</v>
          </cell>
          <cell r="G4694" t="str">
            <v>FS_FRACT</v>
          </cell>
          <cell r="H4694" t="str">
            <v>Replicates Required</v>
          </cell>
          <cell r="I4694" t="str">
            <v>2</v>
          </cell>
        </row>
        <row r="4695">
          <cell r="A4695">
            <v>777509</v>
          </cell>
          <cell r="G4695" t="str">
            <v>FS_FRACT</v>
          </cell>
          <cell r="H4695" t="str">
            <v>Ash Deviation</v>
          </cell>
          <cell r="I4695" t="str">
            <v>0.010</v>
          </cell>
        </row>
        <row r="4696">
          <cell r="A4696">
            <v>777509</v>
          </cell>
          <cell r="G4696" t="str">
            <v>FS_FRACT</v>
          </cell>
          <cell r="H4696" t="str">
            <v>Ash (air-dry)</v>
          </cell>
          <cell r="I4696" t="str">
            <v>50.2</v>
          </cell>
        </row>
        <row r="4697">
          <cell r="A4697">
            <v>777509</v>
          </cell>
          <cell r="G4697" t="str">
            <v>FS_FRACT</v>
          </cell>
          <cell r="H4697" t="str">
            <v>Date Analysed</v>
          </cell>
          <cell r="I4697" t="str">
            <v>04/10/2011 11:17:00 PM</v>
          </cell>
        </row>
        <row r="4698">
          <cell r="A4698">
            <v>777509</v>
          </cell>
          <cell r="G4698" t="str">
            <v>FS_FRACT</v>
          </cell>
          <cell r="H4698" t="str">
            <v>Date Analysed</v>
          </cell>
          <cell r="I4698" t="str">
            <v>04/10/2011 11:19:00 PM</v>
          </cell>
        </row>
        <row r="4699">
          <cell r="A4699">
            <v>777509</v>
          </cell>
          <cell r="G4699" t="str">
            <v>FS_FRACT</v>
          </cell>
          <cell r="H4699" t="str">
            <v>Ash raw</v>
          </cell>
          <cell r="I4699" t="str">
            <v>50.205</v>
          </cell>
        </row>
        <row r="4700">
          <cell r="A4700">
            <v>777509</v>
          </cell>
          <cell r="G4700" t="str">
            <v>FS_FRACT</v>
          </cell>
          <cell r="H4700" t="str">
            <v>Ash raw</v>
          </cell>
          <cell r="I4700" t="str">
            <v>50.215</v>
          </cell>
        </row>
        <row r="4701">
          <cell r="A4701">
            <v>777509</v>
          </cell>
          <cell r="G4701" t="str">
            <v>FS_FRACT</v>
          </cell>
          <cell r="H4701" t="str">
            <v>Ash Individuals</v>
          </cell>
          <cell r="I4701" t="str">
            <v>50.205</v>
          </cell>
        </row>
        <row r="4702">
          <cell r="A4702">
            <v>777509</v>
          </cell>
          <cell r="G4702" t="str">
            <v>FS_FRACT</v>
          </cell>
          <cell r="H4702" t="str">
            <v>Ash Individuals</v>
          </cell>
          <cell r="I4702" t="str">
            <v>50.215</v>
          </cell>
        </row>
        <row r="4703">
          <cell r="A4703">
            <v>777509</v>
          </cell>
          <cell r="G4703" t="str">
            <v>FS_FRACT</v>
          </cell>
          <cell r="H4703" t="str">
            <v>Replicates Required</v>
          </cell>
          <cell r="I4703" t="str">
            <v>2</v>
          </cell>
        </row>
        <row r="4704">
          <cell r="A4704">
            <v>777509</v>
          </cell>
          <cell r="G4704" t="str">
            <v>FS_FRACT</v>
          </cell>
          <cell r="H4704" t="str">
            <v>Ash Deviation</v>
          </cell>
          <cell r="I4704" t="str">
            <v>0.008</v>
          </cell>
        </row>
        <row r="4705">
          <cell r="A4705">
            <v>777509</v>
          </cell>
          <cell r="G4705" t="str">
            <v>FS_FRACT</v>
          </cell>
          <cell r="H4705" t="str">
            <v>Ash (air-dry)</v>
          </cell>
          <cell r="I4705" t="str">
            <v>63.7</v>
          </cell>
        </row>
        <row r="4706">
          <cell r="A4706">
            <v>777509</v>
          </cell>
          <cell r="G4706" t="str">
            <v>FS_FRACT</v>
          </cell>
          <cell r="H4706" t="str">
            <v>Date Analysed</v>
          </cell>
          <cell r="I4706" t="str">
            <v>04/10/2011 11:21:00 PM</v>
          </cell>
        </row>
        <row r="4707">
          <cell r="A4707">
            <v>777509</v>
          </cell>
          <cell r="G4707" t="str">
            <v>FS_FRACT</v>
          </cell>
          <cell r="H4707" t="str">
            <v>Date Analysed</v>
          </cell>
          <cell r="I4707" t="str">
            <v>04/10/2011 11:22:00 PM</v>
          </cell>
        </row>
        <row r="4708">
          <cell r="A4708">
            <v>777509</v>
          </cell>
          <cell r="G4708" t="str">
            <v>FS_FRACT</v>
          </cell>
          <cell r="H4708" t="str">
            <v>Ash raw</v>
          </cell>
          <cell r="I4708" t="str">
            <v>63.705</v>
          </cell>
        </row>
        <row r="4709">
          <cell r="A4709">
            <v>777509</v>
          </cell>
          <cell r="G4709" t="str">
            <v>FS_FRACT</v>
          </cell>
          <cell r="H4709" t="str">
            <v>Ash raw</v>
          </cell>
          <cell r="I4709" t="str">
            <v>63.697</v>
          </cell>
        </row>
        <row r="4710">
          <cell r="A4710">
            <v>777509</v>
          </cell>
          <cell r="G4710" t="str">
            <v>FS_FRACT</v>
          </cell>
          <cell r="H4710" t="str">
            <v>Ash Individuals</v>
          </cell>
          <cell r="I4710" t="str">
            <v>63.705</v>
          </cell>
        </row>
        <row r="4711">
          <cell r="A4711">
            <v>777509</v>
          </cell>
          <cell r="G4711" t="str">
            <v>FS_FRACT</v>
          </cell>
          <cell r="H4711" t="str">
            <v>Ash Individuals</v>
          </cell>
          <cell r="I4711" t="str">
            <v>63.697</v>
          </cell>
        </row>
        <row r="4712">
          <cell r="A4712">
            <v>777509</v>
          </cell>
          <cell r="G4712" t="str">
            <v>FS_FRACT</v>
          </cell>
          <cell r="H4712" t="str">
            <v>Replicates Required</v>
          </cell>
          <cell r="I4712" t="str">
            <v>2</v>
          </cell>
        </row>
        <row r="4713">
          <cell r="A4713">
            <v>777509</v>
          </cell>
          <cell r="G4713" t="str">
            <v>FS_FRACT</v>
          </cell>
          <cell r="H4713" t="str">
            <v>Ash Deviation</v>
          </cell>
          <cell r="I4713" t="str">
            <v>0.149</v>
          </cell>
        </row>
        <row r="4714">
          <cell r="A4714">
            <v>777509</v>
          </cell>
          <cell r="G4714" t="str">
            <v>FS_FRACT</v>
          </cell>
          <cell r="H4714" t="str">
            <v>Ash (air-dry)</v>
          </cell>
          <cell r="I4714" t="str">
            <v>63.2</v>
          </cell>
        </row>
        <row r="4715">
          <cell r="A4715">
            <v>777509</v>
          </cell>
          <cell r="G4715" t="str">
            <v>FS_FRACT</v>
          </cell>
          <cell r="H4715" t="str">
            <v>Date Analysed</v>
          </cell>
          <cell r="I4715" t="str">
            <v>04/10/2011 11:23:00 PM</v>
          </cell>
        </row>
        <row r="4716">
          <cell r="A4716">
            <v>777509</v>
          </cell>
          <cell r="G4716" t="str">
            <v>FS_FRACT</v>
          </cell>
          <cell r="H4716" t="str">
            <v>Date Analysed</v>
          </cell>
          <cell r="I4716" t="str">
            <v>04/10/2011 11:25:00 PM</v>
          </cell>
        </row>
        <row r="4717">
          <cell r="A4717">
            <v>777509</v>
          </cell>
          <cell r="G4717" t="str">
            <v>FS_FRACT</v>
          </cell>
          <cell r="H4717" t="str">
            <v>Ash raw</v>
          </cell>
          <cell r="I4717" t="str">
            <v>63.292</v>
          </cell>
        </row>
        <row r="4718">
          <cell r="A4718">
            <v>777509</v>
          </cell>
          <cell r="G4718" t="str">
            <v>FS_FRACT</v>
          </cell>
          <cell r="H4718" t="str">
            <v>Ash raw</v>
          </cell>
          <cell r="I4718" t="str">
            <v>63.143</v>
          </cell>
        </row>
        <row r="4719">
          <cell r="A4719">
            <v>777509</v>
          </cell>
          <cell r="G4719" t="str">
            <v>FS_FRACT</v>
          </cell>
          <cell r="H4719" t="str">
            <v>Ash Individuals</v>
          </cell>
          <cell r="I4719" t="str">
            <v>63.292</v>
          </cell>
        </row>
        <row r="4720">
          <cell r="A4720">
            <v>777509</v>
          </cell>
          <cell r="G4720" t="str">
            <v>FS_FRACT</v>
          </cell>
          <cell r="H4720" t="str">
            <v>Ash Individuals</v>
          </cell>
          <cell r="I4720" t="str">
            <v>63.143</v>
          </cell>
        </row>
        <row r="4721">
          <cell r="A4721">
            <v>777509</v>
          </cell>
          <cell r="G4721" t="str">
            <v>FS_FRACT</v>
          </cell>
          <cell r="H4721" t="str">
            <v>Replicates Required</v>
          </cell>
          <cell r="I4721" t="str">
            <v>2</v>
          </cell>
        </row>
        <row r="4722">
          <cell r="A4722">
            <v>777509</v>
          </cell>
          <cell r="G4722" t="str">
            <v>FS_FRACT</v>
          </cell>
          <cell r="H4722" t="str">
            <v>Ash Deviation</v>
          </cell>
          <cell r="I4722" t="str">
            <v>0.082</v>
          </cell>
        </row>
        <row r="4723">
          <cell r="A4723">
            <v>777509</v>
          </cell>
          <cell r="G4723" t="str">
            <v>FS_FRACT</v>
          </cell>
          <cell r="H4723" t="str">
            <v>Ash (air-dry)</v>
          </cell>
          <cell r="I4723" t="str">
            <v>68.6</v>
          </cell>
        </row>
        <row r="4724">
          <cell r="A4724">
            <v>777509</v>
          </cell>
          <cell r="G4724" t="str">
            <v>FS_FRACT</v>
          </cell>
          <cell r="H4724" t="str">
            <v>Date Analysed</v>
          </cell>
          <cell r="I4724" t="str">
            <v>04/10/2011 11:27:00 PM</v>
          </cell>
        </row>
        <row r="4725">
          <cell r="A4725">
            <v>777509</v>
          </cell>
          <cell r="G4725" t="str">
            <v>FS_FRACT</v>
          </cell>
          <cell r="H4725" t="str">
            <v>Date Analysed</v>
          </cell>
          <cell r="I4725" t="str">
            <v>04/10/2011 11:29:00 PM</v>
          </cell>
        </row>
        <row r="4726">
          <cell r="A4726">
            <v>777509</v>
          </cell>
          <cell r="G4726" t="str">
            <v>FS_FRACT</v>
          </cell>
          <cell r="H4726" t="str">
            <v>Ash raw</v>
          </cell>
          <cell r="I4726" t="str">
            <v>68.584</v>
          </cell>
        </row>
        <row r="4727">
          <cell r="A4727">
            <v>777509</v>
          </cell>
          <cell r="G4727" t="str">
            <v>FS_FRACT</v>
          </cell>
          <cell r="H4727" t="str">
            <v>Ash raw</v>
          </cell>
          <cell r="I4727" t="str">
            <v>68.666</v>
          </cell>
        </row>
        <row r="4728">
          <cell r="A4728">
            <v>777509</v>
          </cell>
          <cell r="G4728" t="str">
            <v>FS_FRACT</v>
          </cell>
          <cell r="H4728" t="str">
            <v>Ash Individuals</v>
          </cell>
          <cell r="I4728" t="str">
            <v>68.584</v>
          </cell>
        </row>
        <row r="4729">
          <cell r="A4729">
            <v>777509</v>
          </cell>
          <cell r="G4729" t="str">
            <v>FS_FRACT</v>
          </cell>
          <cell r="H4729" t="str">
            <v>Ash Individuals</v>
          </cell>
          <cell r="I4729" t="str">
            <v>68.666</v>
          </cell>
        </row>
        <row r="4730">
          <cell r="A4730">
            <v>777509</v>
          </cell>
          <cell r="G4730" t="str">
            <v>RAW_EXT</v>
          </cell>
          <cell r="H4730" t="str">
            <v>Replicates Required</v>
          </cell>
          <cell r="I4730" t="str">
            <v>2</v>
          </cell>
        </row>
        <row r="4731">
          <cell r="A4731">
            <v>777509</v>
          </cell>
          <cell r="G4731" t="str">
            <v>RAW_EXT</v>
          </cell>
          <cell r="H4731" t="str">
            <v>Ash Deviation</v>
          </cell>
          <cell r="I4731" t="str">
            <v>0.016</v>
          </cell>
        </row>
        <row r="4732">
          <cell r="A4732">
            <v>777509</v>
          </cell>
          <cell r="G4732" t="str">
            <v>RAW_EXT</v>
          </cell>
          <cell r="H4732" t="str">
            <v>Ash (air-dry)</v>
          </cell>
          <cell r="I4732" t="str">
            <v>12.08</v>
          </cell>
        </row>
        <row r="4733">
          <cell r="A4733">
            <v>777509</v>
          </cell>
          <cell r="G4733" t="str">
            <v>RAW_EXT</v>
          </cell>
          <cell r="H4733" t="str">
            <v>Primary Moisture</v>
          </cell>
          <cell r="I4733" t="str">
            <v>13.26</v>
          </cell>
        </row>
        <row r="4734">
          <cell r="A4734">
            <v>777509</v>
          </cell>
          <cell r="G4734" t="str">
            <v>RAW_EXT</v>
          </cell>
          <cell r="H4734" t="str">
            <v>Date Analysed</v>
          </cell>
          <cell r="I4734" t="str">
            <v>10/09/2011 12:18:00 PM</v>
          </cell>
        </row>
        <row r="4735">
          <cell r="A4735">
            <v>777509</v>
          </cell>
          <cell r="G4735" t="str">
            <v>RAW_EXT</v>
          </cell>
          <cell r="H4735" t="str">
            <v>Date Analysed</v>
          </cell>
          <cell r="I4735" t="str">
            <v>10/09/2011 12:19:00 PM</v>
          </cell>
        </row>
        <row r="4736">
          <cell r="A4736">
            <v>777509</v>
          </cell>
          <cell r="G4736" t="str">
            <v>RAW_EXT</v>
          </cell>
          <cell r="H4736" t="str">
            <v>Associated Moisture</v>
          </cell>
          <cell r="I4736" t="str">
            <v>13.26</v>
          </cell>
        </row>
        <row r="4737">
          <cell r="A4737">
            <v>777509</v>
          </cell>
          <cell r="G4737" t="str">
            <v>RAW_EXT</v>
          </cell>
          <cell r="H4737" t="str">
            <v>Associated Moisture</v>
          </cell>
          <cell r="I4737" t="str">
            <v>13.26</v>
          </cell>
        </row>
        <row r="4738">
          <cell r="A4738">
            <v>777509</v>
          </cell>
          <cell r="G4738" t="str">
            <v>RAW_EXT</v>
          </cell>
          <cell r="H4738" t="str">
            <v>Ash raw</v>
          </cell>
          <cell r="I4738" t="str">
            <v>12.093</v>
          </cell>
        </row>
        <row r="4739">
          <cell r="A4739">
            <v>777509</v>
          </cell>
          <cell r="G4739" t="str">
            <v>RAW_EXT</v>
          </cell>
          <cell r="H4739" t="str">
            <v>Ash raw</v>
          </cell>
          <cell r="I4739" t="str">
            <v>12.077</v>
          </cell>
        </row>
        <row r="4740">
          <cell r="A4740">
            <v>777509</v>
          </cell>
          <cell r="G4740" t="str">
            <v>RAW_EXT</v>
          </cell>
          <cell r="H4740" t="str">
            <v>Ash Individuals</v>
          </cell>
          <cell r="I4740" t="str">
            <v>12.093</v>
          </cell>
        </row>
        <row r="4741">
          <cell r="A4741">
            <v>777509</v>
          </cell>
          <cell r="G4741" t="str">
            <v>RAW_EXT</v>
          </cell>
          <cell r="H4741" t="str">
            <v>Ash Individuals</v>
          </cell>
          <cell r="I4741" t="str">
            <v>12.077</v>
          </cell>
        </row>
        <row r="4742">
          <cell r="A4742">
            <v>777509</v>
          </cell>
          <cell r="G4742" t="str">
            <v>RAW_EXT</v>
          </cell>
          <cell r="H4742" t="str">
            <v>Replicates Required</v>
          </cell>
          <cell r="I4742" t="str">
            <v>2</v>
          </cell>
        </row>
        <row r="4743">
          <cell r="A4743">
            <v>777509</v>
          </cell>
          <cell r="G4743" t="str">
            <v>RAW_EXT</v>
          </cell>
          <cell r="H4743" t="str">
            <v>Moisture Deviation</v>
          </cell>
          <cell r="I4743" t="str">
            <v>0.080</v>
          </cell>
        </row>
        <row r="4744">
          <cell r="A4744">
            <v>777509</v>
          </cell>
          <cell r="G4744" t="str">
            <v>RAW_EXT</v>
          </cell>
          <cell r="H4744" t="str">
            <v>Moisture (air-dry)</v>
          </cell>
          <cell r="I4744" t="str">
            <v>13.26</v>
          </cell>
        </row>
        <row r="4745">
          <cell r="A4745">
            <v>777509</v>
          </cell>
          <cell r="G4745" t="str">
            <v>RAW_EXT</v>
          </cell>
          <cell r="H4745" t="str">
            <v>Date Analysed</v>
          </cell>
          <cell r="I4745" t="str">
            <v>09/09/2011 06:01:00 PM</v>
          </cell>
        </row>
        <row r="4746">
          <cell r="A4746">
            <v>777509</v>
          </cell>
          <cell r="G4746" t="str">
            <v>RAW_EXT</v>
          </cell>
          <cell r="H4746" t="str">
            <v>Date Analysed</v>
          </cell>
          <cell r="I4746" t="str">
            <v>09/09/2011 06:03:00 PM</v>
          </cell>
        </row>
        <row r="4747">
          <cell r="A4747">
            <v>777509</v>
          </cell>
          <cell r="G4747" t="str">
            <v>RAW_EXT</v>
          </cell>
          <cell r="H4747" t="str">
            <v>Moisture Individual</v>
          </cell>
          <cell r="I4747" t="str">
            <v>13.22</v>
          </cell>
        </row>
        <row r="4748">
          <cell r="A4748">
            <v>777509</v>
          </cell>
          <cell r="G4748" t="str">
            <v>RAW_EXT</v>
          </cell>
          <cell r="H4748" t="str">
            <v>Moisture Individual</v>
          </cell>
          <cell r="I4748" t="str">
            <v>13.30</v>
          </cell>
        </row>
        <row r="4749">
          <cell r="A4749">
            <v>777509</v>
          </cell>
          <cell r="G4749" t="str">
            <v>RAW_EXT</v>
          </cell>
          <cell r="H4749" t="str">
            <v>Replicates Required</v>
          </cell>
          <cell r="I4749" t="str">
            <v>2</v>
          </cell>
        </row>
        <row r="4750">
          <cell r="A4750">
            <v>777509</v>
          </cell>
          <cell r="G4750" t="str">
            <v>RAW_EXT</v>
          </cell>
          <cell r="H4750" t="str">
            <v>Volatile Deviation</v>
          </cell>
          <cell r="I4750" t="str">
            <v>0.19</v>
          </cell>
        </row>
        <row r="4751">
          <cell r="A4751">
            <v>777509</v>
          </cell>
          <cell r="G4751" t="str">
            <v>RAW_EXT</v>
          </cell>
          <cell r="H4751" t="str">
            <v>Volatile Matter (air-dry)</v>
          </cell>
          <cell r="I4751" t="str">
            <v>30.98</v>
          </cell>
        </row>
        <row r="4752">
          <cell r="A4752">
            <v>777509</v>
          </cell>
          <cell r="G4752" t="str">
            <v>RAW_EXT</v>
          </cell>
          <cell r="H4752" t="str">
            <v>Primary Moisture</v>
          </cell>
          <cell r="I4752" t="str">
            <v>13.26</v>
          </cell>
        </row>
        <row r="4753">
          <cell r="A4753">
            <v>777509</v>
          </cell>
          <cell r="G4753" t="str">
            <v>RAW_EXT</v>
          </cell>
          <cell r="H4753" t="str">
            <v>CrucSpleBefore</v>
          </cell>
          <cell r="I4753" t="str">
            <v>13.8166</v>
          </cell>
        </row>
        <row r="4754">
          <cell r="A4754">
            <v>777509</v>
          </cell>
          <cell r="G4754" t="str">
            <v>RAW_EXT</v>
          </cell>
          <cell r="H4754" t="str">
            <v>CrucSpleBefore</v>
          </cell>
          <cell r="I4754" t="str">
            <v>14.0426</v>
          </cell>
        </row>
        <row r="4755">
          <cell r="A4755">
            <v>777509</v>
          </cell>
          <cell r="G4755" t="str">
            <v>RAW_EXT</v>
          </cell>
          <cell r="H4755" t="str">
            <v>Date Analysed</v>
          </cell>
          <cell r="I4755" t="str">
            <v>09/09/2011 09:11:00 PM</v>
          </cell>
        </row>
        <row r="4756">
          <cell r="A4756">
            <v>777509</v>
          </cell>
          <cell r="G4756" t="str">
            <v>RAW_EXT</v>
          </cell>
          <cell r="H4756" t="str">
            <v>Date Analysed</v>
          </cell>
          <cell r="I4756" t="str">
            <v>09/09/2011 09:11:00 PM</v>
          </cell>
        </row>
        <row r="4757">
          <cell r="A4757">
            <v>777509</v>
          </cell>
          <cell r="G4757" t="str">
            <v>RAW_EXT</v>
          </cell>
          <cell r="H4757" t="str">
            <v>Ignition Loss</v>
          </cell>
          <cell r="I4757" t="str">
            <v>44.15</v>
          </cell>
        </row>
        <row r="4758">
          <cell r="A4758">
            <v>777509</v>
          </cell>
          <cell r="G4758" t="str">
            <v>RAW_EXT</v>
          </cell>
          <cell r="H4758" t="str">
            <v>Ignition Loss</v>
          </cell>
          <cell r="I4758" t="str">
            <v>44.34</v>
          </cell>
        </row>
        <row r="4759">
          <cell r="A4759">
            <v>777509</v>
          </cell>
          <cell r="G4759" t="str">
            <v>RAW_EXT</v>
          </cell>
          <cell r="H4759" t="str">
            <v>Ignition Loss av</v>
          </cell>
          <cell r="I4759" t="str">
            <v>44.245</v>
          </cell>
        </row>
        <row r="4760">
          <cell r="A4760">
            <v>777509</v>
          </cell>
          <cell r="G4760" t="str">
            <v>RAW_EXT</v>
          </cell>
          <cell r="H4760" t="str">
            <v>Volatile raw air dry</v>
          </cell>
          <cell r="I4760" t="str">
            <v>30.89</v>
          </cell>
        </row>
        <row r="4761">
          <cell r="A4761">
            <v>777509</v>
          </cell>
          <cell r="G4761" t="str">
            <v>RAW_EXT</v>
          </cell>
          <cell r="H4761" t="str">
            <v>Volatile raw air dry</v>
          </cell>
          <cell r="I4761" t="str">
            <v>31.08</v>
          </cell>
        </row>
        <row r="4762">
          <cell r="A4762">
            <v>777509</v>
          </cell>
          <cell r="G4762" t="str">
            <v>RAW_EXT</v>
          </cell>
          <cell r="H4762" t="str">
            <v>Volatile Individual</v>
          </cell>
          <cell r="I4762" t="str">
            <v>30.890</v>
          </cell>
        </row>
        <row r="4763">
          <cell r="A4763">
            <v>777509</v>
          </cell>
          <cell r="G4763" t="str">
            <v>RAW_EXT</v>
          </cell>
          <cell r="H4763" t="str">
            <v>Volatile Individual</v>
          </cell>
          <cell r="I4763" t="str">
            <v>31.080</v>
          </cell>
        </row>
        <row r="4764">
          <cell r="A4764">
            <v>777509</v>
          </cell>
          <cell r="G4764" t="str">
            <v>RAW_EXT</v>
          </cell>
          <cell r="H4764" t="str">
            <v>Associated Moisture</v>
          </cell>
          <cell r="I4764" t="str">
            <v>13.26</v>
          </cell>
        </row>
        <row r="4765">
          <cell r="A4765">
            <v>777509</v>
          </cell>
          <cell r="G4765" t="str">
            <v>RAW_EXT</v>
          </cell>
          <cell r="H4765" t="str">
            <v>Associated Moisture</v>
          </cell>
          <cell r="I4765" t="str">
            <v>13.26</v>
          </cell>
        </row>
        <row r="4766">
          <cell r="A4766">
            <v>777509</v>
          </cell>
          <cell r="G4766" t="str">
            <v>RAW_EXT</v>
          </cell>
          <cell r="H4766" t="str">
            <v>Replicates Required</v>
          </cell>
          <cell r="I4766" t="str">
            <v>2</v>
          </cell>
        </row>
        <row r="4767">
          <cell r="A4767">
            <v>777509</v>
          </cell>
          <cell r="G4767" t="str">
            <v>RAW_EXT</v>
          </cell>
          <cell r="H4767" t="str">
            <v>Sulphur Deviation</v>
          </cell>
          <cell r="I4767" t="str">
            <v>0.015</v>
          </cell>
        </row>
        <row r="4768">
          <cell r="A4768">
            <v>777509</v>
          </cell>
          <cell r="G4768" t="str">
            <v>RAW_EXT</v>
          </cell>
          <cell r="H4768" t="str">
            <v>Total Sulfur (air-dry)</v>
          </cell>
          <cell r="I4768" t="str">
            <v>0.424</v>
          </cell>
        </row>
        <row r="4769">
          <cell r="A4769">
            <v>777509</v>
          </cell>
          <cell r="G4769" t="str">
            <v>RAW_EXT</v>
          </cell>
          <cell r="H4769" t="str">
            <v>Primary Moisture</v>
          </cell>
          <cell r="I4769" t="str">
            <v>13.26</v>
          </cell>
        </row>
        <row r="4770">
          <cell r="A4770">
            <v>777509</v>
          </cell>
          <cell r="G4770" t="str">
            <v>RAW_EXT</v>
          </cell>
          <cell r="H4770" t="str">
            <v>Total Sulphur raw</v>
          </cell>
          <cell r="I4770" t="str">
            <v>0.41698</v>
          </cell>
        </row>
        <row r="4771">
          <cell r="A4771">
            <v>777509</v>
          </cell>
          <cell r="G4771" t="str">
            <v>RAW_EXT</v>
          </cell>
          <cell r="H4771" t="str">
            <v>Total Sulphur raw</v>
          </cell>
          <cell r="I4771" t="str">
            <v>0.43156</v>
          </cell>
        </row>
        <row r="4772">
          <cell r="A4772">
            <v>777509</v>
          </cell>
          <cell r="G4772" t="str">
            <v>RAW_EXT</v>
          </cell>
          <cell r="H4772" t="str">
            <v>Total Sulfur Individual</v>
          </cell>
          <cell r="I4772" t="str">
            <v>0.417</v>
          </cell>
        </row>
        <row r="4773">
          <cell r="A4773">
            <v>777509</v>
          </cell>
          <cell r="G4773" t="str">
            <v>RAW_EXT</v>
          </cell>
          <cell r="H4773" t="str">
            <v>Total Sulfur Individual</v>
          </cell>
          <cell r="I4773" t="str">
            <v>0.432</v>
          </cell>
        </row>
        <row r="4774">
          <cell r="A4774">
            <v>777509</v>
          </cell>
          <cell r="G4774" t="str">
            <v>RAW_EXT</v>
          </cell>
          <cell r="H4774" t="str">
            <v>Associated Moisture</v>
          </cell>
          <cell r="I4774" t="str">
            <v>13.26</v>
          </cell>
        </row>
        <row r="4775">
          <cell r="A4775">
            <v>777509</v>
          </cell>
          <cell r="G4775" t="str">
            <v>RAW_EXT</v>
          </cell>
          <cell r="H4775" t="str">
            <v>Associated Moisture</v>
          </cell>
          <cell r="I4775" t="str">
            <v>13.26</v>
          </cell>
        </row>
        <row r="4776">
          <cell r="A4776">
            <v>777509</v>
          </cell>
          <cell r="G4776" t="str">
            <v>RAW_EXT</v>
          </cell>
          <cell r="H4776" t="str">
            <v>Date Analysed</v>
          </cell>
          <cell r="I4776" t="str">
            <v>09/09/2011 09:25:00 PM</v>
          </cell>
        </row>
        <row r="4777">
          <cell r="A4777">
            <v>777509</v>
          </cell>
          <cell r="G4777" t="str">
            <v>RAW_EXT</v>
          </cell>
          <cell r="H4777" t="str">
            <v>Date Analysed</v>
          </cell>
          <cell r="I4777" t="str">
            <v>09/09/2011 09:25:00 PM</v>
          </cell>
        </row>
        <row r="4778">
          <cell r="A4778">
            <v>777509</v>
          </cell>
          <cell r="G4778" t="str">
            <v>RAW_EXT</v>
          </cell>
          <cell r="H4778" t="str">
            <v>Replicates Required</v>
          </cell>
          <cell r="I4778" t="str">
            <v>2</v>
          </cell>
        </row>
        <row r="4779">
          <cell r="A4779">
            <v>777509</v>
          </cell>
          <cell r="G4779" t="str">
            <v>RAW_EXT</v>
          </cell>
          <cell r="H4779" t="str">
            <v>CV Deviation</v>
          </cell>
          <cell r="I4779" t="str">
            <v>0.020</v>
          </cell>
        </row>
        <row r="4780">
          <cell r="A4780">
            <v>777509</v>
          </cell>
          <cell r="G4780" t="str">
            <v>RAW_EXT</v>
          </cell>
          <cell r="H4780" t="str">
            <v>Calorific Value MJ/kg (air-dry)</v>
          </cell>
          <cell r="I4780" t="str">
            <v>24.086</v>
          </cell>
        </row>
        <row r="4781">
          <cell r="A4781">
            <v>777509</v>
          </cell>
          <cell r="G4781" t="str">
            <v>RAW_EXT</v>
          </cell>
          <cell r="H4781" t="str">
            <v>Calorific Value kcal/kg (air-dry)</v>
          </cell>
          <cell r="I4781" t="str">
            <v>5753</v>
          </cell>
        </row>
        <row r="4782">
          <cell r="A4782">
            <v>777509</v>
          </cell>
          <cell r="G4782" t="str">
            <v>RAW_EXT</v>
          </cell>
          <cell r="H4782" t="str">
            <v>Primary Moisture</v>
          </cell>
          <cell r="I4782" t="str">
            <v>13.26</v>
          </cell>
        </row>
        <row r="4783">
          <cell r="A4783">
            <v>777509</v>
          </cell>
          <cell r="G4783" t="str">
            <v>RAW_EXT</v>
          </cell>
          <cell r="H4783" t="str">
            <v>Total Sulphur Air Dry</v>
          </cell>
          <cell r="I4783" t="str">
            <v>0.424</v>
          </cell>
        </row>
        <row r="4784">
          <cell r="A4784">
            <v>777509</v>
          </cell>
          <cell r="G4784" t="str">
            <v>RAW_EXT</v>
          </cell>
          <cell r="H4784" t="str">
            <v>CV Result from calorimeter</v>
          </cell>
          <cell r="I4784" t="str">
            <v>24.1363</v>
          </cell>
        </row>
        <row r="4785">
          <cell r="A4785">
            <v>777509</v>
          </cell>
          <cell r="G4785" t="str">
            <v>RAW_EXT</v>
          </cell>
          <cell r="H4785" t="str">
            <v>CV Result from calorimeter</v>
          </cell>
          <cell r="I4785" t="str">
            <v>24.1159</v>
          </cell>
        </row>
        <row r="4786">
          <cell r="A4786">
            <v>777509</v>
          </cell>
          <cell r="G4786" t="str">
            <v>RAW_EXT</v>
          </cell>
          <cell r="H4786" t="str">
            <v>Date Analysed</v>
          </cell>
          <cell r="I4786" t="str">
            <v>09/09/2011 09:49:00 PM</v>
          </cell>
        </row>
        <row r="4787">
          <cell r="A4787">
            <v>777509</v>
          </cell>
          <cell r="G4787" t="str">
            <v>RAW_EXT</v>
          </cell>
          <cell r="H4787" t="str">
            <v>Date Analysed</v>
          </cell>
          <cell r="I4787" t="str">
            <v>09/09/2011 09:50:00 PM</v>
          </cell>
        </row>
        <row r="4788">
          <cell r="A4788">
            <v>777509</v>
          </cell>
          <cell r="G4788" t="str">
            <v>RAW_EXT</v>
          </cell>
          <cell r="H4788" t="str">
            <v>CV Result TS corrected</v>
          </cell>
          <cell r="I4788" t="str">
            <v>24.09602</v>
          </cell>
        </row>
        <row r="4789">
          <cell r="A4789">
            <v>777509</v>
          </cell>
          <cell r="G4789" t="str">
            <v>RAW_EXT</v>
          </cell>
          <cell r="H4789" t="str">
            <v>CV Result TS corrected</v>
          </cell>
          <cell r="I4789" t="str">
            <v>24.07562</v>
          </cell>
        </row>
        <row r="4790">
          <cell r="A4790">
            <v>777509</v>
          </cell>
          <cell r="G4790" t="str">
            <v>RAW_EXT</v>
          </cell>
          <cell r="H4790" t="str">
            <v>CV Individual</v>
          </cell>
          <cell r="I4790" t="str">
            <v>24.096</v>
          </cell>
        </row>
        <row r="4791">
          <cell r="A4791">
            <v>777509</v>
          </cell>
          <cell r="G4791" t="str">
            <v>RAW_EXT</v>
          </cell>
          <cell r="H4791" t="str">
            <v>CV Individual</v>
          </cell>
          <cell r="I4791" t="str">
            <v>24.076</v>
          </cell>
        </row>
        <row r="4792">
          <cell r="A4792">
            <v>777509</v>
          </cell>
          <cell r="G4792" t="str">
            <v>RAW_EXT</v>
          </cell>
          <cell r="H4792" t="str">
            <v>Associated Moisture</v>
          </cell>
          <cell r="I4792" t="str">
            <v>13.26</v>
          </cell>
        </row>
        <row r="4793">
          <cell r="A4793">
            <v>777509</v>
          </cell>
          <cell r="G4793" t="str">
            <v>RAW_EXT</v>
          </cell>
          <cell r="H4793" t="str">
            <v>Associated Moisture</v>
          </cell>
          <cell r="I4793" t="str">
            <v>13.26</v>
          </cell>
        </row>
        <row r="4794">
          <cell r="A4794">
            <v>777509</v>
          </cell>
          <cell r="G4794" t="str">
            <v>RAW_EXT</v>
          </cell>
          <cell r="H4794" t="str">
            <v>Replicates Required</v>
          </cell>
          <cell r="I4794" t="str">
            <v>2</v>
          </cell>
        </row>
        <row r="4795">
          <cell r="A4795">
            <v>777509</v>
          </cell>
          <cell r="G4795" t="str">
            <v>RAW_EXT</v>
          </cell>
          <cell r="H4795" t="str">
            <v>RD Deviation</v>
          </cell>
          <cell r="I4795" t="str">
            <v>0.014</v>
          </cell>
        </row>
        <row r="4796">
          <cell r="A4796">
            <v>777509</v>
          </cell>
          <cell r="G4796" t="str">
            <v>RAW_EXT</v>
          </cell>
          <cell r="H4796" t="str">
            <v>Relative Density (air-dry)</v>
          </cell>
          <cell r="I4796" t="str">
            <v>1.380</v>
          </cell>
        </row>
        <row r="4797">
          <cell r="A4797">
            <v>777509</v>
          </cell>
          <cell r="G4797" t="str">
            <v>RAW_EXT</v>
          </cell>
          <cell r="H4797" t="str">
            <v>Primary Moisture</v>
          </cell>
          <cell r="I4797" t="str">
            <v>13.26</v>
          </cell>
        </row>
        <row r="4798">
          <cell r="A4798">
            <v>777509</v>
          </cell>
          <cell r="G4798" t="str">
            <v>RAW_EXT</v>
          </cell>
          <cell r="H4798" t="str">
            <v>Relative Density (dry)</v>
          </cell>
          <cell r="I4798" t="str">
            <v>1.465</v>
          </cell>
        </row>
        <row r="4799">
          <cell r="A4799">
            <v>777509</v>
          </cell>
          <cell r="G4799" t="str">
            <v>RAW_EXT</v>
          </cell>
          <cell r="H4799" t="str">
            <v>Bottle Number</v>
          </cell>
          <cell r="I4799" t="str">
            <v>58</v>
          </cell>
        </row>
        <row r="4800">
          <cell r="A4800">
            <v>777509</v>
          </cell>
          <cell r="G4800" t="str">
            <v>RAW_EXT</v>
          </cell>
          <cell r="H4800" t="str">
            <v>Bottle Number</v>
          </cell>
          <cell r="I4800" t="str">
            <v>59</v>
          </cell>
        </row>
        <row r="4801">
          <cell r="A4801">
            <v>777509</v>
          </cell>
          <cell r="G4801" t="str">
            <v>RAW_EXT</v>
          </cell>
          <cell r="H4801" t="str">
            <v>Sample Weight</v>
          </cell>
          <cell r="I4801" t="str">
            <v>1.9987</v>
          </cell>
        </row>
        <row r="4802">
          <cell r="A4802">
            <v>777509</v>
          </cell>
          <cell r="G4802" t="str">
            <v>RAW_EXT</v>
          </cell>
          <cell r="H4802" t="str">
            <v>Sample Weight</v>
          </cell>
          <cell r="I4802" t="str">
            <v>2.0001</v>
          </cell>
        </row>
        <row r="4803">
          <cell r="A4803">
            <v>777509</v>
          </cell>
          <cell r="G4803" t="str">
            <v>RAW_EXT</v>
          </cell>
          <cell r="H4803" t="str">
            <v>Bottle Wt</v>
          </cell>
          <cell r="I4803" t="str">
            <v>84.1527</v>
          </cell>
        </row>
        <row r="4804">
          <cell r="A4804">
            <v>777509</v>
          </cell>
          <cell r="G4804" t="str">
            <v>RAW_EXT</v>
          </cell>
          <cell r="H4804" t="str">
            <v>Bottle Wt</v>
          </cell>
          <cell r="I4804" t="str">
            <v>84.6952</v>
          </cell>
        </row>
        <row r="4805">
          <cell r="A4805">
            <v>777509</v>
          </cell>
          <cell r="G4805" t="str">
            <v>RAW_EXT</v>
          </cell>
          <cell r="H4805" t="str">
            <v>Date Analysed</v>
          </cell>
          <cell r="I4805" t="str">
            <v>09/09/2011 05:59:00 PM</v>
          </cell>
        </row>
        <row r="4806">
          <cell r="A4806">
            <v>777509</v>
          </cell>
          <cell r="G4806" t="str">
            <v>RAW_EXT</v>
          </cell>
          <cell r="H4806" t="str">
            <v>Date Analysed</v>
          </cell>
          <cell r="I4806" t="str">
            <v>09/09/2011 06:00:00 PM</v>
          </cell>
        </row>
        <row r="4807">
          <cell r="A4807">
            <v>777509</v>
          </cell>
          <cell r="G4807" t="str">
            <v>RAW_EXT</v>
          </cell>
          <cell r="H4807" t="str">
            <v>Final Bottle</v>
          </cell>
          <cell r="I4807" t="str">
            <v>84.7103</v>
          </cell>
        </row>
        <row r="4808">
          <cell r="A4808">
            <v>777509</v>
          </cell>
          <cell r="G4808" t="str">
            <v>RAW_EXT</v>
          </cell>
          <cell r="H4808" t="str">
            <v>Final Bottle</v>
          </cell>
          <cell r="I4808" t="str">
            <v>85.2383</v>
          </cell>
        </row>
        <row r="4809">
          <cell r="A4809">
            <v>777509</v>
          </cell>
          <cell r="G4809" t="str">
            <v>RAW_EXT</v>
          </cell>
          <cell r="H4809" t="str">
            <v>RD Raw</v>
          </cell>
          <cell r="I4809" t="str">
            <v>1.387</v>
          </cell>
        </row>
        <row r="4810">
          <cell r="A4810">
            <v>777509</v>
          </cell>
          <cell r="G4810" t="str">
            <v>RAW_EXT</v>
          </cell>
          <cell r="H4810" t="str">
            <v>RD Raw</v>
          </cell>
          <cell r="I4810" t="str">
            <v>1.373</v>
          </cell>
        </row>
        <row r="4811">
          <cell r="A4811">
            <v>777509</v>
          </cell>
          <cell r="G4811" t="str">
            <v>RAW_EXT</v>
          </cell>
          <cell r="H4811" t="str">
            <v>RD Individuals</v>
          </cell>
          <cell r="I4811" t="str">
            <v>1.387</v>
          </cell>
        </row>
        <row r="4812">
          <cell r="A4812">
            <v>777509</v>
          </cell>
          <cell r="G4812" t="str">
            <v>RAW_EXT</v>
          </cell>
          <cell r="H4812" t="str">
            <v>RD Individuals</v>
          </cell>
          <cell r="I4812" t="str">
            <v>1.373</v>
          </cell>
        </row>
        <row r="4813">
          <cell r="A4813">
            <v>777509</v>
          </cell>
          <cell r="G4813" t="str">
            <v>RAW_EXT</v>
          </cell>
          <cell r="H4813" t="str">
            <v>Associated Moisture</v>
          </cell>
          <cell r="I4813" t="str">
            <v>13.26</v>
          </cell>
        </row>
        <row r="4814">
          <cell r="A4814">
            <v>777509</v>
          </cell>
          <cell r="G4814" t="str">
            <v>RAW_EXT</v>
          </cell>
          <cell r="H4814" t="str">
            <v>Associated Moisture</v>
          </cell>
          <cell r="I4814" t="str">
            <v>13.26</v>
          </cell>
        </row>
        <row r="4815">
          <cell r="A4815">
            <v>777509</v>
          </cell>
          <cell r="G4815" t="str">
            <v>RAW_EXT</v>
          </cell>
          <cell r="H4815" t="str">
            <v>Deformation Temp Indiv</v>
          </cell>
          <cell r="I4815" t="str">
            <v>1450</v>
          </cell>
        </row>
        <row r="4816">
          <cell r="A4816">
            <v>777509</v>
          </cell>
          <cell r="G4816" t="str">
            <v>RAW_EXT</v>
          </cell>
          <cell r="H4816" t="str">
            <v>Deformation Temp Indiv</v>
          </cell>
          <cell r="I4816" t="str">
            <v>1450</v>
          </cell>
        </row>
        <row r="4817">
          <cell r="A4817">
            <v>777509</v>
          </cell>
          <cell r="G4817" t="str">
            <v>RAW_EXT</v>
          </cell>
          <cell r="H4817" t="str">
            <v>Sphere Temp Indiv</v>
          </cell>
          <cell r="I4817" t="str">
            <v>1500</v>
          </cell>
        </row>
        <row r="4818">
          <cell r="A4818">
            <v>777509</v>
          </cell>
          <cell r="G4818" t="str">
            <v>RAW_EXT</v>
          </cell>
          <cell r="H4818" t="str">
            <v>Sphere Temp Indiv</v>
          </cell>
          <cell r="I4818" t="str">
            <v>1500</v>
          </cell>
        </row>
        <row r="4819">
          <cell r="A4819">
            <v>777509</v>
          </cell>
          <cell r="G4819" t="str">
            <v>RAW_EXT</v>
          </cell>
          <cell r="H4819" t="str">
            <v>Hemisphere Temp Indiv</v>
          </cell>
          <cell r="I4819" t="str">
            <v>1520</v>
          </cell>
        </row>
        <row r="4820">
          <cell r="A4820">
            <v>777509</v>
          </cell>
          <cell r="G4820" t="str">
            <v>RAW_EXT</v>
          </cell>
          <cell r="H4820" t="str">
            <v>Hemisphere Temp Indiv</v>
          </cell>
          <cell r="I4820" t="str">
            <v>1520</v>
          </cell>
        </row>
        <row r="4821">
          <cell r="A4821">
            <v>777509</v>
          </cell>
          <cell r="G4821" t="str">
            <v>RAW_EXT</v>
          </cell>
          <cell r="H4821" t="str">
            <v>Flow Temp Indiv</v>
          </cell>
          <cell r="I4821" t="str">
            <v>1540</v>
          </cell>
        </row>
        <row r="4822">
          <cell r="A4822">
            <v>777509</v>
          </cell>
          <cell r="G4822" t="str">
            <v>RAW_EXT</v>
          </cell>
          <cell r="H4822" t="str">
            <v>Flow Temp Indiv</v>
          </cell>
          <cell r="I4822" t="str">
            <v>1540</v>
          </cell>
        </row>
        <row r="4823">
          <cell r="A4823">
            <v>777509</v>
          </cell>
          <cell r="G4823" t="str">
            <v>RAW_EXT</v>
          </cell>
          <cell r="H4823" t="str">
            <v>Deformation Temperature</v>
          </cell>
          <cell r="I4823" t="str">
            <v>1450</v>
          </cell>
        </row>
        <row r="4824">
          <cell r="A4824">
            <v>777509</v>
          </cell>
          <cell r="G4824" t="str">
            <v>RAW_EXT</v>
          </cell>
          <cell r="H4824" t="str">
            <v>Sphere Temperature</v>
          </cell>
          <cell r="I4824" t="str">
            <v>1500</v>
          </cell>
        </row>
        <row r="4825">
          <cell r="A4825">
            <v>777509</v>
          </cell>
          <cell r="G4825" t="str">
            <v>RAW_EXT</v>
          </cell>
          <cell r="H4825" t="str">
            <v>Hemisphere Temperature</v>
          </cell>
          <cell r="I4825" t="str">
            <v>1520</v>
          </cell>
        </row>
        <row r="4826">
          <cell r="A4826">
            <v>777509</v>
          </cell>
          <cell r="G4826" t="str">
            <v>RAW_EXT</v>
          </cell>
          <cell r="H4826" t="str">
            <v>Flow Temperature</v>
          </cell>
          <cell r="I4826" t="str">
            <v>1540</v>
          </cell>
        </row>
        <row r="4827">
          <cell r="A4827">
            <v>777509</v>
          </cell>
          <cell r="G4827" t="str">
            <v>RAW_EXT</v>
          </cell>
          <cell r="H4827" t="str">
            <v>Deform Deviation</v>
          </cell>
          <cell r="I4827" t="str">
            <v>0</v>
          </cell>
        </row>
        <row r="4828">
          <cell r="A4828">
            <v>777509</v>
          </cell>
          <cell r="G4828" t="str">
            <v>RAW_EXT</v>
          </cell>
          <cell r="H4828" t="str">
            <v>Sphere Deviation</v>
          </cell>
          <cell r="I4828" t="str">
            <v>0</v>
          </cell>
        </row>
        <row r="4829">
          <cell r="A4829">
            <v>777509</v>
          </cell>
          <cell r="G4829" t="str">
            <v>RAW_EXT</v>
          </cell>
          <cell r="H4829" t="str">
            <v>Hemi Deviations</v>
          </cell>
          <cell r="I4829" t="str">
            <v>0</v>
          </cell>
        </row>
        <row r="4830">
          <cell r="A4830">
            <v>777509</v>
          </cell>
          <cell r="G4830" t="str">
            <v>RAW_EXT</v>
          </cell>
          <cell r="H4830" t="str">
            <v>Flow Deviations</v>
          </cell>
          <cell r="I4830" t="str">
            <v>0</v>
          </cell>
        </row>
        <row r="4831">
          <cell r="A4831">
            <v>777509</v>
          </cell>
          <cell r="G4831" t="str">
            <v>RAW_EXT</v>
          </cell>
          <cell r="H4831" t="str">
            <v>Date Analysed</v>
          </cell>
          <cell r="I4831" t="str">
            <v>09/26/2011</v>
          </cell>
        </row>
        <row r="4832">
          <cell r="A4832">
            <v>777509</v>
          </cell>
          <cell r="G4832" t="str">
            <v>RAW_EXT</v>
          </cell>
          <cell r="H4832" t="str">
            <v>Replicates Required</v>
          </cell>
          <cell r="I4832" t="str">
            <v>1</v>
          </cell>
        </row>
        <row r="4833">
          <cell r="A4833">
            <v>777509</v>
          </cell>
          <cell r="G4833" t="str">
            <v>RAW_EXT</v>
          </cell>
          <cell r="H4833" t="str">
            <v>Chlorine Individual</v>
          </cell>
          <cell r="I4833" t="str">
            <v>&lt;0.001</v>
          </cell>
        </row>
        <row r="4834">
          <cell r="A4834">
            <v>777509</v>
          </cell>
          <cell r="G4834" t="str">
            <v>RAW_EXT</v>
          </cell>
          <cell r="H4834" t="str">
            <v>Chlorine Individual</v>
          </cell>
        </row>
        <row r="4835">
          <cell r="A4835">
            <v>777509</v>
          </cell>
          <cell r="G4835" t="str">
            <v>RAW_EXT</v>
          </cell>
          <cell r="H4835" t="str">
            <v>Chlorine Deviation</v>
          </cell>
          <cell r="I4835" t="str">
            <v>0.000</v>
          </cell>
        </row>
        <row r="4836">
          <cell r="A4836">
            <v>777509</v>
          </cell>
          <cell r="G4836" t="str">
            <v>RAW_EXT</v>
          </cell>
          <cell r="H4836" t="str">
            <v>Chlorine (air-dry)</v>
          </cell>
          <cell r="I4836" t="str">
            <v>0.001</v>
          </cell>
        </row>
        <row r="4837">
          <cell r="A4837">
            <v>777509</v>
          </cell>
          <cell r="G4837" t="str">
            <v>RAW_EXT</v>
          </cell>
          <cell r="H4837" t="str">
            <v>Primary Moisture</v>
          </cell>
          <cell r="I4837" t="str">
            <v>13.26</v>
          </cell>
        </row>
        <row r="4838">
          <cell r="A4838">
            <v>777509</v>
          </cell>
          <cell r="G4838" t="str">
            <v>RAW_EXT</v>
          </cell>
          <cell r="H4838" t="str">
            <v>Associated Moisture</v>
          </cell>
        </row>
        <row r="4839">
          <cell r="A4839">
            <v>777509</v>
          </cell>
          <cell r="G4839" t="str">
            <v>RAW_EXT</v>
          </cell>
          <cell r="H4839" t="str">
            <v>Date Analysed</v>
          </cell>
          <cell r="I4839" t="str">
            <v>28/09/2011 07:58:00 AM</v>
          </cell>
        </row>
        <row r="4840">
          <cell r="A4840">
            <v>777509</v>
          </cell>
          <cell r="G4840" t="str">
            <v>RAW_EXT</v>
          </cell>
          <cell r="H4840" t="str">
            <v>Chlorine (ppm)</v>
          </cell>
          <cell r="I4840" t="str">
            <v>&lt;10</v>
          </cell>
        </row>
        <row r="4841">
          <cell r="A4841">
            <v>777509</v>
          </cell>
          <cell r="G4841" t="str">
            <v>RAW_EXT</v>
          </cell>
          <cell r="H4841" t="str">
            <v>Replicates Required</v>
          </cell>
          <cell r="I4841" t="str">
            <v>2</v>
          </cell>
        </row>
        <row r="4842">
          <cell r="A4842">
            <v>777509</v>
          </cell>
          <cell r="G4842" t="str">
            <v>RAW_EXT</v>
          </cell>
          <cell r="H4842" t="str">
            <v>Carbon Deviation</v>
          </cell>
          <cell r="I4842" t="str">
            <v>0.01</v>
          </cell>
        </row>
        <row r="4843">
          <cell r="A4843">
            <v>777509</v>
          </cell>
          <cell r="G4843" t="str">
            <v>RAW_EXT</v>
          </cell>
          <cell r="H4843" t="str">
            <v>Hydrogen Deviation</v>
          </cell>
          <cell r="I4843" t="str">
            <v>0.010</v>
          </cell>
        </row>
        <row r="4844">
          <cell r="A4844">
            <v>777509</v>
          </cell>
          <cell r="G4844" t="str">
            <v>RAW_EXT</v>
          </cell>
          <cell r="H4844" t="str">
            <v>Nitrogen Deviation</v>
          </cell>
          <cell r="I4844" t="str">
            <v>0.007</v>
          </cell>
        </row>
        <row r="4845">
          <cell r="A4845">
            <v>777509</v>
          </cell>
          <cell r="G4845" t="str">
            <v>RAW_EXT</v>
          </cell>
          <cell r="H4845" t="str">
            <v>Primary Moisture</v>
          </cell>
          <cell r="I4845" t="str">
            <v>13.26</v>
          </cell>
        </row>
        <row r="4846">
          <cell r="A4846">
            <v>777509</v>
          </cell>
          <cell r="G4846" t="str">
            <v>RAW_EXT</v>
          </cell>
          <cell r="H4846" t="str">
            <v>Sulphur (air-dry)</v>
          </cell>
          <cell r="I4846" t="str">
            <v>0.424</v>
          </cell>
        </row>
        <row r="4847">
          <cell r="A4847">
            <v>777509</v>
          </cell>
          <cell r="G4847" t="str">
            <v>RAW_EXT</v>
          </cell>
          <cell r="H4847" t="str">
            <v>Ash (air-dry)</v>
          </cell>
          <cell r="I4847" t="str">
            <v>12.08</v>
          </cell>
        </row>
        <row r="4848">
          <cell r="A4848">
            <v>777509</v>
          </cell>
          <cell r="G4848" t="str">
            <v>RAW_EXT</v>
          </cell>
          <cell r="H4848" t="str">
            <v>Carbon Raw</v>
          </cell>
          <cell r="I4848" t="str">
            <v>59.44</v>
          </cell>
        </row>
        <row r="4849">
          <cell r="A4849">
            <v>777509</v>
          </cell>
          <cell r="G4849" t="str">
            <v>RAW_EXT</v>
          </cell>
          <cell r="H4849" t="str">
            <v>Carbon Raw</v>
          </cell>
          <cell r="I4849" t="str">
            <v>59.45</v>
          </cell>
        </row>
        <row r="4850">
          <cell r="A4850">
            <v>777509</v>
          </cell>
          <cell r="G4850" t="str">
            <v>RAW_EXT</v>
          </cell>
          <cell r="H4850" t="str">
            <v>Date Analysed</v>
          </cell>
          <cell r="I4850" t="str">
            <v>12/09/2011 08:45:00 PM</v>
          </cell>
        </row>
        <row r="4851">
          <cell r="A4851">
            <v>777509</v>
          </cell>
          <cell r="G4851" t="str">
            <v>RAW_EXT</v>
          </cell>
          <cell r="H4851" t="str">
            <v>Date Analysed</v>
          </cell>
          <cell r="I4851" t="str">
            <v>12/09/2011 08:45:00 PM</v>
          </cell>
        </row>
        <row r="4852">
          <cell r="A4852">
            <v>777509</v>
          </cell>
          <cell r="G4852" t="str">
            <v>RAW_EXT</v>
          </cell>
          <cell r="H4852" t="str">
            <v>Hydrogen Uncorrected</v>
          </cell>
          <cell r="I4852" t="str">
            <v>5.14</v>
          </cell>
        </row>
        <row r="4853">
          <cell r="A4853">
            <v>777509</v>
          </cell>
          <cell r="G4853" t="str">
            <v>RAW_EXT</v>
          </cell>
          <cell r="H4853" t="str">
            <v>Hydrogen Uncorrected</v>
          </cell>
          <cell r="I4853" t="str">
            <v>5.15</v>
          </cell>
        </row>
        <row r="4854">
          <cell r="A4854">
            <v>777509</v>
          </cell>
          <cell r="G4854" t="str">
            <v>RAW_EXT</v>
          </cell>
          <cell r="H4854" t="str">
            <v>Nitrogen Raw</v>
          </cell>
          <cell r="I4854" t="str">
            <v>1.179</v>
          </cell>
        </row>
        <row r="4855">
          <cell r="A4855">
            <v>777509</v>
          </cell>
          <cell r="G4855" t="str">
            <v>RAW_EXT</v>
          </cell>
          <cell r="H4855" t="str">
            <v>Nitrogen Raw</v>
          </cell>
          <cell r="I4855" t="str">
            <v>1.172</v>
          </cell>
        </row>
        <row r="4856">
          <cell r="A4856">
            <v>777509</v>
          </cell>
          <cell r="G4856" t="str">
            <v>RAW_EXT</v>
          </cell>
          <cell r="H4856" t="str">
            <v>Carbon individuals</v>
          </cell>
          <cell r="I4856" t="str">
            <v>59.38</v>
          </cell>
        </row>
        <row r="4857">
          <cell r="A4857">
            <v>777509</v>
          </cell>
          <cell r="G4857" t="str">
            <v>RAW_EXT</v>
          </cell>
          <cell r="H4857" t="str">
            <v>Carbon individuals</v>
          </cell>
          <cell r="I4857" t="str">
            <v>59.39</v>
          </cell>
        </row>
        <row r="4858">
          <cell r="A4858">
            <v>777509</v>
          </cell>
          <cell r="G4858" t="str">
            <v>RAW_EXT</v>
          </cell>
          <cell r="H4858" t="str">
            <v>Hydrogen Corrected</v>
          </cell>
          <cell r="I4858" t="str">
            <v>3.666</v>
          </cell>
        </row>
        <row r="4859">
          <cell r="A4859">
            <v>777509</v>
          </cell>
          <cell r="G4859" t="str">
            <v>RAW_EXT</v>
          </cell>
          <cell r="H4859" t="str">
            <v>Hydrogen Corrected</v>
          </cell>
          <cell r="I4859" t="str">
            <v>3.676</v>
          </cell>
        </row>
        <row r="4860">
          <cell r="A4860">
            <v>777509</v>
          </cell>
          <cell r="G4860" t="str">
            <v>RAW_EXT</v>
          </cell>
          <cell r="H4860" t="str">
            <v>Hydrogen individuals</v>
          </cell>
          <cell r="I4860" t="str">
            <v>3.662</v>
          </cell>
        </row>
        <row r="4861">
          <cell r="A4861">
            <v>777509</v>
          </cell>
          <cell r="G4861" t="str">
            <v>RAW_EXT</v>
          </cell>
          <cell r="H4861" t="str">
            <v>Hydrogen individuals</v>
          </cell>
          <cell r="I4861" t="str">
            <v>3.672</v>
          </cell>
        </row>
        <row r="4862">
          <cell r="A4862">
            <v>777509</v>
          </cell>
          <cell r="G4862" t="str">
            <v>RAW_EXT</v>
          </cell>
          <cell r="H4862" t="str">
            <v>Nitrogen individuals</v>
          </cell>
          <cell r="I4862" t="str">
            <v>1.178</v>
          </cell>
        </row>
        <row r="4863">
          <cell r="A4863">
            <v>777509</v>
          </cell>
          <cell r="G4863" t="str">
            <v>RAW_EXT</v>
          </cell>
          <cell r="H4863" t="str">
            <v>Nitrogen individuals</v>
          </cell>
          <cell r="I4863" t="str">
            <v>1.171</v>
          </cell>
        </row>
        <row r="4864">
          <cell r="A4864">
            <v>777509</v>
          </cell>
          <cell r="G4864" t="str">
            <v>RAW_EXT</v>
          </cell>
          <cell r="H4864" t="str">
            <v>Carbon (air-dry)</v>
          </cell>
          <cell r="I4864" t="str">
            <v>59.38</v>
          </cell>
        </row>
        <row r="4865">
          <cell r="A4865">
            <v>777509</v>
          </cell>
          <cell r="G4865" t="str">
            <v>RAW_EXT</v>
          </cell>
          <cell r="H4865" t="str">
            <v>Hydrogen (air-dry)</v>
          </cell>
          <cell r="I4865" t="str">
            <v>3.667</v>
          </cell>
        </row>
        <row r="4866">
          <cell r="A4866">
            <v>777509</v>
          </cell>
          <cell r="G4866" t="str">
            <v>RAW_EXT</v>
          </cell>
          <cell r="H4866" t="str">
            <v>Nitrogen (air-dry)</v>
          </cell>
          <cell r="I4866" t="str">
            <v>1.174</v>
          </cell>
        </row>
        <row r="4867">
          <cell r="A4867">
            <v>777509</v>
          </cell>
          <cell r="G4867" t="str">
            <v>RAW_EXT</v>
          </cell>
          <cell r="H4867" t="str">
            <v>Oxygen (air-dry)</v>
          </cell>
          <cell r="I4867" t="str">
            <v>10.015</v>
          </cell>
        </row>
        <row r="4868">
          <cell r="A4868">
            <v>777509</v>
          </cell>
          <cell r="G4868" t="str">
            <v>RAW_EXT</v>
          </cell>
          <cell r="H4868" t="str">
            <v>Associated Moisture</v>
          </cell>
          <cell r="I4868" t="str">
            <v>13.17</v>
          </cell>
        </row>
        <row r="4869">
          <cell r="A4869">
            <v>777509</v>
          </cell>
          <cell r="G4869" t="str">
            <v>RAW_EXT</v>
          </cell>
          <cell r="H4869" t="str">
            <v>Associated Moisture</v>
          </cell>
          <cell r="I4869" t="str">
            <v>13.17</v>
          </cell>
        </row>
        <row r="4870">
          <cell r="A4870">
            <v>777509</v>
          </cell>
          <cell r="G4870" t="str">
            <v>RAW_EXT</v>
          </cell>
          <cell r="H4870" t="str">
            <v>Total check</v>
          </cell>
          <cell r="I4870" t="str">
            <v>100.0</v>
          </cell>
        </row>
        <row r="4871">
          <cell r="A4871">
            <v>777509</v>
          </cell>
          <cell r="G4871" t="str">
            <v>RAW_EXT</v>
          </cell>
          <cell r="H4871" t="str">
            <v>HGI Deviation</v>
          </cell>
        </row>
        <row r="4872">
          <cell r="A4872">
            <v>777509</v>
          </cell>
          <cell r="G4872" t="str">
            <v>RAW_EXT</v>
          </cell>
          <cell r="H4872" t="str">
            <v>HGI</v>
          </cell>
        </row>
        <row r="4873">
          <cell r="A4873">
            <v>777509</v>
          </cell>
          <cell r="G4873" t="str">
            <v>RAW_EXT</v>
          </cell>
          <cell r="H4873" t="str">
            <v>Date Analysed</v>
          </cell>
        </row>
        <row r="4874">
          <cell r="A4874">
            <v>777509</v>
          </cell>
          <cell r="G4874" t="str">
            <v>RAW_EXT</v>
          </cell>
          <cell r="H4874" t="str">
            <v>Date Analysed</v>
          </cell>
        </row>
        <row r="4875">
          <cell r="A4875">
            <v>777509</v>
          </cell>
          <cell r="G4875" t="str">
            <v>RAW_EXT</v>
          </cell>
          <cell r="H4875" t="str">
            <v>Replicates Required</v>
          </cell>
          <cell r="I4875" t="str">
            <v>2</v>
          </cell>
        </row>
        <row r="4876">
          <cell r="A4876">
            <v>777509</v>
          </cell>
          <cell r="G4876" t="str">
            <v>RAW_EXT</v>
          </cell>
          <cell r="H4876" t="str">
            <v>Moisture Deviation</v>
          </cell>
          <cell r="I4876" t="str">
            <v>0.040</v>
          </cell>
        </row>
        <row r="4877">
          <cell r="A4877">
            <v>777509</v>
          </cell>
          <cell r="G4877" t="str">
            <v>RAW_EXT</v>
          </cell>
          <cell r="H4877" t="str">
            <v>Moisture (air-dry)</v>
          </cell>
          <cell r="I4877" t="str">
            <v>13.17</v>
          </cell>
        </row>
        <row r="4878">
          <cell r="A4878">
            <v>777509</v>
          </cell>
          <cell r="G4878" t="str">
            <v>RAW_EXT</v>
          </cell>
          <cell r="H4878" t="str">
            <v>Date Analysed</v>
          </cell>
          <cell r="I4878" t="str">
            <v>12/09/2011 04:35:00 PM</v>
          </cell>
        </row>
        <row r="4879">
          <cell r="A4879">
            <v>777509</v>
          </cell>
          <cell r="G4879" t="str">
            <v>RAW_EXT</v>
          </cell>
          <cell r="H4879" t="str">
            <v>Date Analysed</v>
          </cell>
          <cell r="I4879" t="str">
            <v>12/09/2011 04:36:00 PM</v>
          </cell>
        </row>
        <row r="4880">
          <cell r="A4880">
            <v>777509</v>
          </cell>
          <cell r="G4880" t="str">
            <v>RAW_EXT</v>
          </cell>
          <cell r="H4880" t="str">
            <v>Moisture Individual</v>
          </cell>
          <cell r="I4880" t="str">
            <v>13.19</v>
          </cell>
        </row>
        <row r="4881">
          <cell r="A4881">
            <v>777509</v>
          </cell>
          <cell r="G4881" t="str">
            <v>RAW_EXT</v>
          </cell>
          <cell r="H4881" t="str">
            <v>Moisture Individual</v>
          </cell>
          <cell r="I4881" t="str">
            <v>13.15</v>
          </cell>
        </row>
        <row r="4882">
          <cell r="A4882">
            <v>777510</v>
          </cell>
          <cell r="G4882" t="str">
            <v>SIZE_FRACT</v>
          </cell>
          <cell r="H4882" t="str">
            <v>Initial Mass</v>
          </cell>
          <cell r="I4882" t="str">
            <v>4295</v>
          </cell>
        </row>
        <row r="4883">
          <cell r="A4883">
            <v>777510</v>
          </cell>
          <cell r="G4883" t="str">
            <v>SIZE_FRACT</v>
          </cell>
          <cell r="H4883" t="str">
            <v>Final Mass</v>
          </cell>
          <cell r="I4883" t="str">
            <v>4258.0</v>
          </cell>
        </row>
        <row r="4884">
          <cell r="A4884">
            <v>777510</v>
          </cell>
          <cell r="G4884" t="str">
            <v>SIZE_FRACT</v>
          </cell>
          <cell r="H4884" t="str">
            <v>Sample Loss%</v>
          </cell>
          <cell r="I4884" t="str">
            <v>0.9</v>
          </cell>
        </row>
        <row r="4885">
          <cell r="A4885">
            <v>777510</v>
          </cell>
          <cell r="G4885" t="str">
            <v>SIZE_FRACT</v>
          </cell>
          <cell r="H4885" t="str">
            <v>1.30 Flt</v>
          </cell>
          <cell r="I4885" t="str">
            <v>105</v>
          </cell>
        </row>
        <row r="4886">
          <cell r="A4886">
            <v>777510</v>
          </cell>
          <cell r="G4886" t="str">
            <v>SIZE_FRACT</v>
          </cell>
          <cell r="H4886" t="str">
            <v>1.40 Flt</v>
          </cell>
          <cell r="I4886" t="str">
            <v>1464</v>
          </cell>
        </row>
        <row r="4887">
          <cell r="A4887">
            <v>777510</v>
          </cell>
          <cell r="G4887" t="str">
            <v>SIZE_FRACT</v>
          </cell>
          <cell r="H4887" t="str">
            <v>1.50 Flt</v>
          </cell>
          <cell r="I4887" t="str">
            <v>795</v>
          </cell>
        </row>
        <row r="4888">
          <cell r="A4888">
            <v>777510</v>
          </cell>
          <cell r="G4888" t="str">
            <v>SIZE_FRACT</v>
          </cell>
          <cell r="H4888" t="str">
            <v>1.60 Flt</v>
          </cell>
          <cell r="I4888" t="str">
            <v>453</v>
          </cell>
        </row>
        <row r="4889">
          <cell r="A4889">
            <v>777510</v>
          </cell>
          <cell r="G4889" t="str">
            <v>SIZE_FRACT</v>
          </cell>
          <cell r="H4889" t="str">
            <v>1.70 Flt</v>
          </cell>
          <cell r="I4889" t="str">
            <v>279</v>
          </cell>
        </row>
        <row r="4890">
          <cell r="A4890">
            <v>777510</v>
          </cell>
          <cell r="G4890" t="str">
            <v>SIZE_FRACT</v>
          </cell>
          <cell r="H4890" t="str">
            <v>1.80 Flt</v>
          </cell>
          <cell r="I4890" t="str">
            <v>80</v>
          </cell>
        </row>
        <row r="4891">
          <cell r="A4891">
            <v>777510</v>
          </cell>
          <cell r="G4891" t="str">
            <v>SIZE_FRACT</v>
          </cell>
          <cell r="H4891" t="str">
            <v>1.90 Flt</v>
          </cell>
          <cell r="I4891" t="str">
            <v>133</v>
          </cell>
        </row>
        <row r="4892">
          <cell r="A4892">
            <v>777510</v>
          </cell>
          <cell r="G4892" t="str">
            <v>SIZE_FRACT</v>
          </cell>
          <cell r="H4892" t="str">
            <v>2.00 Flt</v>
          </cell>
          <cell r="I4892" t="str">
            <v>221</v>
          </cell>
        </row>
        <row r="4893">
          <cell r="A4893">
            <v>777510</v>
          </cell>
          <cell r="G4893" t="str">
            <v>SIZE_FRACT</v>
          </cell>
          <cell r="H4893" t="str">
            <v>2.00 Sink</v>
          </cell>
          <cell r="I4893" t="str">
            <v>728</v>
          </cell>
        </row>
        <row r="4894">
          <cell r="A4894">
            <v>777510</v>
          </cell>
          <cell r="G4894" t="str">
            <v>SIZE_FRACT</v>
          </cell>
          <cell r="H4894" t="str">
            <v>1.30F Mass%</v>
          </cell>
          <cell r="I4894" t="str">
            <v>2.5</v>
          </cell>
        </row>
        <row r="4895">
          <cell r="A4895">
            <v>777510</v>
          </cell>
          <cell r="G4895" t="str">
            <v>SIZE_FRACT</v>
          </cell>
          <cell r="H4895" t="str">
            <v>1.40F Mass%</v>
          </cell>
          <cell r="I4895" t="str">
            <v>34.4</v>
          </cell>
        </row>
        <row r="4896">
          <cell r="A4896">
            <v>777510</v>
          </cell>
          <cell r="G4896" t="str">
            <v>SIZE_FRACT</v>
          </cell>
          <cell r="H4896" t="str">
            <v>1.50F Mass%</v>
          </cell>
          <cell r="I4896" t="str">
            <v>18.7</v>
          </cell>
        </row>
        <row r="4897">
          <cell r="A4897">
            <v>777510</v>
          </cell>
          <cell r="G4897" t="str">
            <v>SIZE_FRACT</v>
          </cell>
          <cell r="H4897" t="str">
            <v>1.60F Mass%</v>
          </cell>
          <cell r="I4897" t="str">
            <v>10.6</v>
          </cell>
        </row>
        <row r="4898">
          <cell r="A4898">
            <v>777510</v>
          </cell>
          <cell r="G4898" t="str">
            <v>SIZE_FRACT</v>
          </cell>
          <cell r="H4898" t="str">
            <v>1.70F Mass%</v>
          </cell>
          <cell r="I4898" t="str">
            <v>6.6</v>
          </cell>
        </row>
        <row r="4899">
          <cell r="A4899">
            <v>777510</v>
          </cell>
          <cell r="G4899" t="str">
            <v>SIZE_FRACT</v>
          </cell>
          <cell r="H4899" t="str">
            <v>1.80F Mass%</v>
          </cell>
          <cell r="I4899" t="str">
            <v>1.9</v>
          </cell>
        </row>
        <row r="4900">
          <cell r="A4900">
            <v>777510</v>
          </cell>
          <cell r="G4900" t="str">
            <v>SIZE_FRACT</v>
          </cell>
          <cell r="H4900" t="str">
            <v>1.90F Mass%</v>
          </cell>
          <cell r="I4900" t="str">
            <v>3.1</v>
          </cell>
        </row>
        <row r="4901">
          <cell r="A4901">
            <v>777510</v>
          </cell>
          <cell r="G4901" t="str">
            <v>SIZE_FRACT</v>
          </cell>
          <cell r="H4901" t="str">
            <v>2.00F Mass%</v>
          </cell>
          <cell r="I4901" t="str">
            <v>5.2</v>
          </cell>
        </row>
        <row r="4902">
          <cell r="A4902">
            <v>777510</v>
          </cell>
          <cell r="G4902" t="str">
            <v>SIZE_FRACT</v>
          </cell>
          <cell r="H4902" t="str">
            <v>2.00Sink Mass%</v>
          </cell>
          <cell r="I4902" t="str">
            <v>17.1</v>
          </cell>
        </row>
        <row r="4903">
          <cell r="A4903">
            <v>777510</v>
          </cell>
          <cell r="G4903" t="str">
            <v>SIZE_FRACT</v>
          </cell>
          <cell r="H4903" t="str">
            <v>Operator Final Mass</v>
          </cell>
          <cell r="I4903" t="str">
            <v>4258</v>
          </cell>
        </row>
        <row r="4904">
          <cell r="A4904">
            <v>777510</v>
          </cell>
          <cell r="G4904" t="str">
            <v>FS_FRACT</v>
          </cell>
          <cell r="H4904" t="str">
            <v>Replicates Required</v>
          </cell>
          <cell r="I4904" t="str">
            <v>2</v>
          </cell>
        </row>
        <row r="4905">
          <cell r="A4905">
            <v>777510</v>
          </cell>
          <cell r="G4905" t="str">
            <v>FS_FRACT</v>
          </cell>
          <cell r="H4905" t="str">
            <v>Ash Deviation</v>
          </cell>
          <cell r="I4905" t="str">
            <v>0.063</v>
          </cell>
        </row>
        <row r="4906">
          <cell r="A4906">
            <v>777510</v>
          </cell>
          <cell r="G4906" t="str">
            <v>FS_FRACT</v>
          </cell>
          <cell r="H4906" t="str">
            <v>Ash (air-dry)</v>
          </cell>
          <cell r="I4906" t="str">
            <v>4.9</v>
          </cell>
        </row>
        <row r="4907">
          <cell r="A4907">
            <v>777510</v>
          </cell>
          <cell r="G4907" t="str">
            <v>FS_FRACT</v>
          </cell>
          <cell r="H4907" t="str">
            <v>Date Analysed</v>
          </cell>
          <cell r="I4907" t="str">
            <v>05/10/2011 03:11:00 AM</v>
          </cell>
        </row>
        <row r="4908">
          <cell r="A4908">
            <v>777510</v>
          </cell>
          <cell r="G4908" t="str">
            <v>FS_FRACT</v>
          </cell>
          <cell r="H4908" t="str">
            <v>Date Analysed</v>
          </cell>
          <cell r="I4908" t="str">
            <v>05/10/2011 03:13:00 AM</v>
          </cell>
        </row>
        <row r="4909">
          <cell r="A4909">
            <v>777510</v>
          </cell>
          <cell r="G4909" t="str">
            <v>FS_FRACT</v>
          </cell>
          <cell r="H4909" t="str">
            <v>Ash raw</v>
          </cell>
          <cell r="I4909" t="str">
            <v>4.951</v>
          </cell>
        </row>
        <row r="4910">
          <cell r="A4910">
            <v>777510</v>
          </cell>
          <cell r="G4910" t="str">
            <v>FS_FRACT</v>
          </cell>
          <cell r="H4910" t="str">
            <v>Ash raw</v>
          </cell>
          <cell r="I4910" t="str">
            <v>4.888</v>
          </cell>
        </row>
        <row r="4911">
          <cell r="A4911">
            <v>777510</v>
          </cell>
          <cell r="G4911" t="str">
            <v>FS_FRACT</v>
          </cell>
          <cell r="H4911" t="str">
            <v>Ash Individuals</v>
          </cell>
          <cell r="I4911" t="str">
            <v>4.951</v>
          </cell>
        </row>
        <row r="4912">
          <cell r="A4912">
            <v>777510</v>
          </cell>
          <cell r="G4912" t="str">
            <v>FS_FRACT</v>
          </cell>
          <cell r="H4912" t="str">
            <v>Ash Individuals</v>
          </cell>
          <cell r="I4912" t="str">
            <v>4.888</v>
          </cell>
        </row>
        <row r="4913">
          <cell r="A4913">
            <v>777510</v>
          </cell>
          <cell r="G4913" t="str">
            <v>FS_FRACT</v>
          </cell>
          <cell r="H4913" t="str">
            <v>Replicates Required</v>
          </cell>
          <cell r="I4913" t="str">
            <v>2</v>
          </cell>
        </row>
        <row r="4914">
          <cell r="A4914">
            <v>777510</v>
          </cell>
          <cell r="G4914" t="str">
            <v>FS_FRACT</v>
          </cell>
          <cell r="H4914" t="str">
            <v>Ash Deviation</v>
          </cell>
          <cell r="I4914" t="str">
            <v>0.038</v>
          </cell>
        </row>
        <row r="4915">
          <cell r="A4915">
            <v>777510</v>
          </cell>
          <cell r="G4915" t="str">
            <v>FS_FRACT</v>
          </cell>
          <cell r="H4915" t="str">
            <v>Ash (air-dry)</v>
          </cell>
          <cell r="I4915" t="str">
            <v>12.4</v>
          </cell>
        </row>
        <row r="4916">
          <cell r="A4916">
            <v>777510</v>
          </cell>
          <cell r="G4916" t="str">
            <v>FS_FRACT</v>
          </cell>
          <cell r="H4916" t="str">
            <v>Date Analysed</v>
          </cell>
          <cell r="I4916" t="str">
            <v>05/10/2011 03:14:00 AM</v>
          </cell>
        </row>
        <row r="4917">
          <cell r="A4917">
            <v>777510</v>
          </cell>
          <cell r="G4917" t="str">
            <v>FS_FRACT</v>
          </cell>
          <cell r="H4917" t="str">
            <v>Date Analysed</v>
          </cell>
          <cell r="I4917" t="str">
            <v>05/10/2011 03:15:00 AM</v>
          </cell>
        </row>
        <row r="4918">
          <cell r="A4918">
            <v>777510</v>
          </cell>
          <cell r="G4918" t="str">
            <v>FS_FRACT</v>
          </cell>
          <cell r="H4918" t="str">
            <v>Ash raw</v>
          </cell>
          <cell r="I4918" t="str">
            <v>12.386</v>
          </cell>
        </row>
        <row r="4919">
          <cell r="A4919">
            <v>777510</v>
          </cell>
          <cell r="G4919" t="str">
            <v>FS_FRACT</v>
          </cell>
          <cell r="H4919" t="str">
            <v>Ash raw</v>
          </cell>
          <cell r="I4919" t="str">
            <v>12.348</v>
          </cell>
        </row>
        <row r="4920">
          <cell r="A4920">
            <v>777510</v>
          </cell>
          <cell r="G4920" t="str">
            <v>FS_FRACT</v>
          </cell>
          <cell r="H4920" t="str">
            <v>Ash Individuals</v>
          </cell>
          <cell r="I4920" t="str">
            <v>12.386</v>
          </cell>
        </row>
        <row r="4921">
          <cell r="A4921">
            <v>777510</v>
          </cell>
          <cell r="G4921" t="str">
            <v>FS_FRACT</v>
          </cell>
          <cell r="H4921" t="str">
            <v>Ash Individuals</v>
          </cell>
          <cell r="I4921" t="str">
            <v>12.348</v>
          </cell>
        </row>
        <row r="4922">
          <cell r="A4922">
            <v>777510</v>
          </cell>
          <cell r="G4922" t="str">
            <v>FS_FRACT</v>
          </cell>
          <cell r="H4922" t="str">
            <v>Replicates Required</v>
          </cell>
          <cell r="I4922" t="str">
            <v>2</v>
          </cell>
        </row>
        <row r="4923">
          <cell r="A4923">
            <v>777510</v>
          </cell>
          <cell r="G4923" t="str">
            <v>FS_FRACT</v>
          </cell>
          <cell r="H4923" t="str">
            <v>Ash Deviation</v>
          </cell>
          <cell r="I4923" t="str">
            <v>0.121</v>
          </cell>
        </row>
        <row r="4924">
          <cell r="A4924">
            <v>777510</v>
          </cell>
          <cell r="G4924" t="str">
            <v>FS_FRACT</v>
          </cell>
          <cell r="H4924" t="str">
            <v>Ash (air-dry)</v>
          </cell>
          <cell r="I4924" t="str">
            <v>21.9</v>
          </cell>
        </row>
        <row r="4925">
          <cell r="A4925">
            <v>777510</v>
          </cell>
          <cell r="G4925" t="str">
            <v>FS_FRACT</v>
          </cell>
          <cell r="H4925" t="str">
            <v>Date Analysed</v>
          </cell>
          <cell r="I4925" t="str">
            <v>05/10/2011 03:16:00 AM</v>
          </cell>
        </row>
        <row r="4926">
          <cell r="A4926">
            <v>777510</v>
          </cell>
          <cell r="G4926" t="str">
            <v>FS_FRACT</v>
          </cell>
          <cell r="H4926" t="str">
            <v>Date Analysed</v>
          </cell>
          <cell r="I4926" t="str">
            <v>05/10/2011 03:18:00 AM</v>
          </cell>
        </row>
        <row r="4927">
          <cell r="A4927">
            <v>777510</v>
          </cell>
          <cell r="G4927" t="str">
            <v>FS_FRACT</v>
          </cell>
          <cell r="H4927" t="str">
            <v>Ash raw</v>
          </cell>
          <cell r="I4927" t="str">
            <v>22.002</v>
          </cell>
        </row>
        <row r="4928">
          <cell r="A4928">
            <v>777510</v>
          </cell>
          <cell r="G4928" t="str">
            <v>FS_FRACT</v>
          </cell>
          <cell r="H4928" t="str">
            <v>Ash raw</v>
          </cell>
          <cell r="I4928" t="str">
            <v>21.881</v>
          </cell>
        </row>
        <row r="4929">
          <cell r="A4929">
            <v>777510</v>
          </cell>
          <cell r="G4929" t="str">
            <v>FS_FRACT</v>
          </cell>
          <cell r="H4929" t="str">
            <v>Ash Individuals</v>
          </cell>
          <cell r="I4929" t="str">
            <v>22.002</v>
          </cell>
        </row>
        <row r="4930">
          <cell r="A4930">
            <v>777510</v>
          </cell>
          <cell r="G4930" t="str">
            <v>FS_FRACT</v>
          </cell>
          <cell r="H4930" t="str">
            <v>Ash Individuals</v>
          </cell>
          <cell r="I4930" t="str">
            <v>21.881</v>
          </cell>
        </row>
        <row r="4931">
          <cell r="A4931">
            <v>777510</v>
          </cell>
          <cell r="G4931" t="str">
            <v>FS_FRACT</v>
          </cell>
          <cell r="H4931" t="str">
            <v>Replicates Required</v>
          </cell>
          <cell r="I4931" t="str">
            <v>2</v>
          </cell>
        </row>
        <row r="4932">
          <cell r="A4932">
            <v>777510</v>
          </cell>
          <cell r="G4932" t="str">
            <v>FS_FRACT</v>
          </cell>
          <cell r="H4932" t="str">
            <v>Ash Deviation</v>
          </cell>
          <cell r="I4932" t="str">
            <v>0.026</v>
          </cell>
        </row>
        <row r="4933">
          <cell r="A4933">
            <v>777510</v>
          </cell>
          <cell r="G4933" t="str">
            <v>FS_FRACT</v>
          </cell>
          <cell r="H4933" t="str">
            <v>Ash (air-dry)</v>
          </cell>
          <cell r="I4933" t="str">
            <v>32.4</v>
          </cell>
        </row>
        <row r="4934">
          <cell r="A4934">
            <v>777510</v>
          </cell>
          <cell r="G4934" t="str">
            <v>FS_FRACT</v>
          </cell>
          <cell r="H4934" t="str">
            <v>Date Analysed</v>
          </cell>
          <cell r="I4934" t="str">
            <v>05/10/2011 03:21:00 AM</v>
          </cell>
        </row>
        <row r="4935">
          <cell r="A4935">
            <v>777510</v>
          </cell>
          <cell r="G4935" t="str">
            <v>FS_FRACT</v>
          </cell>
          <cell r="H4935" t="str">
            <v>Date Analysed</v>
          </cell>
          <cell r="I4935" t="str">
            <v>05/10/2011 03:22:00 AM</v>
          </cell>
        </row>
        <row r="4936">
          <cell r="A4936">
            <v>777510</v>
          </cell>
          <cell r="G4936" t="str">
            <v>FS_FRACT</v>
          </cell>
          <cell r="H4936" t="str">
            <v>Ash raw</v>
          </cell>
          <cell r="I4936" t="str">
            <v>32.446</v>
          </cell>
        </row>
        <row r="4937">
          <cell r="A4937">
            <v>777510</v>
          </cell>
          <cell r="G4937" t="str">
            <v>FS_FRACT</v>
          </cell>
          <cell r="H4937" t="str">
            <v>Ash raw</v>
          </cell>
          <cell r="I4937" t="str">
            <v>32.420</v>
          </cell>
        </row>
        <row r="4938">
          <cell r="A4938">
            <v>777510</v>
          </cell>
          <cell r="G4938" t="str">
            <v>FS_FRACT</v>
          </cell>
          <cell r="H4938" t="str">
            <v>Ash Individuals</v>
          </cell>
          <cell r="I4938" t="str">
            <v>32.446</v>
          </cell>
        </row>
        <row r="4939">
          <cell r="A4939">
            <v>777510</v>
          </cell>
          <cell r="G4939" t="str">
            <v>FS_FRACT</v>
          </cell>
          <cell r="H4939" t="str">
            <v>Ash Individuals</v>
          </cell>
          <cell r="I4939" t="str">
            <v>32.420</v>
          </cell>
        </row>
        <row r="4940">
          <cell r="A4940">
            <v>777510</v>
          </cell>
          <cell r="G4940" t="str">
            <v>FS_FRACT</v>
          </cell>
          <cell r="H4940" t="str">
            <v>Replicates Required</v>
          </cell>
          <cell r="I4940" t="str">
            <v>2</v>
          </cell>
        </row>
        <row r="4941">
          <cell r="A4941">
            <v>777510</v>
          </cell>
          <cell r="G4941" t="str">
            <v>FS_FRACT</v>
          </cell>
          <cell r="H4941" t="str">
            <v>Ash Deviation</v>
          </cell>
          <cell r="I4941" t="str">
            <v>0.018</v>
          </cell>
        </row>
        <row r="4942">
          <cell r="A4942">
            <v>777510</v>
          </cell>
          <cell r="G4942" t="str">
            <v>FS_FRACT</v>
          </cell>
          <cell r="H4942" t="str">
            <v>Ash (air-dry)</v>
          </cell>
          <cell r="I4942" t="str">
            <v>40.0</v>
          </cell>
        </row>
        <row r="4943">
          <cell r="A4943">
            <v>777510</v>
          </cell>
          <cell r="G4943" t="str">
            <v>FS_FRACT</v>
          </cell>
          <cell r="H4943" t="str">
            <v>Date Analysed</v>
          </cell>
          <cell r="I4943" t="str">
            <v>05/10/2011 03:23:00 AM</v>
          </cell>
        </row>
        <row r="4944">
          <cell r="A4944">
            <v>777510</v>
          </cell>
          <cell r="G4944" t="str">
            <v>FS_FRACT</v>
          </cell>
          <cell r="H4944" t="str">
            <v>Date Analysed</v>
          </cell>
          <cell r="I4944" t="str">
            <v>05/10/2011 03:24:00 AM</v>
          </cell>
        </row>
        <row r="4945">
          <cell r="A4945">
            <v>777510</v>
          </cell>
          <cell r="G4945" t="str">
            <v>FS_FRACT</v>
          </cell>
          <cell r="H4945" t="str">
            <v>Ash raw</v>
          </cell>
          <cell r="I4945" t="str">
            <v>40.052</v>
          </cell>
        </row>
        <row r="4946">
          <cell r="A4946">
            <v>777510</v>
          </cell>
          <cell r="G4946" t="str">
            <v>FS_FRACT</v>
          </cell>
          <cell r="H4946" t="str">
            <v>Ash raw</v>
          </cell>
          <cell r="I4946" t="str">
            <v>40.034</v>
          </cell>
        </row>
        <row r="4947">
          <cell r="A4947">
            <v>777510</v>
          </cell>
          <cell r="G4947" t="str">
            <v>FS_FRACT</v>
          </cell>
          <cell r="H4947" t="str">
            <v>Ash Individuals</v>
          </cell>
          <cell r="I4947" t="str">
            <v>40.052</v>
          </cell>
        </row>
        <row r="4948">
          <cell r="A4948">
            <v>777510</v>
          </cell>
          <cell r="G4948" t="str">
            <v>FS_FRACT</v>
          </cell>
          <cell r="H4948" t="str">
            <v>Ash Individuals</v>
          </cell>
          <cell r="I4948" t="str">
            <v>40.034</v>
          </cell>
        </row>
        <row r="4949">
          <cell r="A4949">
            <v>777510</v>
          </cell>
          <cell r="G4949" t="str">
            <v>FS_FRACT</v>
          </cell>
          <cell r="H4949" t="str">
            <v>Replicates Required</v>
          </cell>
          <cell r="I4949" t="str">
            <v>2</v>
          </cell>
        </row>
        <row r="4950">
          <cell r="A4950">
            <v>777510</v>
          </cell>
          <cell r="G4950" t="str">
            <v>FS_FRACT</v>
          </cell>
          <cell r="H4950" t="str">
            <v>Ash Deviation</v>
          </cell>
          <cell r="I4950" t="str">
            <v>0.014</v>
          </cell>
        </row>
        <row r="4951">
          <cell r="A4951">
            <v>777510</v>
          </cell>
          <cell r="G4951" t="str">
            <v>FS_FRACT</v>
          </cell>
          <cell r="H4951" t="str">
            <v>Ash (air-dry)</v>
          </cell>
          <cell r="I4951" t="str">
            <v>47.3</v>
          </cell>
        </row>
        <row r="4952">
          <cell r="A4952">
            <v>777510</v>
          </cell>
          <cell r="G4952" t="str">
            <v>FS_FRACT</v>
          </cell>
          <cell r="H4952" t="str">
            <v>Date Analysed</v>
          </cell>
          <cell r="I4952" t="str">
            <v>05/10/2011 03:26:00 AM</v>
          </cell>
        </row>
        <row r="4953">
          <cell r="A4953">
            <v>777510</v>
          </cell>
          <cell r="G4953" t="str">
            <v>FS_FRACT</v>
          </cell>
          <cell r="H4953" t="str">
            <v>Date Analysed</v>
          </cell>
          <cell r="I4953" t="str">
            <v>05/10/2011 03:27:00 AM</v>
          </cell>
        </row>
        <row r="4954">
          <cell r="A4954">
            <v>777510</v>
          </cell>
          <cell r="G4954" t="str">
            <v>FS_FRACT</v>
          </cell>
          <cell r="H4954" t="str">
            <v>Ash raw</v>
          </cell>
          <cell r="I4954" t="str">
            <v>47.265</v>
          </cell>
        </row>
        <row r="4955">
          <cell r="A4955">
            <v>777510</v>
          </cell>
          <cell r="G4955" t="str">
            <v>FS_FRACT</v>
          </cell>
          <cell r="H4955" t="str">
            <v>Ash raw</v>
          </cell>
          <cell r="I4955" t="str">
            <v>47.251</v>
          </cell>
        </row>
        <row r="4956">
          <cell r="A4956">
            <v>777510</v>
          </cell>
          <cell r="G4956" t="str">
            <v>FS_FRACT</v>
          </cell>
          <cell r="H4956" t="str">
            <v>Ash Individuals</v>
          </cell>
          <cell r="I4956" t="str">
            <v>47.265</v>
          </cell>
        </row>
        <row r="4957">
          <cell r="A4957">
            <v>777510</v>
          </cell>
          <cell r="G4957" t="str">
            <v>FS_FRACT</v>
          </cell>
          <cell r="H4957" t="str">
            <v>Ash Individuals</v>
          </cell>
          <cell r="I4957" t="str">
            <v>47.251</v>
          </cell>
        </row>
        <row r="4958">
          <cell r="A4958">
            <v>777510</v>
          </cell>
          <cell r="G4958" t="str">
            <v>FS_FRACT</v>
          </cell>
          <cell r="H4958" t="str">
            <v>Replicates Required</v>
          </cell>
          <cell r="I4958" t="str">
            <v>2</v>
          </cell>
        </row>
        <row r="4959">
          <cell r="A4959">
            <v>777510</v>
          </cell>
          <cell r="G4959" t="str">
            <v>FS_FRACT</v>
          </cell>
          <cell r="H4959" t="str">
            <v>Ash Deviation</v>
          </cell>
          <cell r="I4959" t="str">
            <v>0.073</v>
          </cell>
        </row>
        <row r="4960">
          <cell r="A4960">
            <v>777510</v>
          </cell>
          <cell r="G4960" t="str">
            <v>FS_FRACT</v>
          </cell>
          <cell r="H4960" t="str">
            <v>Ash (air-dry)</v>
          </cell>
          <cell r="I4960" t="str">
            <v>60.6</v>
          </cell>
        </row>
        <row r="4961">
          <cell r="A4961">
            <v>777510</v>
          </cell>
          <cell r="G4961" t="str">
            <v>FS_FRACT</v>
          </cell>
          <cell r="H4961" t="str">
            <v>Date Analysed</v>
          </cell>
          <cell r="I4961" t="str">
            <v>05/10/2011 03:28:00 AM</v>
          </cell>
        </row>
        <row r="4962">
          <cell r="A4962">
            <v>777510</v>
          </cell>
          <cell r="G4962" t="str">
            <v>FS_FRACT</v>
          </cell>
          <cell r="H4962" t="str">
            <v>Date Analysed</v>
          </cell>
          <cell r="I4962" t="str">
            <v>05/10/2011 03:29:00 AM</v>
          </cell>
        </row>
        <row r="4963">
          <cell r="A4963">
            <v>777510</v>
          </cell>
          <cell r="G4963" t="str">
            <v>FS_FRACT</v>
          </cell>
          <cell r="H4963" t="str">
            <v>Ash raw</v>
          </cell>
          <cell r="I4963" t="str">
            <v>60.531</v>
          </cell>
        </row>
        <row r="4964">
          <cell r="A4964">
            <v>777510</v>
          </cell>
          <cell r="G4964" t="str">
            <v>FS_FRACT</v>
          </cell>
          <cell r="H4964" t="str">
            <v>Ash raw</v>
          </cell>
          <cell r="I4964" t="str">
            <v>60.604</v>
          </cell>
        </row>
        <row r="4965">
          <cell r="A4965">
            <v>777510</v>
          </cell>
          <cell r="G4965" t="str">
            <v>FS_FRACT</v>
          </cell>
          <cell r="H4965" t="str">
            <v>Ash Individuals</v>
          </cell>
          <cell r="I4965" t="str">
            <v>60.531</v>
          </cell>
        </row>
        <row r="4966">
          <cell r="A4966">
            <v>777510</v>
          </cell>
          <cell r="G4966" t="str">
            <v>FS_FRACT</v>
          </cell>
          <cell r="H4966" t="str">
            <v>Ash Individuals</v>
          </cell>
          <cell r="I4966" t="str">
            <v>60.604</v>
          </cell>
        </row>
        <row r="4967">
          <cell r="A4967">
            <v>777510</v>
          </cell>
          <cell r="G4967" t="str">
            <v>FS_FRACT</v>
          </cell>
          <cell r="H4967" t="str">
            <v>Replicates Required</v>
          </cell>
          <cell r="I4967" t="str">
            <v>2</v>
          </cell>
        </row>
        <row r="4968">
          <cell r="A4968">
            <v>777510</v>
          </cell>
          <cell r="G4968" t="str">
            <v>FS_FRACT</v>
          </cell>
          <cell r="H4968" t="str">
            <v>Ash Deviation</v>
          </cell>
          <cell r="I4968" t="str">
            <v>0.012</v>
          </cell>
        </row>
        <row r="4969">
          <cell r="A4969">
            <v>777510</v>
          </cell>
          <cell r="G4969" t="str">
            <v>FS_FRACT</v>
          </cell>
          <cell r="H4969" t="str">
            <v>Ash (air-dry)</v>
          </cell>
          <cell r="I4969" t="str">
            <v>68.4</v>
          </cell>
        </row>
        <row r="4970">
          <cell r="A4970">
            <v>777510</v>
          </cell>
          <cell r="G4970" t="str">
            <v>FS_FRACT</v>
          </cell>
          <cell r="H4970" t="str">
            <v>Date Analysed</v>
          </cell>
          <cell r="I4970" t="str">
            <v>05/10/2011 03:31:00 AM</v>
          </cell>
        </row>
        <row r="4971">
          <cell r="A4971">
            <v>777510</v>
          </cell>
          <cell r="G4971" t="str">
            <v>FS_FRACT</v>
          </cell>
          <cell r="H4971" t="str">
            <v>Date Analysed</v>
          </cell>
          <cell r="I4971" t="str">
            <v>05/10/2011 03:32:00 AM</v>
          </cell>
        </row>
        <row r="4972">
          <cell r="A4972">
            <v>777510</v>
          </cell>
          <cell r="G4972" t="str">
            <v>FS_FRACT</v>
          </cell>
          <cell r="H4972" t="str">
            <v>Ash raw</v>
          </cell>
          <cell r="I4972" t="str">
            <v>68.374</v>
          </cell>
        </row>
        <row r="4973">
          <cell r="A4973">
            <v>777510</v>
          </cell>
          <cell r="G4973" t="str">
            <v>FS_FRACT</v>
          </cell>
          <cell r="H4973" t="str">
            <v>Ash raw</v>
          </cell>
          <cell r="I4973" t="str">
            <v>68.386</v>
          </cell>
        </row>
        <row r="4974">
          <cell r="A4974">
            <v>777510</v>
          </cell>
          <cell r="G4974" t="str">
            <v>FS_FRACT</v>
          </cell>
          <cell r="H4974" t="str">
            <v>Ash Individuals</v>
          </cell>
          <cell r="I4974" t="str">
            <v>68.374</v>
          </cell>
        </row>
        <row r="4975">
          <cell r="A4975">
            <v>777510</v>
          </cell>
          <cell r="G4975" t="str">
            <v>FS_FRACT</v>
          </cell>
          <cell r="H4975" t="str">
            <v>Ash Individuals</v>
          </cell>
          <cell r="I4975" t="str">
            <v>68.386</v>
          </cell>
        </row>
        <row r="4976">
          <cell r="A4976">
            <v>777510</v>
          </cell>
          <cell r="G4976" t="str">
            <v>FS_FRACT</v>
          </cell>
          <cell r="H4976" t="str">
            <v>Replicates Required</v>
          </cell>
          <cell r="I4976" t="str">
            <v>2</v>
          </cell>
        </row>
        <row r="4977">
          <cell r="A4977">
            <v>777510</v>
          </cell>
          <cell r="G4977" t="str">
            <v>FS_FRACT</v>
          </cell>
          <cell r="H4977" t="str">
            <v>Ash Deviation</v>
          </cell>
          <cell r="I4977" t="str">
            <v>0.077</v>
          </cell>
        </row>
        <row r="4978">
          <cell r="A4978">
            <v>777510</v>
          </cell>
          <cell r="G4978" t="str">
            <v>FS_FRACT</v>
          </cell>
          <cell r="H4978" t="str">
            <v>Ash (air-dry)</v>
          </cell>
          <cell r="I4978" t="str">
            <v>73.1</v>
          </cell>
        </row>
        <row r="4979">
          <cell r="A4979">
            <v>777510</v>
          </cell>
          <cell r="G4979" t="str">
            <v>FS_FRACT</v>
          </cell>
          <cell r="H4979" t="str">
            <v>Date Analysed</v>
          </cell>
          <cell r="I4979" t="str">
            <v>05/10/2011 04:29:00 AM</v>
          </cell>
        </row>
        <row r="4980">
          <cell r="A4980">
            <v>777510</v>
          </cell>
          <cell r="G4980" t="str">
            <v>FS_FRACT</v>
          </cell>
          <cell r="H4980" t="str">
            <v>Date Analysed</v>
          </cell>
          <cell r="I4980" t="str">
            <v>05/10/2011 04:31:00 AM</v>
          </cell>
        </row>
        <row r="4981">
          <cell r="A4981">
            <v>777510</v>
          </cell>
          <cell r="G4981" t="str">
            <v>FS_FRACT</v>
          </cell>
          <cell r="H4981" t="str">
            <v>Ash raw</v>
          </cell>
          <cell r="I4981" t="str">
            <v>73.110</v>
          </cell>
        </row>
        <row r="4982">
          <cell r="A4982">
            <v>777510</v>
          </cell>
          <cell r="G4982" t="str">
            <v>FS_FRACT</v>
          </cell>
          <cell r="H4982" t="str">
            <v>Ash raw</v>
          </cell>
          <cell r="I4982" t="str">
            <v>73.187</v>
          </cell>
        </row>
        <row r="4983">
          <cell r="A4983">
            <v>777510</v>
          </cell>
          <cell r="G4983" t="str">
            <v>FS_FRACT</v>
          </cell>
          <cell r="H4983" t="str">
            <v>Ash Individuals</v>
          </cell>
          <cell r="I4983" t="str">
            <v>73.110</v>
          </cell>
        </row>
        <row r="4984">
          <cell r="A4984">
            <v>777510</v>
          </cell>
          <cell r="G4984" t="str">
            <v>FS_FRACT</v>
          </cell>
          <cell r="H4984" t="str">
            <v>Ash Individuals</v>
          </cell>
          <cell r="I4984" t="str">
            <v>73.187</v>
          </cell>
        </row>
        <row r="4985">
          <cell r="A4985">
            <v>777510</v>
          </cell>
          <cell r="G4985" t="str">
            <v>RAW_EXT</v>
          </cell>
          <cell r="H4985" t="str">
            <v>Replicates Required</v>
          </cell>
          <cell r="I4985" t="str">
            <v>2</v>
          </cell>
        </row>
        <row r="4986">
          <cell r="A4986">
            <v>777510</v>
          </cell>
          <cell r="G4986" t="str">
            <v>RAW_EXT</v>
          </cell>
          <cell r="H4986" t="str">
            <v>Ash Deviation</v>
          </cell>
          <cell r="I4986" t="str">
            <v>0.005</v>
          </cell>
        </row>
        <row r="4987">
          <cell r="A4987">
            <v>777510</v>
          </cell>
          <cell r="G4987" t="str">
            <v>RAW_EXT</v>
          </cell>
          <cell r="H4987" t="str">
            <v>Ash (air-dry)</v>
          </cell>
          <cell r="I4987" t="str">
            <v>34.44</v>
          </cell>
        </row>
        <row r="4988">
          <cell r="A4988">
            <v>777510</v>
          </cell>
          <cell r="G4988" t="str">
            <v>RAW_EXT</v>
          </cell>
          <cell r="H4988" t="str">
            <v>Primary Moisture</v>
          </cell>
          <cell r="I4988" t="str">
            <v>12.58</v>
          </cell>
        </row>
        <row r="4989">
          <cell r="A4989">
            <v>777510</v>
          </cell>
          <cell r="G4989" t="str">
            <v>RAW_EXT</v>
          </cell>
          <cell r="H4989" t="str">
            <v>Date Analysed</v>
          </cell>
          <cell r="I4989" t="str">
            <v>10/09/2011 12:21:00 PM</v>
          </cell>
        </row>
        <row r="4990">
          <cell r="A4990">
            <v>777510</v>
          </cell>
          <cell r="G4990" t="str">
            <v>RAW_EXT</v>
          </cell>
          <cell r="H4990" t="str">
            <v>Date Analysed</v>
          </cell>
          <cell r="I4990" t="str">
            <v>10/09/2011 12:22:00 PM</v>
          </cell>
        </row>
        <row r="4991">
          <cell r="A4991">
            <v>777510</v>
          </cell>
          <cell r="G4991" t="str">
            <v>RAW_EXT</v>
          </cell>
          <cell r="H4991" t="str">
            <v>Associated Moisture</v>
          </cell>
          <cell r="I4991" t="str">
            <v>12.58</v>
          </cell>
        </row>
        <row r="4992">
          <cell r="A4992">
            <v>777510</v>
          </cell>
          <cell r="G4992" t="str">
            <v>RAW_EXT</v>
          </cell>
          <cell r="H4992" t="str">
            <v>Associated Moisture</v>
          </cell>
          <cell r="I4992" t="str">
            <v>12.58</v>
          </cell>
        </row>
        <row r="4993">
          <cell r="A4993">
            <v>777510</v>
          </cell>
          <cell r="G4993" t="str">
            <v>RAW_EXT</v>
          </cell>
          <cell r="H4993" t="str">
            <v>Ash raw</v>
          </cell>
          <cell r="I4993" t="str">
            <v>34.439</v>
          </cell>
        </row>
        <row r="4994">
          <cell r="A4994">
            <v>777510</v>
          </cell>
          <cell r="G4994" t="str">
            <v>RAW_EXT</v>
          </cell>
          <cell r="H4994" t="str">
            <v>Ash raw</v>
          </cell>
          <cell r="I4994" t="str">
            <v>34.444</v>
          </cell>
        </row>
        <row r="4995">
          <cell r="A4995">
            <v>777510</v>
          </cell>
          <cell r="G4995" t="str">
            <v>RAW_EXT</v>
          </cell>
          <cell r="H4995" t="str">
            <v>Ash Individuals</v>
          </cell>
          <cell r="I4995" t="str">
            <v>34.439</v>
          </cell>
        </row>
        <row r="4996">
          <cell r="A4996">
            <v>777510</v>
          </cell>
          <cell r="G4996" t="str">
            <v>RAW_EXT</v>
          </cell>
          <cell r="H4996" t="str">
            <v>Ash Individuals</v>
          </cell>
          <cell r="I4996" t="str">
            <v>34.444</v>
          </cell>
        </row>
        <row r="4997">
          <cell r="A4997">
            <v>777510</v>
          </cell>
          <cell r="G4997" t="str">
            <v>RAW_EXT</v>
          </cell>
          <cell r="H4997" t="str">
            <v>Replicates Required</v>
          </cell>
          <cell r="I4997" t="str">
            <v>2</v>
          </cell>
        </row>
        <row r="4998">
          <cell r="A4998">
            <v>777510</v>
          </cell>
          <cell r="G4998" t="str">
            <v>RAW_EXT</v>
          </cell>
          <cell r="H4998" t="str">
            <v>Moisture Deviation</v>
          </cell>
          <cell r="I4998" t="str">
            <v>0.030</v>
          </cell>
        </row>
        <row r="4999">
          <cell r="A4999">
            <v>777510</v>
          </cell>
          <cell r="G4999" t="str">
            <v>RAW_EXT</v>
          </cell>
          <cell r="H4999" t="str">
            <v>Moisture (air-dry)</v>
          </cell>
          <cell r="I4999" t="str">
            <v>12.58</v>
          </cell>
        </row>
        <row r="5000">
          <cell r="A5000">
            <v>777510</v>
          </cell>
          <cell r="G5000" t="str">
            <v>RAW_EXT</v>
          </cell>
          <cell r="H5000" t="str">
            <v>Date Analysed</v>
          </cell>
          <cell r="I5000" t="str">
            <v>09/09/2011 05:58:00 PM</v>
          </cell>
        </row>
        <row r="5001">
          <cell r="A5001">
            <v>777510</v>
          </cell>
          <cell r="G5001" t="str">
            <v>RAW_EXT</v>
          </cell>
          <cell r="H5001" t="str">
            <v>Date Analysed</v>
          </cell>
          <cell r="I5001" t="str">
            <v>09/09/2011 06:00:00 PM</v>
          </cell>
        </row>
        <row r="5002">
          <cell r="A5002">
            <v>777510</v>
          </cell>
          <cell r="G5002" t="str">
            <v>RAW_EXT</v>
          </cell>
          <cell r="H5002" t="str">
            <v>Moisture Individual</v>
          </cell>
          <cell r="I5002" t="str">
            <v>12.60</v>
          </cell>
        </row>
        <row r="5003">
          <cell r="A5003">
            <v>777510</v>
          </cell>
          <cell r="G5003" t="str">
            <v>RAW_EXT</v>
          </cell>
          <cell r="H5003" t="str">
            <v>Moisture Individual</v>
          </cell>
          <cell r="I5003" t="str">
            <v>12.57</v>
          </cell>
        </row>
        <row r="5004">
          <cell r="A5004">
            <v>777510</v>
          </cell>
          <cell r="G5004" t="str">
            <v>RAW_EXT</v>
          </cell>
          <cell r="H5004" t="str">
            <v>Replicates Required</v>
          </cell>
          <cell r="I5004" t="str">
            <v>2</v>
          </cell>
        </row>
        <row r="5005">
          <cell r="A5005">
            <v>777510</v>
          </cell>
          <cell r="G5005" t="str">
            <v>RAW_EXT</v>
          </cell>
          <cell r="H5005" t="str">
            <v>Volatile Deviation</v>
          </cell>
          <cell r="I5005" t="str">
            <v>0.05</v>
          </cell>
        </row>
        <row r="5006">
          <cell r="A5006">
            <v>777510</v>
          </cell>
          <cell r="G5006" t="str">
            <v>RAW_EXT</v>
          </cell>
          <cell r="H5006" t="str">
            <v>Volatile Matter (air-dry)</v>
          </cell>
          <cell r="I5006" t="str">
            <v>24.02</v>
          </cell>
        </row>
        <row r="5007">
          <cell r="A5007">
            <v>777510</v>
          </cell>
          <cell r="G5007" t="str">
            <v>RAW_EXT</v>
          </cell>
          <cell r="H5007" t="str">
            <v>Primary Moisture</v>
          </cell>
          <cell r="I5007" t="str">
            <v>12.58</v>
          </cell>
        </row>
        <row r="5008">
          <cell r="A5008">
            <v>777510</v>
          </cell>
          <cell r="G5008" t="str">
            <v>RAW_EXT</v>
          </cell>
          <cell r="H5008" t="str">
            <v>CrucSpleBefore</v>
          </cell>
          <cell r="I5008" t="str">
            <v>13.3527</v>
          </cell>
        </row>
        <row r="5009">
          <cell r="A5009">
            <v>777510</v>
          </cell>
          <cell r="G5009" t="str">
            <v>RAW_EXT</v>
          </cell>
          <cell r="H5009" t="str">
            <v>CrucSpleBefore</v>
          </cell>
          <cell r="I5009" t="str">
            <v>14.0478</v>
          </cell>
        </row>
        <row r="5010">
          <cell r="A5010">
            <v>777510</v>
          </cell>
          <cell r="G5010" t="str">
            <v>RAW_EXT</v>
          </cell>
          <cell r="H5010" t="str">
            <v>Date Analysed</v>
          </cell>
          <cell r="I5010" t="str">
            <v>09/09/2011 09:15:00 PM</v>
          </cell>
        </row>
        <row r="5011">
          <cell r="A5011">
            <v>777510</v>
          </cell>
          <cell r="G5011" t="str">
            <v>RAW_EXT</v>
          </cell>
          <cell r="H5011" t="str">
            <v>Date Analysed</v>
          </cell>
          <cell r="I5011" t="str">
            <v>09/09/2011 09:15:00 PM</v>
          </cell>
        </row>
        <row r="5012">
          <cell r="A5012">
            <v>777510</v>
          </cell>
          <cell r="G5012" t="str">
            <v>RAW_EXT</v>
          </cell>
          <cell r="H5012" t="str">
            <v>Ignition Loss</v>
          </cell>
          <cell r="I5012" t="str">
            <v>36.58</v>
          </cell>
        </row>
        <row r="5013">
          <cell r="A5013">
            <v>777510</v>
          </cell>
          <cell r="G5013" t="str">
            <v>RAW_EXT</v>
          </cell>
          <cell r="H5013" t="str">
            <v>Ignition Loss</v>
          </cell>
          <cell r="I5013" t="str">
            <v>36.63</v>
          </cell>
        </row>
        <row r="5014">
          <cell r="A5014">
            <v>777510</v>
          </cell>
          <cell r="G5014" t="str">
            <v>RAW_EXT</v>
          </cell>
          <cell r="H5014" t="str">
            <v>Ignition Loss av</v>
          </cell>
          <cell r="I5014" t="str">
            <v>36.605</v>
          </cell>
        </row>
        <row r="5015">
          <cell r="A5015">
            <v>777510</v>
          </cell>
          <cell r="G5015" t="str">
            <v>RAW_EXT</v>
          </cell>
          <cell r="H5015" t="str">
            <v>Volatile raw air dry</v>
          </cell>
          <cell r="I5015" t="str">
            <v>24.00</v>
          </cell>
        </row>
        <row r="5016">
          <cell r="A5016">
            <v>777510</v>
          </cell>
          <cell r="G5016" t="str">
            <v>RAW_EXT</v>
          </cell>
          <cell r="H5016" t="str">
            <v>Volatile raw air dry</v>
          </cell>
          <cell r="I5016" t="str">
            <v>24.05</v>
          </cell>
        </row>
        <row r="5017">
          <cell r="A5017">
            <v>777510</v>
          </cell>
          <cell r="G5017" t="str">
            <v>RAW_EXT</v>
          </cell>
          <cell r="H5017" t="str">
            <v>Volatile Individual</v>
          </cell>
          <cell r="I5017" t="str">
            <v>24.000</v>
          </cell>
        </row>
        <row r="5018">
          <cell r="A5018">
            <v>777510</v>
          </cell>
          <cell r="G5018" t="str">
            <v>RAW_EXT</v>
          </cell>
          <cell r="H5018" t="str">
            <v>Volatile Individual</v>
          </cell>
          <cell r="I5018" t="str">
            <v>24.050</v>
          </cell>
        </row>
        <row r="5019">
          <cell r="A5019">
            <v>777510</v>
          </cell>
          <cell r="G5019" t="str">
            <v>RAW_EXT</v>
          </cell>
          <cell r="H5019" t="str">
            <v>Associated Moisture</v>
          </cell>
          <cell r="I5019" t="str">
            <v>12.58</v>
          </cell>
        </row>
        <row r="5020">
          <cell r="A5020">
            <v>777510</v>
          </cell>
          <cell r="G5020" t="str">
            <v>RAW_EXT</v>
          </cell>
          <cell r="H5020" t="str">
            <v>Associated Moisture</v>
          </cell>
          <cell r="I5020" t="str">
            <v>12.58</v>
          </cell>
        </row>
        <row r="5021">
          <cell r="A5021">
            <v>777510</v>
          </cell>
          <cell r="G5021" t="str">
            <v>RAW_EXT</v>
          </cell>
          <cell r="H5021" t="str">
            <v>Replicates Required</v>
          </cell>
          <cell r="I5021" t="str">
            <v>2</v>
          </cell>
        </row>
        <row r="5022">
          <cell r="A5022">
            <v>777510</v>
          </cell>
          <cell r="G5022" t="str">
            <v>RAW_EXT</v>
          </cell>
          <cell r="H5022" t="str">
            <v>Sulphur Deviation</v>
          </cell>
          <cell r="I5022" t="str">
            <v>0.004</v>
          </cell>
        </row>
        <row r="5023">
          <cell r="A5023">
            <v>777510</v>
          </cell>
          <cell r="G5023" t="str">
            <v>RAW_EXT</v>
          </cell>
          <cell r="H5023" t="str">
            <v>Total Sulfur (air-dry)</v>
          </cell>
          <cell r="I5023" t="str">
            <v>0.381</v>
          </cell>
        </row>
        <row r="5024">
          <cell r="A5024">
            <v>777510</v>
          </cell>
          <cell r="G5024" t="str">
            <v>RAW_EXT</v>
          </cell>
          <cell r="H5024" t="str">
            <v>Primary Moisture</v>
          </cell>
          <cell r="I5024" t="str">
            <v>12.58</v>
          </cell>
        </row>
        <row r="5025">
          <cell r="A5025">
            <v>777510</v>
          </cell>
          <cell r="G5025" t="str">
            <v>RAW_EXT</v>
          </cell>
          <cell r="H5025" t="str">
            <v>Total Sulphur raw</v>
          </cell>
          <cell r="I5025" t="str">
            <v>0.37920</v>
          </cell>
        </row>
        <row r="5026">
          <cell r="A5026">
            <v>777510</v>
          </cell>
          <cell r="G5026" t="str">
            <v>RAW_EXT</v>
          </cell>
          <cell r="H5026" t="str">
            <v>Total Sulphur raw</v>
          </cell>
          <cell r="I5026" t="str">
            <v>0.38304</v>
          </cell>
        </row>
        <row r="5027">
          <cell r="A5027">
            <v>777510</v>
          </cell>
          <cell r="G5027" t="str">
            <v>RAW_EXT</v>
          </cell>
          <cell r="H5027" t="str">
            <v>Total Sulfur Individual</v>
          </cell>
          <cell r="I5027" t="str">
            <v>0.379</v>
          </cell>
        </row>
        <row r="5028">
          <cell r="A5028">
            <v>777510</v>
          </cell>
          <cell r="G5028" t="str">
            <v>RAW_EXT</v>
          </cell>
          <cell r="H5028" t="str">
            <v>Total Sulfur Individual</v>
          </cell>
          <cell r="I5028" t="str">
            <v>0.383</v>
          </cell>
        </row>
        <row r="5029">
          <cell r="A5029">
            <v>777510</v>
          </cell>
          <cell r="G5029" t="str">
            <v>RAW_EXT</v>
          </cell>
          <cell r="H5029" t="str">
            <v>Associated Moisture</v>
          </cell>
          <cell r="I5029" t="str">
            <v>12.58</v>
          </cell>
        </row>
        <row r="5030">
          <cell r="A5030">
            <v>777510</v>
          </cell>
          <cell r="G5030" t="str">
            <v>RAW_EXT</v>
          </cell>
          <cell r="H5030" t="str">
            <v>Associated Moisture</v>
          </cell>
          <cell r="I5030" t="str">
            <v>12.58</v>
          </cell>
        </row>
        <row r="5031">
          <cell r="A5031">
            <v>777510</v>
          </cell>
          <cell r="G5031" t="str">
            <v>RAW_EXT</v>
          </cell>
          <cell r="H5031" t="str">
            <v>Date Analysed</v>
          </cell>
          <cell r="I5031" t="str">
            <v>09/09/2011 09:25:00 PM</v>
          </cell>
        </row>
        <row r="5032">
          <cell r="A5032">
            <v>777510</v>
          </cell>
          <cell r="G5032" t="str">
            <v>RAW_EXT</v>
          </cell>
          <cell r="H5032" t="str">
            <v>Date Analysed</v>
          </cell>
          <cell r="I5032" t="str">
            <v>09/09/2011 09:25:00 PM</v>
          </cell>
        </row>
        <row r="5033">
          <cell r="A5033">
            <v>777510</v>
          </cell>
          <cell r="G5033" t="str">
            <v>RAW_EXT</v>
          </cell>
          <cell r="H5033" t="str">
            <v>Replicates Required</v>
          </cell>
          <cell r="I5033" t="str">
            <v>2</v>
          </cell>
        </row>
        <row r="5034">
          <cell r="A5034">
            <v>777510</v>
          </cell>
          <cell r="G5034" t="str">
            <v>RAW_EXT</v>
          </cell>
          <cell r="H5034" t="str">
            <v>CV Deviation</v>
          </cell>
          <cell r="I5034" t="str">
            <v>0.056</v>
          </cell>
        </row>
        <row r="5035">
          <cell r="A5035">
            <v>777510</v>
          </cell>
          <cell r="G5035" t="str">
            <v>RAW_EXT</v>
          </cell>
          <cell r="H5035" t="str">
            <v>Calorific Value MJ/kg (air-dry)</v>
          </cell>
          <cell r="I5035" t="str">
            <v>16.262</v>
          </cell>
        </row>
        <row r="5036">
          <cell r="A5036">
            <v>777510</v>
          </cell>
          <cell r="G5036" t="str">
            <v>RAW_EXT</v>
          </cell>
          <cell r="H5036" t="str">
            <v>Calorific Value kcal/kg (air-dry)</v>
          </cell>
          <cell r="I5036" t="str">
            <v>3884</v>
          </cell>
        </row>
        <row r="5037">
          <cell r="A5037">
            <v>777510</v>
          </cell>
          <cell r="G5037" t="str">
            <v>RAW_EXT</v>
          </cell>
          <cell r="H5037" t="str">
            <v>Primary Moisture</v>
          </cell>
          <cell r="I5037" t="str">
            <v>12.58</v>
          </cell>
        </row>
        <row r="5038">
          <cell r="A5038">
            <v>777510</v>
          </cell>
          <cell r="G5038" t="str">
            <v>RAW_EXT</v>
          </cell>
          <cell r="H5038" t="str">
            <v>Total Sulphur Air Dry</v>
          </cell>
          <cell r="I5038" t="str">
            <v>0.381</v>
          </cell>
        </row>
        <row r="5039">
          <cell r="A5039">
            <v>777510</v>
          </cell>
          <cell r="G5039" t="str">
            <v>RAW_EXT</v>
          </cell>
          <cell r="H5039" t="str">
            <v>CV Result from calorimeter</v>
          </cell>
          <cell r="I5039" t="str">
            <v>16.3257</v>
          </cell>
        </row>
        <row r="5040">
          <cell r="A5040">
            <v>777510</v>
          </cell>
          <cell r="G5040" t="str">
            <v>RAW_EXT</v>
          </cell>
          <cell r="H5040" t="str">
            <v>CV Result from calorimeter</v>
          </cell>
          <cell r="I5040" t="str">
            <v>16.2702</v>
          </cell>
        </row>
        <row r="5041">
          <cell r="A5041">
            <v>777510</v>
          </cell>
          <cell r="G5041" t="str">
            <v>RAW_EXT</v>
          </cell>
          <cell r="H5041" t="str">
            <v>Date Analysed</v>
          </cell>
          <cell r="I5041" t="str">
            <v>09/09/2011 09:50:00 PM</v>
          </cell>
        </row>
        <row r="5042">
          <cell r="A5042">
            <v>777510</v>
          </cell>
          <cell r="G5042" t="str">
            <v>RAW_EXT</v>
          </cell>
          <cell r="H5042" t="str">
            <v>Date Analysed</v>
          </cell>
          <cell r="I5042" t="str">
            <v>09/09/2011 09:50:00 PM</v>
          </cell>
        </row>
        <row r="5043">
          <cell r="A5043">
            <v>777510</v>
          </cell>
          <cell r="G5043" t="str">
            <v>RAW_EXT</v>
          </cell>
          <cell r="H5043" t="str">
            <v>CV Result TS corrected</v>
          </cell>
          <cell r="I5043" t="str">
            <v>16.289505</v>
          </cell>
        </row>
        <row r="5044">
          <cell r="A5044">
            <v>777510</v>
          </cell>
          <cell r="G5044" t="str">
            <v>RAW_EXT</v>
          </cell>
          <cell r="H5044" t="str">
            <v>CV Result TS corrected</v>
          </cell>
          <cell r="I5044" t="str">
            <v>16.234005</v>
          </cell>
        </row>
        <row r="5045">
          <cell r="A5045">
            <v>777510</v>
          </cell>
          <cell r="G5045" t="str">
            <v>RAW_EXT</v>
          </cell>
          <cell r="H5045" t="str">
            <v>CV Individual</v>
          </cell>
          <cell r="I5045" t="str">
            <v>16.290</v>
          </cell>
        </row>
        <row r="5046">
          <cell r="A5046">
            <v>777510</v>
          </cell>
          <cell r="G5046" t="str">
            <v>RAW_EXT</v>
          </cell>
          <cell r="H5046" t="str">
            <v>CV Individual</v>
          </cell>
          <cell r="I5046" t="str">
            <v>16.234</v>
          </cell>
        </row>
        <row r="5047">
          <cell r="A5047">
            <v>777510</v>
          </cell>
          <cell r="G5047" t="str">
            <v>RAW_EXT</v>
          </cell>
          <cell r="H5047" t="str">
            <v>Associated Moisture</v>
          </cell>
          <cell r="I5047" t="str">
            <v>12.58</v>
          </cell>
        </row>
        <row r="5048">
          <cell r="A5048">
            <v>777510</v>
          </cell>
          <cell r="G5048" t="str">
            <v>RAW_EXT</v>
          </cell>
          <cell r="H5048" t="str">
            <v>Associated Moisture</v>
          </cell>
          <cell r="I5048" t="str">
            <v>12.58</v>
          </cell>
        </row>
        <row r="5049">
          <cell r="A5049">
            <v>777510</v>
          </cell>
          <cell r="G5049" t="str">
            <v>RAW_EXT</v>
          </cell>
          <cell r="H5049" t="str">
            <v>Replicates Required</v>
          </cell>
          <cell r="I5049" t="str">
            <v>2</v>
          </cell>
        </row>
        <row r="5050">
          <cell r="A5050">
            <v>777510</v>
          </cell>
          <cell r="G5050" t="str">
            <v>RAW_EXT</v>
          </cell>
          <cell r="H5050" t="str">
            <v>RD Deviation</v>
          </cell>
          <cell r="I5050" t="str">
            <v>0.030</v>
          </cell>
        </row>
        <row r="5051">
          <cell r="A5051">
            <v>777510</v>
          </cell>
          <cell r="G5051" t="str">
            <v>RAW_EXT</v>
          </cell>
          <cell r="H5051" t="str">
            <v>Relative Density (air-dry)</v>
          </cell>
          <cell r="I5051" t="str">
            <v>1.591</v>
          </cell>
        </row>
        <row r="5052">
          <cell r="A5052">
            <v>777510</v>
          </cell>
          <cell r="G5052" t="str">
            <v>RAW_EXT</v>
          </cell>
          <cell r="H5052" t="str">
            <v>Primary Moisture</v>
          </cell>
          <cell r="I5052" t="str">
            <v>12.58</v>
          </cell>
        </row>
        <row r="5053">
          <cell r="A5053">
            <v>777510</v>
          </cell>
          <cell r="G5053" t="str">
            <v>RAW_EXT</v>
          </cell>
          <cell r="H5053" t="str">
            <v>Relative Density (dry)</v>
          </cell>
          <cell r="I5053" t="str">
            <v>1.739</v>
          </cell>
        </row>
        <row r="5054">
          <cell r="A5054">
            <v>777510</v>
          </cell>
          <cell r="G5054" t="str">
            <v>RAW_EXT</v>
          </cell>
          <cell r="H5054" t="str">
            <v>Bottle Number</v>
          </cell>
          <cell r="I5054" t="str">
            <v>99</v>
          </cell>
        </row>
        <row r="5055">
          <cell r="A5055">
            <v>777510</v>
          </cell>
          <cell r="G5055" t="str">
            <v>RAW_EXT</v>
          </cell>
          <cell r="H5055" t="str">
            <v>Bottle Number</v>
          </cell>
          <cell r="I5055" t="str">
            <v>36</v>
          </cell>
        </row>
        <row r="5056">
          <cell r="A5056">
            <v>777510</v>
          </cell>
          <cell r="G5056" t="str">
            <v>RAW_EXT</v>
          </cell>
          <cell r="H5056" t="str">
            <v>Sample Weight</v>
          </cell>
          <cell r="I5056" t="str">
            <v>1.9967</v>
          </cell>
        </row>
        <row r="5057">
          <cell r="A5057">
            <v>777510</v>
          </cell>
          <cell r="G5057" t="str">
            <v>RAW_EXT</v>
          </cell>
          <cell r="H5057" t="str">
            <v>Sample Weight</v>
          </cell>
          <cell r="I5057" t="str">
            <v>1.9985</v>
          </cell>
        </row>
        <row r="5058">
          <cell r="A5058">
            <v>777510</v>
          </cell>
          <cell r="G5058" t="str">
            <v>RAW_EXT</v>
          </cell>
          <cell r="H5058" t="str">
            <v>Bottle Wt</v>
          </cell>
          <cell r="I5058" t="str">
            <v>84.6552</v>
          </cell>
        </row>
        <row r="5059">
          <cell r="A5059">
            <v>777510</v>
          </cell>
          <cell r="G5059" t="str">
            <v>RAW_EXT</v>
          </cell>
          <cell r="H5059" t="str">
            <v>Bottle Wt</v>
          </cell>
          <cell r="I5059" t="str">
            <v>83.5994</v>
          </cell>
        </row>
        <row r="5060">
          <cell r="A5060">
            <v>777510</v>
          </cell>
          <cell r="G5060" t="str">
            <v>RAW_EXT</v>
          </cell>
          <cell r="H5060" t="str">
            <v>Date Analysed</v>
          </cell>
          <cell r="I5060" t="str">
            <v>09/09/2011 06:45:00 PM</v>
          </cell>
        </row>
        <row r="5061">
          <cell r="A5061">
            <v>777510</v>
          </cell>
          <cell r="G5061" t="str">
            <v>RAW_EXT</v>
          </cell>
          <cell r="H5061" t="str">
            <v>Date Analysed</v>
          </cell>
          <cell r="I5061" t="str">
            <v>09/09/2011 06:48:00 PM</v>
          </cell>
        </row>
        <row r="5062">
          <cell r="A5062">
            <v>777510</v>
          </cell>
          <cell r="G5062" t="str">
            <v>RAW_EXT</v>
          </cell>
          <cell r="H5062" t="str">
            <v>Final Bottle</v>
          </cell>
          <cell r="I5062" t="str">
            <v>85.4088</v>
          </cell>
        </row>
        <row r="5063">
          <cell r="A5063">
            <v>777510</v>
          </cell>
          <cell r="G5063" t="str">
            <v>RAW_EXT</v>
          </cell>
          <cell r="H5063" t="str">
            <v>Final Bottle</v>
          </cell>
          <cell r="I5063" t="str">
            <v>84.3298</v>
          </cell>
        </row>
        <row r="5064">
          <cell r="A5064">
            <v>777510</v>
          </cell>
          <cell r="G5064" t="str">
            <v>RAW_EXT</v>
          </cell>
          <cell r="H5064" t="str">
            <v>RD Raw</v>
          </cell>
          <cell r="I5064" t="str">
            <v>1.606</v>
          </cell>
        </row>
        <row r="5065">
          <cell r="A5065">
            <v>777510</v>
          </cell>
          <cell r="G5065" t="str">
            <v>RAW_EXT</v>
          </cell>
          <cell r="H5065" t="str">
            <v>RD Raw</v>
          </cell>
          <cell r="I5065" t="str">
            <v>1.576</v>
          </cell>
        </row>
        <row r="5066">
          <cell r="A5066">
            <v>777510</v>
          </cell>
          <cell r="G5066" t="str">
            <v>RAW_EXT</v>
          </cell>
          <cell r="H5066" t="str">
            <v>RD Individuals</v>
          </cell>
          <cell r="I5066" t="str">
            <v>1.606</v>
          </cell>
        </row>
        <row r="5067">
          <cell r="A5067">
            <v>777510</v>
          </cell>
          <cell r="G5067" t="str">
            <v>RAW_EXT</v>
          </cell>
          <cell r="H5067" t="str">
            <v>RD Individuals</v>
          </cell>
          <cell r="I5067" t="str">
            <v>1.576</v>
          </cell>
        </row>
        <row r="5068">
          <cell r="A5068">
            <v>777510</v>
          </cell>
          <cell r="G5068" t="str">
            <v>RAW_EXT</v>
          </cell>
          <cell r="H5068" t="str">
            <v>Associated Moisture</v>
          </cell>
          <cell r="I5068" t="str">
            <v>12.58</v>
          </cell>
        </row>
        <row r="5069">
          <cell r="A5069">
            <v>777510</v>
          </cell>
          <cell r="G5069" t="str">
            <v>RAW_EXT</v>
          </cell>
          <cell r="H5069" t="str">
            <v>Associated Moisture</v>
          </cell>
          <cell r="I5069" t="str">
            <v>12.58</v>
          </cell>
        </row>
        <row r="5070">
          <cell r="A5070">
            <v>777510</v>
          </cell>
          <cell r="G5070" t="str">
            <v>RAW_EXT</v>
          </cell>
          <cell r="H5070" t="str">
            <v>Deformation Temp Indiv</v>
          </cell>
          <cell r="I5070" t="str">
            <v>1300</v>
          </cell>
        </row>
        <row r="5071">
          <cell r="A5071">
            <v>777510</v>
          </cell>
          <cell r="G5071" t="str">
            <v>RAW_EXT</v>
          </cell>
          <cell r="H5071" t="str">
            <v>Deformation Temp Indiv</v>
          </cell>
          <cell r="I5071" t="str">
            <v>1300</v>
          </cell>
        </row>
        <row r="5072">
          <cell r="A5072">
            <v>777510</v>
          </cell>
          <cell r="G5072" t="str">
            <v>RAW_EXT</v>
          </cell>
          <cell r="H5072" t="str">
            <v>Sphere Temp Indiv</v>
          </cell>
          <cell r="I5072" t="str">
            <v>1330</v>
          </cell>
        </row>
        <row r="5073">
          <cell r="A5073">
            <v>777510</v>
          </cell>
          <cell r="G5073" t="str">
            <v>RAW_EXT</v>
          </cell>
          <cell r="H5073" t="str">
            <v>Sphere Temp Indiv</v>
          </cell>
          <cell r="I5073" t="str">
            <v>1330</v>
          </cell>
        </row>
        <row r="5074">
          <cell r="A5074">
            <v>777510</v>
          </cell>
          <cell r="G5074" t="str">
            <v>RAW_EXT</v>
          </cell>
          <cell r="H5074" t="str">
            <v>Hemisphere Temp Indiv</v>
          </cell>
          <cell r="I5074" t="str">
            <v>1340</v>
          </cell>
        </row>
        <row r="5075">
          <cell r="A5075">
            <v>777510</v>
          </cell>
          <cell r="G5075" t="str">
            <v>RAW_EXT</v>
          </cell>
          <cell r="H5075" t="str">
            <v>Hemisphere Temp Indiv</v>
          </cell>
          <cell r="I5075" t="str">
            <v>1340</v>
          </cell>
        </row>
        <row r="5076">
          <cell r="A5076">
            <v>777510</v>
          </cell>
          <cell r="G5076" t="str">
            <v>RAW_EXT</v>
          </cell>
          <cell r="H5076" t="str">
            <v>Flow Temp Indiv</v>
          </cell>
          <cell r="I5076" t="str">
            <v>1400</v>
          </cell>
        </row>
        <row r="5077">
          <cell r="A5077">
            <v>777510</v>
          </cell>
          <cell r="G5077" t="str">
            <v>RAW_EXT</v>
          </cell>
          <cell r="H5077" t="str">
            <v>Flow Temp Indiv</v>
          </cell>
          <cell r="I5077" t="str">
            <v>1400</v>
          </cell>
        </row>
        <row r="5078">
          <cell r="A5078">
            <v>777510</v>
          </cell>
          <cell r="G5078" t="str">
            <v>RAW_EXT</v>
          </cell>
          <cell r="H5078" t="str">
            <v>Deformation Temperature</v>
          </cell>
          <cell r="I5078" t="str">
            <v>1300</v>
          </cell>
        </row>
        <row r="5079">
          <cell r="A5079">
            <v>777510</v>
          </cell>
          <cell r="G5079" t="str">
            <v>RAW_EXT</v>
          </cell>
          <cell r="H5079" t="str">
            <v>Sphere Temperature</v>
          </cell>
          <cell r="I5079" t="str">
            <v>1330</v>
          </cell>
        </row>
        <row r="5080">
          <cell r="A5080">
            <v>777510</v>
          </cell>
          <cell r="G5080" t="str">
            <v>RAW_EXT</v>
          </cell>
          <cell r="H5080" t="str">
            <v>Hemisphere Temperature</v>
          </cell>
          <cell r="I5080" t="str">
            <v>1340</v>
          </cell>
        </row>
        <row r="5081">
          <cell r="A5081">
            <v>777510</v>
          </cell>
          <cell r="G5081" t="str">
            <v>RAW_EXT</v>
          </cell>
          <cell r="H5081" t="str">
            <v>Flow Temperature</v>
          </cell>
          <cell r="I5081" t="str">
            <v>1400</v>
          </cell>
        </row>
        <row r="5082">
          <cell r="A5082">
            <v>777510</v>
          </cell>
          <cell r="G5082" t="str">
            <v>RAW_EXT</v>
          </cell>
          <cell r="H5082" t="str">
            <v>Deform Deviation</v>
          </cell>
          <cell r="I5082" t="str">
            <v>0</v>
          </cell>
        </row>
        <row r="5083">
          <cell r="A5083">
            <v>777510</v>
          </cell>
          <cell r="G5083" t="str">
            <v>RAW_EXT</v>
          </cell>
          <cell r="H5083" t="str">
            <v>Sphere Deviation</v>
          </cell>
          <cell r="I5083" t="str">
            <v>0</v>
          </cell>
        </row>
        <row r="5084">
          <cell r="A5084">
            <v>777510</v>
          </cell>
          <cell r="G5084" t="str">
            <v>RAW_EXT</v>
          </cell>
          <cell r="H5084" t="str">
            <v>Hemi Deviations</v>
          </cell>
          <cell r="I5084" t="str">
            <v>0</v>
          </cell>
        </row>
        <row r="5085">
          <cell r="A5085">
            <v>777510</v>
          </cell>
          <cell r="G5085" t="str">
            <v>RAW_EXT</v>
          </cell>
          <cell r="H5085" t="str">
            <v>Flow Deviations</v>
          </cell>
          <cell r="I5085" t="str">
            <v>0</v>
          </cell>
        </row>
        <row r="5086">
          <cell r="A5086">
            <v>777510</v>
          </cell>
          <cell r="G5086" t="str">
            <v>RAW_EXT</v>
          </cell>
          <cell r="H5086" t="str">
            <v>Date Analysed</v>
          </cell>
          <cell r="I5086" t="str">
            <v>09/26/2011</v>
          </cell>
        </row>
        <row r="5087">
          <cell r="A5087">
            <v>777510</v>
          </cell>
          <cell r="G5087" t="str">
            <v>RAW_EXT</v>
          </cell>
          <cell r="H5087" t="str">
            <v>Replicates Required</v>
          </cell>
          <cell r="I5087" t="str">
            <v>1</v>
          </cell>
        </row>
        <row r="5088">
          <cell r="A5088">
            <v>777510</v>
          </cell>
          <cell r="G5088" t="str">
            <v>RAW_EXT</v>
          </cell>
          <cell r="H5088" t="str">
            <v>Chlorine Individual</v>
          </cell>
          <cell r="I5088" t="str">
            <v>0.027</v>
          </cell>
        </row>
        <row r="5089">
          <cell r="A5089">
            <v>777510</v>
          </cell>
          <cell r="G5089" t="str">
            <v>RAW_EXT</v>
          </cell>
          <cell r="H5089" t="str">
            <v>Chlorine Individual</v>
          </cell>
        </row>
        <row r="5090">
          <cell r="A5090">
            <v>777510</v>
          </cell>
          <cell r="G5090" t="str">
            <v>RAW_EXT</v>
          </cell>
          <cell r="H5090" t="str">
            <v>Chlorine Deviation</v>
          </cell>
          <cell r="I5090" t="str">
            <v>0.000</v>
          </cell>
        </row>
        <row r="5091">
          <cell r="A5091">
            <v>777510</v>
          </cell>
          <cell r="G5091" t="str">
            <v>RAW_EXT</v>
          </cell>
          <cell r="H5091" t="str">
            <v>Chlorine (air-dry)</v>
          </cell>
          <cell r="I5091" t="str">
            <v>0.027</v>
          </cell>
        </row>
        <row r="5092">
          <cell r="A5092">
            <v>777510</v>
          </cell>
          <cell r="G5092" t="str">
            <v>RAW_EXT</v>
          </cell>
          <cell r="H5092" t="str">
            <v>Primary Moisture</v>
          </cell>
          <cell r="I5092" t="str">
            <v>12.58</v>
          </cell>
        </row>
        <row r="5093">
          <cell r="A5093">
            <v>777510</v>
          </cell>
          <cell r="G5093" t="str">
            <v>RAW_EXT</v>
          </cell>
          <cell r="H5093" t="str">
            <v>Associated Moisture</v>
          </cell>
        </row>
        <row r="5094">
          <cell r="A5094">
            <v>777510</v>
          </cell>
          <cell r="G5094" t="str">
            <v>RAW_EXT</v>
          </cell>
          <cell r="H5094" t="str">
            <v>Date Analysed</v>
          </cell>
          <cell r="I5094" t="str">
            <v>28/09/2011 07:58:00 AM</v>
          </cell>
        </row>
        <row r="5095">
          <cell r="A5095">
            <v>777510</v>
          </cell>
          <cell r="G5095" t="str">
            <v>RAW_EXT</v>
          </cell>
          <cell r="H5095" t="str">
            <v>Chlorine (ppm)</v>
          </cell>
          <cell r="I5095" t="str">
            <v>270</v>
          </cell>
        </row>
        <row r="5096">
          <cell r="A5096">
            <v>777510</v>
          </cell>
          <cell r="G5096" t="str">
            <v>RAW_EXT</v>
          </cell>
          <cell r="H5096" t="str">
            <v>Replicates Required</v>
          </cell>
          <cell r="I5096" t="str">
            <v>2</v>
          </cell>
        </row>
        <row r="5097">
          <cell r="A5097">
            <v>777510</v>
          </cell>
          <cell r="G5097" t="str">
            <v>RAW_EXT</v>
          </cell>
          <cell r="H5097" t="str">
            <v>Carbon Deviation</v>
          </cell>
          <cell r="I5097" t="str">
            <v>0.14</v>
          </cell>
        </row>
        <row r="5098">
          <cell r="A5098">
            <v>777510</v>
          </cell>
          <cell r="G5098" t="str">
            <v>RAW_EXT</v>
          </cell>
          <cell r="H5098" t="str">
            <v>Hydrogen Deviation</v>
          </cell>
          <cell r="I5098" t="str">
            <v>0.020</v>
          </cell>
        </row>
        <row r="5099">
          <cell r="A5099">
            <v>777510</v>
          </cell>
          <cell r="G5099" t="str">
            <v>RAW_EXT</v>
          </cell>
          <cell r="H5099" t="str">
            <v>Nitrogen Deviation</v>
          </cell>
          <cell r="I5099" t="str">
            <v>0.014</v>
          </cell>
        </row>
        <row r="5100">
          <cell r="A5100">
            <v>777510</v>
          </cell>
          <cell r="G5100" t="str">
            <v>RAW_EXT</v>
          </cell>
          <cell r="H5100" t="str">
            <v>Primary Moisture</v>
          </cell>
          <cell r="I5100" t="str">
            <v>12.58</v>
          </cell>
        </row>
        <row r="5101">
          <cell r="A5101">
            <v>777510</v>
          </cell>
          <cell r="G5101" t="str">
            <v>RAW_EXT</v>
          </cell>
          <cell r="H5101" t="str">
            <v>Sulphur (air-dry)</v>
          </cell>
          <cell r="I5101" t="str">
            <v>0.381</v>
          </cell>
        </row>
        <row r="5102">
          <cell r="A5102">
            <v>777510</v>
          </cell>
          <cell r="G5102" t="str">
            <v>RAW_EXT</v>
          </cell>
          <cell r="H5102" t="str">
            <v>Ash (air-dry)</v>
          </cell>
          <cell r="I5102" t="str">
            <v>34.44</v>
          </cell>
        </row>
        <row r="5103">
          <cell r="A5103">
            <v>777510</v>
          </cell>
          <cell r="G5103" t="str">
            <v>RAW_EXT</v>
          </cell>
          <cell r="H5103" t="str">
            <v>Carbon Raw</v>
          </cell>
          <cell r="I5103" t="str">
            <v>40.73</v>
          </cell>
        </row>
        <row r="5104">
          <cell r="A5104">
            <v>777510</v>
          </cell>
          <cell r="G5104" t="str">
            <v>RAW_EXT</v>
          </cell>
          <cell r="H5104" t="str">
            <v>Carbon Raw</v>
          </cell>
          <cell r="I5104" t="str">
            <v>40.58</v>
          </cell>
        </row>
        <row r="5105">
          <cell r="A5105">
            <v>777510</v>
          </cell>
          <cell r="G5105" t="str">
            <v>RAW_EXT</v>
          </cell>
          <cell r="H5105" t="str">
            <v>Date Analysed</v>
          </cell>
          <cell r="I5105" t="str">
            <v>12/09/2011 08:46:00 PM</v>
          </cell>
        </row>
        <row r="5106">
          <cell r="A5106">
            <v>777510</v>
          </cell>
          <cell r="G5106" t="str">
            <v>RAW_EXT</v>
          </cell>
          <cell r="H5106" t="str">
            <v>Date Analysed</v>
          </cell>
          <cell r="I5106" t="str">
            <v>12/09/2011 08:47:00 PM</v>
          </cell>
        </row>
        <row r="5107">
          <cell r="A5107">
            <v>777510</v>
          </cell>
          <cell r="G5107" t="str">
            <v>RAW_EXT</v>
          </cell>
          <cell r="H5107" t="str">
            <v>Hydrogen Uncorrected</v>
          </cell>
          <cell r="I5107" t="str">
            <v>4.03</v>
          </cell>
        </row>
        <row r="5108">
          <cell r="A5108">
            <v>777510</v>
          </cell>
          <cell r="G5108" t="str">
            <v>RAW_EXT</v>
          </cell>
          <cell r="H5108" t="str">
            <v>Hydrogen Uncorrected</v>
          </cell>
          <cell r="I5108" t="str">
            <v>4.05</v>
          </cell>
        </row>
        <row r="5109">
          <cell r="A5109">
            <v>777510</v>
          </cell>
          <cell r="G5109" t="str">
            <v>RAW_EXT</v>
          </cell>
          <cell r="H5109" t="str">
            <v>Nitrogen Raw</v>
          </cell>
          <cell r="I5109" t="str">
            <v>0.7392</v>
          </cell>
        </row>
        <row r="5110">
          <cell r="A5110">
            <v>777510</v>
          </cell>
          <cell r="G5110" t="str">
            <v>RAW_EXT</v>
          </cell>
          <cell r="H5110" t="str">
            <v>Nitrogen Raw</v>
          </cell>
          <cell r="I5110" t="str">
            <v>0.7533</v>
          </cell>
        </row>
        <row r="5111">
          <cell r="A5111">
            <v>777510</v>
          </cell>
          <cell r="G5111" t="str">
            <v>RAW_EXT</v>
          </cell>
          <cell r="H5111" t="str">
            <v>Carbon individuals</v>
          </cell>
          <cell r="I5111" t="str">
            <v>40.66</v>
          </cell>
        </row>
        <row r="5112">
          <cell r="A5112">
            <v>777510</v>
          </cell>
          <cell r="G5112" t="str">
            <v>RAW_EXT</v>
          </cell>
          <cell r="H5112" t="str">
            <v>Carbon individuals</v>
          </cell>
          <cell r="I5112" t="str">
            <v>40.52</v>
          </cell>
        </row>
        <row r="5113">
          <cell r="A5113">
            <v>777510</v>
          </cell>
          <cell r="G5113" t="str">
            <v>RAW_EXT</v>
          </cell>
          <cell r="H5113" t="str">
            <v>Hydrogen Corrected</v>
          </cell>
          <cell r="I5113" t="str">
            <v>2.638</v>
          </cell>
        </row>
        <row r="5114">
          <cell r="A5114">
            <v>777510</v>
          </cell>
          <cell r="G5114" t="str">
            <v>RAW_EXT</v>
          </cell>
          <cell r="H5114" t="str">
            <v>Hydrogen Corrected</v>
          </cell>
          <cell r="I5114" t="str">
            <v>2.658</v>
          </cell>
        </row>
        <row r="5115">
          <cell r="A5115">
            <v>777510</v>
          </cell>
          <cell r="G5115" t="str">
            <v>RAW_EXT</v>
          </cell>
          <cell r="H5115" t="str">
            <v>Hydrogen individuals</v>
          </cell>
          <cell r="I5115" t="str">
            <v>2.634</v>
          </cell>
        </row>
        <row r="5116">
          <cell r="A5116">
            <v>777510</v>
          </cell>
          <cell r="G5116" t="str">
            <v>RAW_EXT</v>
          </cell>
          <cell r="H5116" t="str">
            <v>Hydrogen individuals</v>
          </cell>
          <cell r="I5116" t="str">
            <v>2.654</v>
          </cell>
        </row>
        <row r="5117">
          <cell r="A5117">
            <v>777510</v>
          </cell>
          <cell r="G5117" t="str">
            <v>RAW_EXT</v>
          </cell>
          <cell r="H5117" t="str">
            <v>Nitrogen individuals</v>
          </cell>
          <cell r="I5117" t="str">
            <v>0.738</v>
          </cell>
        </row>
        <row r="5118">
          <cell r="A5118">
            <v>777510</v>
          </cell>
          <cell r="G5118" t="str">
            <v>RAW_EXT</v>
          </cell>
          <cell r="H5118" t="str">
            <v>Nitrogen individuals</v>
          </cell>
          <cell r="I5118" t="str">
            <v>0.752</v>
          </cell>
        </row>
        <row r="5119">
          <cell r="A5119">
            <v>777510</v>
          </cell>
          <cell r="G5119" t="str">
            <v>RAW_EXT</v>
          </cell>
          <cell r="H5119" t="str">
            <v>Carbon (air-dry)</v>
          </cell>
          <cell r="I5119" t="str">
            <v>40.59</v>
          </cell>
        </row>
        <row r="5120">
          <cell r="A5120">
            <v>777510</v>
          </cell>
          <cell r="G5120" t="str">
            <v>RAW_EXT</v>
          </cell>
          <cell r="H5120" t="str">
            <v>Hydrogen (air-dry)</v>
          </cell>
          <cell r="I5120" t="str">
            <v>2.644</v>
          </cell>
        </row>
        <row r="5121">
          <cell r="A5121">
            <v>777510</v>
          </cell>
          <cell r="G5121" t="str">
            <v>RAW_EXT</v>
          </cell>
          <cell r="H5121" t="str">
            <v>Nitrogen (air-dry)</v>
          </cell>
          <cell r="I5121" t="str">
            <v>0.745</v>
          </cell>
        </row>
        <row r="5122">
          <cell r="A5122">
            <v>777510</v>
          </cell>
          <cell r="G5122" t="str">
            <v>RAW_EXT</v>
          </cell>
          <cell r="H5122" t="str">
            <v>Oxygen (air-dry)</v>
          </cell>
          <cell r="I5122" t="str">
            <v>8.62</v>
          </cell>
        </row>
        <row r="5123">
          <cell r="A5123">
            <v>777510</v>
          </cell>
          <cell r="G5123" t="str">
            <v>RAW_EXT</v>
          </cell>
          <cell r="H5123" t="str">
            <v>Associated Moisture</v>
          </cell>
          <cell r="I5123" t="str">
            <v>12.44</v>
          </cell>
        </row>
        <row r="5124">
          <cell r="A5124">
            <v>777510</v>
          </cell>
          <cell r="G5124" t="str">
            <v>RAW_EXT</v>
          </cell>
          <cell r="H5124" t="str">
            <v>Associated Moisture</v>
          </cell>
          <cell r="I5124" t="str">
            <v>12.44</v>
          </cell>
        </row>
        <row r="5125">
          <cell r="A5125">
            <v>777510</v>
          </cell>
          <cell r="G5125" t="str">
            <v>RAW_EXT</v>
          </cell>
          <cell r="H5125" t="str">
            <v>Total check</v>
          </cell>
          <cell r="I5125" t="str">
            <v>100.0</v>
          </cell>
        </row>
        <row r="5126">
          <cell r="A5126">
            <v>777510</v>
          </cell>
          <cell r="G5126" t="str">
            <v>RAW_EXT</v>
          </cell>
          <cell r="H5126" t="str">
            <v>HGI Deviation</v>
          </cell>
        </row>
        <row r="5127">
          <cell r="A5127">
            <v>777510</v>
          </cell>
          <cell r="G5127" t="str">
            <v>RAW_EXT</v>
          </cell>
          <cell r="H5127" t="str">
            <v>HGI</v>
          </cell>
        </row>
        <row r="5128">
          <cell r="A5128">
            <v>777510</v>
          </cell>
          <cell r="G5128" t="str">
            <v>RAW_EXT</v>
          </cell>
          <cell r="H5128" t="str">
            <v>Date Analysed</v>
          </cell>
        </row>
        <row r="5129">
          <cell r="A5129">
            <v>777510</v>
          </cell>
          <cell r="G5129" t="str">
            <v>RAW_EXT</v>
          </cell>
          <cell r="H5129" t="str">
            <v>Date Analysed</v>
          </cell>
        </row>
        <row r="5130">
          <cell r="A5130">
            <v>777510</v>
          </cell>
          <cell r="G5130" t="str">
            <v>RAW_EXT</v>
          </cell>
          <cell r="H5130" t="str">
            <v>Replicates Required</v>
          </cell>
          <cell r="I5130" t="str">
            <v>2</v>
          </cell>
        </row>
        <row r="5131">
          <cell r="A5131">
            <v>777510</v>
          </cell>
          <cell r="G5131" t="str">
            <v>RAW_EXT</v>
          </cell>
          <cell r="H5131" t="str">
            <v>Moisture Deviation</v>
          </cell>
          <cell r="I5131" t="str">
            <v>0.130</v>
          </cell>
        </row>
        <row r="5132">
          <cell r="A5132">
            <v>777510</v>
          </cell>
          <cell r="G5132" t="str">
            <v>RAW_EXT</v>
          </cell>
          <cell r="H5132" t="str">
            <v>Moisture (air-dry)</v>
          </cell>
          <cell r="I5132" t="str">
            <v>12.44</v>
          </cell>
        </row>
        <row r="5133">
          <cell r="A5133">
            <v>777510</v>
          </cell>
          <cell r="G5133" t="str">
            <v>RAW_EXT</v>
          </cell>
          <cell r="H5133" t="str">
            <v>Date Analysed</v>
          </cell>
          <cell r="I5133" t="str">
            <v>12/09/2011 04:38:00 PM</v>
          </cell>
        </row>
        <row r="5134">
          <cell r="A5134">
            <v>777510</v>
          </cell>
          <cell r="G5134" t="str">
            <v>RAW_EXT</v>
          </cell>
          <cell r="H5134" t="str">
            <v>Date Analysed</v>
          </cell>
          <cell r="I5134" t="str">
            <v>12/09/2011 04:41:00 PM</v>
          </cell>
        </row>
        <row r="5135">
          <cell r="A5135">
            <v>777510</v>
          </cell>
          <cell r="G5135" t="str">
            <v>RAW_EXT</v>
          </cell>
          <cell r="H5135" t="str">
            <v>Moisture Individual</v>
          </cell>
          <cell r="I5135" t="str">
            <v>12.37</v>
          </cell>
        </row>
        <row r="5136">
          <cell r="A5136">
            <v>777510</v>
          </cell>
          <cell r="G5136" t="str">
            <v>RAW_EXT</v>
          </cell>
          <cell r="H5136" t="str">
            <v>Moisture Individual</v>
          </cell>
          <cell r="I5136" t="str">
            <v>12.50</v>
          </cell>
        </row>
        <row r="5137">
          <cell r="A5137">
            <v>777510</v>
          </cell>
          <cell r="G5137" t="str">
            <v>RAW_EXT</v>
          </cell>
          <cell r="H5137" t="str">
            <v>Replicates Required</v>
          </cell>
          <cell r="I5137" t="str">
            <v>2</v>
          </cell>
        </row>
        <row r="5138">
          <cell r="A5138">
            <v>777510</v>
          </cell>
          <cell r="G5138" t="str">
            <v>RAW_EXT</v>
          </cell>
          <cell r="H5138" t="str">
            <v>Moisture Deviation</v>
          </cell>
          <cell r="I5138" t="str">
            <v>0.040</v>
          </cell>
        </row>
        <row r="5139">
          <cell r="A5139">
            <v>777510</v>
          </cell>
          <cell r="G5139" t="str">
            <v>RAW_EXT</v>
          </cell>
          <cell r="H5139" t="str">
            <v>Moisture (air-dry)</v>
          </cell>
          <cell r="I5139" t="str">
            <v>12.21</v>
          </cell>
        </row>
        <row r="5140">
          <cell r="A5140">
            <v>777510</v>
          </cell>
          <cell r="G5140" t="str">
            <v>RAW_EXT</v>
          </cell>
          <cell r="H5140" t="str">
            <v>Date Analysed</v>
          </cell>
          <cell r="I5140" t="str">
            <v>15/10/2011 04:25:00 PM</v>
          </cell>
        </row>
        <row r="5141">
          <cell r="A5141">
            <v>777510</v>
          </cell>
          <cell r="G5141" t="str">
            <v>RAW_EXT</v>
          </cell>
          <cell r="H5141" t="str">
            <v>Date Analysed</v>
          </cell>
          <cell r="I5141" t="str">
            <v>15/10/2011 04:28:00 PM</v>
          </cell>
        </row>
        <row r="5142">
          <cell r="A5142">
            <v>777510</v>
          </cell>
          <cell r="G5142" t="str">
            <v>RAW_EXT</v>
          </cell>
          <cell r="H5142" t="str">
            <v>Moisture Individual</v>
          </cell>
          <cell r="I5142" t="str">
            <v>12.19</v>
          </cell>
        </row>
        <row r="5143">
          <cell r="A5143">
            <v>777510</v>
          </cell>
          <cell r="G5143" t="str">
            <v>RAW_EXT</v>
          </cell>
          <cell r="H5143" t="str">
            <v>Moisture Individual</v>
          </cell>
          <cell r="I5143" t="str">
            <v>12.23</v>
          </cell>
        </row>
        <row r="5144">
          <cell r="A5144">
            <v>777510</v>
          </cell>
          <cell r="G5144" t="str">
            <v>RAW_EXT</v>
          </cell>
          <cell r="H5144" t="str">
            <v>Replicates Required</v>
          </cell>
          <cell r="I5144" t="str">
            <v>2</v>
          </cell>
        </row>
        <row r="5145">
          <cell r="A5145">
            <v>777510</v>
          </cell>
          <cell r="G5145" t="str">
            <v>RAW_EXT</v>
          </cell>
          <cell r="H5145" t="str">
            <v>Carbon Deviation</v>
          </cell>
          <cell r="I5145" t="str">
            <v>0.07</v>
          </cell>
        </row>
        <row r="5146">
          <cell r="A5146">
            <v>777510</v>
          </cell>
          <cell r="G5146" t="str">
            <v>RAW_EXT</v>
          </cell>
          <cell r="H5146" t="str">
            <v>Hydrogen Deviation</v>
          </cell>
          <cell r="I5146" t="str">
            <v>0.029</v>
          </cell>
        </row>
        <row r="5147">
          <cell r="A5147">
            <v>777510</v>
          </cell>
          <cell r="G5147" t="str">
            <v>RAW_EXT</v>
          </cell>
          <cell r="H5147" t="str">
            <v>Nitrogen Deviation</v>
          </cell>
          <cell r="I5147" t="str">
            <v>0.029</v>
          </cell>
        </row>
        <row r="5148">
          <cell r="A5148">
            <v>777510</v>
          </cell>
          <cell r="G5148" t="str">
            <v>RAW_EXT</v>
          </cell>
          <cell r="H5148" t="str">
            <v>Primary Moisture</v>
          </cell>
          <cell r="I5148" t="str">
            <v>12.58</v>
          </cell>
        </row>
        <row r="5149">
          <cell r="A5149">
            <v>777510</v>
          </cell>
          <cell r="G5149" t="str">
            <v>RAW_EXT</v>
          </cell>
          <cell r="H5149" t="str">
            <v>Carbon Raw</v>
          </cell>
          <cell r="I5149" t="str">
            <v>40.84</v>
          </cell>
        </row>
        <row r="5150">
          <cell r="A5150">
            <v>777510</v>
          </cell>
          <cell r="G5150" t="str">
            <v>RAW_EXT</v>
          </cell>
          <cell r="H5150" t="str">
            <v>Carbon Raw</v>
          </cell>
          <cell r="I5150" t="str">
            <v>40.77</v>
          </cell>
        </row>
        <row r="5151">
          <cell r="A5151">
            <v>777510</v>
          </cell>
          <cell r="G5151" t="str">
            <v>RAW_EXT</v>
          </cell>
          <cell r="H5151" t="str">
            <v>Date Analysed</v>
          </cell>
          <cell r="I5151" t="str">
            <v>14/10/2011 09:45:00 PM</v>
          </cell>
        </row>
        <row r="5152">
          <cell r="A5152">
            <v>777510</v>
          </cell>
          <cell r="G5152" t="str">
            <v>RAW_EXT</v>
          </cell>
          <cell r="H5152" t="str">
            <v>Date Analysed</v>
          </cell>
          <cell r="I5152" t="str">
            <v>14/10/2011 09:45:00 PM</v>
          </cell>
        </row>
        <row r="5153">
          <cell r="A5153">
            <v>777510</v>
          </cell>
          <cell r="G5153" t="str">
            <v>RAW_EXT</v>
          </cell>
          <cell r="H5153" t="str">
            <v>Hydrogen Uncorrected</v>
          </cell>
          <cell r="I5153" t="str">
            <v>3.84</v>
          </cell>
        </row>
        <row r="5154">
          <cell r="A5154">
            <v>777510</v>
          </cell>
          <cell r="G5154" t="str">
            <v>RAW_EXT</v>
          </cell>
          <cell r="H5154" t="str">
            <v>Hydrogen Uncorrected</v>
          </cell>
          <cell r="I5154" t="str">
            <v>3.87</v>
          </cell>
        </row>
        <row r="5155">
          <cell r="A5155">
            <v>777510</v>
          </cell>
          <cell r="G5155" t="str">
            <v>RAW_EXT</v>
          </cell>
          <cell r="H5155" t="str">
            <v>Nitrogen Raw</v>
          </cell>
          <cell r="I5155" t="str">
            <v>0.6134</v>
          </cell>
        </row>
        <row r="5156">
          <cell r="A5156">
            <v>777510</v>
          </cell>
          <cell r="G5156" t="str">
            <v>RAW_EXT</v>
          </cell>
          <cell r="H5156" t="str">
            <v>Nitrogen Raw</v>
          </cell>
          <cell r="I5156" t="str">
            <v>0.6431</v>
          </cell>
        </row>
        <row r="5157">
          <cell r="A5157">
            <v>777510</v>
          </cell>
          <cell r="G5157" t="str">
            <v>RAW_EXT</v>
          </cell>
          <cell r="H5157" t="str">
            <v>Carbon individuals</v>
          </cell>
          <cell r="I5157" t="str">
            <v>40.67</v>
          </cell>
        </row>
        <row r="5158">
          <cell r="A5158">
            <v>777510</v>
          </cell>
          <cell r="G5158" t="str">
            <v>RAW_EXT</v>
          </cell>
          <cell r="H5158" t="str">
            <v>Carbon individuals</v>
          </cell>
          <cell r="I5158" t="str">
            <v>40.60</v>
          </cell>
        </row>
        <row r="5159">
          <cell r="A5159">
            <v>777510</v>
          </cell>
          <cell r="G5159" t="str">
            <v>RAW_EXT</v>
          </cell>
          <cell r="H5159" t="str">
            <v>Hydrogen Corrected</v>
          </cell>
          <cell r="I5159" t="str">
            <v>2.474</v>
          </cell>
        </row>
        <row r="5160">
          <cell r="A5160">
            <v>777510</v>
          </cell>
          <cell r="G5160" t="str">
            <v>RAW_EXT</v>
          </cell>
          <cell r="H5160" t="str">
            <v>Hydrogen Corrected</v>
          </cell>
          <cell r="I5160" t="str">
            <v>2.504</v>
          </cell>
        </row>
        <row r="5161">
          <cell r="A5161">
            <v>777510</v>
          </cell>
          <cell r="G5161" t="str">
            <v>RAW_EXT</v>
          </cell>
          <cell r="H5161" t="str">
            <v>Hydrogen individuals</v>
          </cell>
          <cell r="I5161" t="str">
            <v>2.464</v>
          </cell>
        </row>
        <row r="5162">
          <cell r="A5162">
            <v>777510</v>
          </cell>
          <cell r="G5162" t="str">
            <v>RAW_EXT</v>
          </cell>
          <cell r="H5162" t="str">
            <v>Hydrogen individuals</v>
          </cell>
          <cell r="I5162" t="str">
            <v>2.493</v>
          </cell>
        </row>
        <row r="5163">
          <cell r="A5163">
            <v>777510</v>
          </cell>
          <cell r="G5163" t="str">
            <v>RAW_EXT</v>
          </cell>
          <cell r="H5163" t="str">
            <v>Nitrogen individuals</v>
          </cell>
          <cell r="I5163" t="str">
            <v>0.611</v>
          </cell>
        </row>
        <row r="5164">
          <cell r="A5164">
            <v>777510</v>
          </cell>
          <cell r="G5164" t="str">
            <v>RAW_EXT</v>
          </cell>
          <cell r="H5164" t="str">
            <v>Nitrogen individuals</v>
          </cell>
          <cell r="I5164" t="str">
            <v>0.640</v>
          </cell>
        </row>
        <row r="5165">
          <cell r="A5165">
            <v>777510</v>
          </cell>
          <cell r="G5165" t="str">
            <v>RAW_EXT</v>
          </cell>
          <cell r="H5165" t="str">
            <v>Carbon (air-dry)</v>
          </cell>
          <cell r="I5165" t="str">
            <v>40.64</v>
          </cell>
        </row>
        <row r="5166">
          <cell r="A5166">
            <v>777510</v>
          </cell>
          <cell r="G5166" t="str">
            <v>RAW_EXT</v>
          </cell>
          <cell r="H5166" t="str">
            <v>Hydrogen (air-dry)</v>
          </cell>
          <cell r="I5166" t="str">
            <v>2.478</v>
          </cell>
        </row>
        <row r="5167">
          <cell r="A5167">
            <v>777510</v>
          </cell>
          <cell r="G5167" t="str">
            <v>RAW_EXT</v>
          </cell>
          <cell r="H5167" t="str">
            <v>Nitrogen (air-dry)</v>
          </cell>
          <cell r="I5167" t="str">
            <v>0.626</v>
          </cell>
        </row>
        <row r="5168">
          <cell r="A5168">
            <v>777510</v>
          </cell>
          <cell r="G5168" t="str">
            <v>RAW_EXT</v>
          </cell>
          <cell r="H5168" t="str">
            <v>Associated Moisture</v>
          </cell>
          <cell r="I5168" t="str">
            <v>12.21</v>
          </cell>
        </row>
        <row r="5169">
          <cell r="A5169">
            <v>777510</v>
          </cell>
          <cell r="G5169" t="str">
            <v>RAW_EXT</v>
          </cell>
          <cell r="H5169" t="str">
            <v>Associated Moisture</v>
          </cell>
          <cell r="I5169" t="str">
            <v>12.21</v>
          </cell>
        </row>
        <row r="5170">
          <cell r="A5170">
            <v>777510</v>
          </cell>
          <cell r="G5170" t="str">
            <v>DRY_MASS</v>
          </cell>
          <cell r="H5170" t="str">
            <v>Dry Mass</v>
          </cell>
        </row>
        <row r="5171">
          <cell r="A5171">
            <v>777510</v>
          </cell>
          <cell r="G5171" t="str">
            <v>DIVIDE</v>
          </cell>
          <cell r="H5171" t="str">
            <v>Date Analysed</v>
          </cell>
          <cell r="I5171" t="str">
            <v>09/08/2011</v>
          </cell>
        </row>
        <row r="5172">
          <cell r="A5172">
            <v>777510</v>
          </cell>
          <cell r="G5172" t="str">
            <v>DIVIDE</v>
          </cell>
          <cell r="H5172" t="str">
            <v>Initial Mass</v>
          </cell>
          <cell r="I5172" t="str">
            <v>4463</v>
          </cell>
        </row>
        <row r="5173">
          <cell r="A5173">
            <v>777510</v>
          </cell>
          <cell r="G5173" t="str">
            <v>DIVIDE</v>
          </cell>
          <cell r="H5173" t="str">
            <v>Sum Mass</v>
          </cell>
          <cell r="I5173" t="str">
            <v>4454</v>
          </cell>
        </row>
        <row r="5174">
          <cell r="A5174">
            <v>777510</v>
          </cell>
          <cell r="G5174" t="str">
            <v>DIVIDE</v>
          </cell>
          <cell r="H5174" t="str">
            <v>Final Mass</v>
          </cell>
          <cell r="I5174" t="str">
            <v>4463</v>
          </cell>
        </row>
        <row r="5175">
          <cell r="A5175">
            <v>777510</v>
          </cell>
          <cell r="G5175" t="str">
            <v>DIVIDE</v>
          </cell>
          <cell r="H5175" t="str">
            <v>+0.500 mm</v>
          </cell>
          <cell r="I5175" t="str">
            <v>4295</v>
          </cell>
        </row>
        <row r="5176">
          <cell r="A5176">
            <v>777510</v>
          </cell>
          <cell r="G5176" t="str">
            <v>DIVIDE</v>
          </cell>
          <cell r="H5176" t="str">
            <v>+0.00 mm</v>
          </cell>
          <cell r="I5176" t="str">
            <v>159</v>
          </cell>
        </row>
        <row r="5177">
          <cell r="A5177">
            <v>777510</v>
          </cell>
          <cell r="G5177" t="str">
            <v>DIVIDE</v>
          </cell>
          <cell r="H5177" t="str">
            <v>+0.500mm Mass%</v>
          </cell>
          <cell r="I5177" t="str">
            <v>96.2</v>
          </cell>
        </row>
        <row r="5178">
          <cell r="A5178">
            <v>777510</v>
          </cell>
          <cell r="G5178" t="str">
            <v>DIVIDE</v>
          </cell>
          <cell r="H5178" t="str">
            <v>+0.00mm Mass%</v>
          </cell>
          <cell r="I5178" t="str">
            <v>3.8</v>
          </cell>
        </row>
        <row r="5179">
          <cell r="A5179">
            <v>777510</v>
          </cell>
          <cell r="G5179" t="str">
            <v>DIVIDE</v>
          </cell>
          <cell r="H5179" t="str">
            <v>Operator Final Mass</v>
          </cell>
          <cell r="I5179" t="str">
            <v>4454</v>
          </cell>
        </row>
        <row r="5180">
          <cell r="A5180">
            <v>777510</v>
          </cell>
          <cell r="G5180" t="str">
            <v>DIVIDE</v>
          </cell>
          <cell r="H5180" t="str">
            <v>Loss</v>
          </cell>
          <cell r="I5180" t="str">
            <v>9</v>
          </cell>
        </row>
        <row r="5181">
          <cell r="A5181">
            <v>777510</v>
          </cell>
          <cell r="G5181" t="str">
            <v>DIVIDE</v>
          </cell>
          <cell r="H5181" t="str">
            <v>Sizing Loss%</v>
          </cell>
          <cell r="I5181" t="str">
            <v>0.2</v>
          </cell>
        </row>
        <row r="5182">
          <cell r="A5182">
            <v>777510</v>
          </cell>
          <cell r="G5182" t="str">
            <v>SIZE_FRACT</v>
          </cell>
          <cell r="H5182" t="str">
            <v>Replicates Required</v>
          </cell>
          <cell r="I5182" t="str">
            <v>2</v>
          </cell>
        </row>
        <row r="5183">
          <cell r="A5183">
            <v>777510</v>
          </cell>
          <cell r="G5183" t="str">
            <v>SIZE_FRACT</v>
          </cell>
          <cell r="H5183" t="str">
            <v>Ash Deviation</v>
          </cell>
          <cell r="I5183" t="str">
            <v>0.031</v>
          </cell>
        </row>
        <row r="5184">
          <cell r="A5184">
            <v>777510</v>
          </cell>
          <cell r="G5184" t="str">
            <v>SIZE_FRACT</v>
          </cell>
          <cell r="H5184" t="str">
            <v>Ash (air-dry)</v>
          </cell>
          <cell r="I5184" t="str">
            <v>31.9</v>
          </cell>
        </row>
        <row r="5185">
          <cell r="A5185">
            <v>777510</v>
          </cell>
          <cell r="G5185" t="str">
            <v>SIZE_FRACT</v>
          </cell>
          <cell r="H5185" t="str">
            <v>Date Analysed</v>
          </cell>
          <cell r="I5185" t="str">
            <v>09/09/2011 03:37:00 PM</v>
          </cell>
        </row>
        <row r="5186">
          <cell r="A5186">
            <v>777510</v>
          </cell>
          <cell r="G5186" t="str">
            <v>SIZE_FRACT</v>
          </cell>
          <cell r="H5186" t="str">
            <v>Date Analysed</v>
          </cell>
          <cell r="I5186" t="str">
            <v>09/09/2011 03:38:00 PM</v>
          </cell>
        </row>
        <row r="5187">
          <cell r="A5187">
            <v>777510</v>
          </cell>
          <cell r="G5187" t="str">
            <v>SIZE_FRACT</v>
          </cell>
          <cell r="H5187" t="str">
            <v>Ash raw</v>
          </cell>
          <cell r="I5187" t="str">
            <v>31.927</v>
          </cell>
        </row>
        <row r="5188">
          <cell r="A5188">
            <v>777510</v>
          </cell>
          <cell r="G5188" t="str">
            <v>SIZE_FRACT</v>
          </cell>
          <cell r="H5188" t="str">
            <v>Ash raw</v>
          </cell>
          <cell r="I5188" t="str">
            <v>31.896</v>
          </cell>
        </row>
        <row r="5189">
          <cell r="A5189">
            <v>777510</v>
          </cell>
          <cell r="G5189" t="str">
            <v>SIZE_FRACT</v>
          </cell>
          <cell r="H5189" t="str">
            <v>Ash Individuals</v>
          </cell>
          <cell r="I5189" t="str">
            <v>31.927</v>
          </cell>
        </row>
        <row r="5190">
          <cell r="A5190">
            <v>777510</v>
          </cell>
          <cell r="G5190" t="str">
            <v>SIZE_FRACT</v>
          </cell>
          <cell r="H5190" t="str">
            <v>Ash Individuals</v>
          </cell>
          <cell r="I5190" t="str">
            <v>31.896</v>
          </cell>
        </row>
        <row r="5191">
          <cell r="A5191">
            <v>777510</v>
          </cell>
          <cell r="G5191" t="str">
            <v>CLEAN_EXT</v>
          </cell>
          <cell r="H5191" t="str">
            <v>Replicates Required</v>
          </cell>
          <cell r="I5191" t="str">
            <v>2</v>
          </cell>
        </row>
        <row r="5192">
          <cell r="A5192">
            <v>777510</v>
          </cell>
          <cell r="G5192" t="str">
            <v>CLEAN_EXT</v>
          </cell>
          <cell r="H5192" t="str">
            <v>Ash Deviation</v>
          </cell>
          <cell r="I5192" t="str">
            <v>0.016</v>
          </cell>
        </row>
        <row r="5193">
          <cell r="A5193">
            <v>777510</v>
          </cell>
          <cell r="G5193" t="str">
            <v>CLEAN_EXT</v>
          </cell>
          <cell r="H5193" t="str">
            <v>Ash (air-dry)</v>
          </cell>
          <cell r="I5193" t="str">
            <v>17.98</v>
          </cell>
        </row>
        <row r="5194">
          <cell r="A5194">
            <v>777510</v>
          </cell>
          <cell r="G5194" t="str">
            <v>CLEAN_EXT</v>
          </cell>
          <cell r="H5194" t="str">
            <v>Primary Moisture</v>
          </cell>
          <cell r="I5194" t="str">
            <v>9.52</v>
          </cell>
        </row>
        <row r="5195">
          <cell r="A5195">
            <v>777510</v>
          </cell>
          <cell r="G5195" t="str">
            <v>CLEAN_EXT</v>
          </cell>
          <cell r="H5195" t="str">
            <v>Date Analysed</v>
          </cell>
          <cell r="I5195" t="str">
            <v>04/11/2011 09:33:00 AM</v>
          </cell>
        </row>
        <row r="5196">
          <cell r="A5196">
            <v>777510</v>
          </cell>
          <cell r="G5196" t="str">
            <v>CLEAN_EXT</v>
          </cell>
          <cell r="H5196" t="str">
            <v>Date Analysed</v>
          </cell>
          <cell r="I5196" t="str">
            <v>04/11/2011 09:33:00 AM</v>
          </cell>
        </row>
        <row r="5197">
          <cell r="A5197">
            <v>777510</v>
          </cell>
          <cell r="G5197" t="str">
            <v>CLEAN_EXT</v>
          </cell>
          <cell r="H5197" t="str">
            <v>Ash raw</v>
          </cell>
          <cell r="I5197" t="str">
            <v>17.976</v>
          </cell>
        </row>
        <row r="5198">
          <cell r="A5198">
            <v>777510</v>
          </cell>
          <cell r="G5198" t="str">
            <v>CLEAN_EXT</v>
          </cell>
          <cell r="H5198" t="str">
            <v>Ash raw</v>
          </cell>
          <cell r="I5198" t="str">
            <v>17.992</v>
          </cell>
        </row>
        <row r="5199">
          <cell r="A5199">
            <v>777510</v>
          </cell>
          <cell r="G5199" t="str">
            <v>CLEAN_EXT</v>
          </cell>
          <cell r="H5199" t="str">
            <v>Ash Individuals</v>
          </cell>
          <cell r="I5199" t="str">
            <v>17.976</v>
          </cell>
        </row>
        <row r="5200">
          <cell r="A5200">
            <v>777510</v>
          </cell>
          <cell r="G5200" t="str">
            <v>CLEAN_EXT</v>
          </cell>
          <cell r="H5200" t="str">
            <v>Ash Individuals</v>
          </cell>
          <cell r="I5200" t="str">
            <v>17.992</v>
          </cell>
        </row>
        <row r="5201">
          <cell r="A5201">
            <v>777510</v>
          </cell>
          <cell r="G5201" t="str">
            <v>CLEAN_EXT</v>
          </cell>
          <cell r="H5201" t="str">
            <v>Associated Moisture</v>
          </cell>
          <cell r="I5201" t="str">
            <v>9.52</v>
          </cell>
        </row>
        <row r="5202">
          <cell r="A5202">
            <v>777510</v>
          </cell>
          <cell r="G5202" t="str">
            <v>CLEAN_EXT</v>
          </cell>
          <cell r="H5202" t="str">
            <v>Associated Moisture</v>
          </cell>
          <cell r="I5202" t="str">
            <v>9.52</v>
          </cell>
        </row>
        <row r="5203">
          <cell r="A5203">
            <v>777510</v>
          </cell>
          <cell r="G5203" t="str">
            <v>CLEAN_EXT</v>
          </cell>
          <cell r="H5203" t="str">
            <v>Replicates Required</v>
          </cell>
          <cell r="I5203" t="str">
            <v>2</v>
          </cell>
        </row>
        <row r="5204">
          <cell r="A5204">
            <v>777510</v>
          </cell>
          <cell r="G5204" t="str">
            <v>CLEAN_EXT</v>
          </cell>
          <cell r="H5204" t="str">
            <v>Moisture Deviation</v>
          </cell>
          <cell r="I5204" t="str">
            <v>0.150</v>
          </cell>
        </row>
        <row r="5205">
          <cell r="A5205">
            <v>777510</v>
          </cell>
          <cell r="G5205" t="str">
            <v>CLEAN_EXT</v>
          </cell>
          <cell r="H5205" t="str">
            <v>Moisture (air-dry)</v>
          </cell>
          <cell r="I5205" t="str">
            <v>9.52</v>
          </cell>
        </row>
        <row r="5206">
          <cell r="A5206">
            <v>777510</v>
          </cell>
          <cell r="G5206" t="str">
            <v>CLEAN_EXT</v>
          </cell>
          <cell r="H5206" t="str">
            <v>Date Analysed</v>
          </cell>
          <cell r="I5206" t="str">
            <v>04/11/2011 07:33:00 AM</v>
          </cell>
        </row>
        <row r="5207">
          <cell r="A5207">
            <v>777510</v>
          </cell>
          <cell r="G5207" t="str">
            <v>CLEAN_EXT</v>
          </cell>
          <cell r="H5207" t="str">
            <v>Date Analysed</v>
          </cell>
          <cell r="I5207" t="str">
            <v>04/11/2011 07:34:00 AM</v>
          </cell>
        </row>
        <row r="5208">
          <cell r="A5208">
            <v>777510</v>
          </cell>
          <cell r="G5208" t="str">
            <v>CLEAN_EXT</v>
          </cell>
          <cell r="H5208" t="str">
            <v>Moisture Individual</v>
          </cell>
          <cell r="I5208" t="str">
            <v>9.44</v>
          </cell>
        </row>
        <row r="5209">
          <cell r="A5209">
            <v>777510</v>
          </cell>
          <cell r="G5209" t="str">
            <v>CLEAN_EXT</v>
          </cell>
          <cell r="H5209" t="str">
            <v>Moisture Individual</v>
          </cell>
          <cell r="I5209" t="str">
            <v>9.59</v>
          </cell>
        </row>
        <row r="5210">
          <cell r="A5210">
            <v>777510</v>
          </cell>
          <cell r="G5210" t="str">
            <v>CLEAN_EXT</v>
          </cell>
          <cell r="H5210" t="str">
            <v>Date Analysed</v>
          </cell>
        </row>
        <row r="5211">
          <cell r="A5211">
            <v>777510</v>
          </cell>
          <cell r="G5211" t="str">
            <v>CLEAN_EXT</v>
          </cell>
          <cell r="H5211" t="str">
            <v>Date Analysed</v>
          </cell>
        </row>
        <row r="5212">
          <cell r="A5212">
            <v>777510</v>
          </cell>
          <cell r="G5212" t="str">
            <v>CLEAN_EXT</v>
          </cell>
          <cell r="H5212" t="str">
            <v>Moisture Individual</v>
          </cell>
        </row>
        <row r="5213">
          <cell r="A5213">
            <v>777510</v>
          </cell>
          <cell r="G5213" t="str">
            <v>CLEAN_EXT</v>
          </cell>
          <cell r="H5213" t="str">
            <v>Moisture Individual</v>
          </cell>
        </row>
        <row r="5214">
          <cell r="A5214">
            <v>777510</v>
          </cell>
          <cell r="G5214" t="str">
            <v>CLEAN_EXT</v>
          </cell>
          <cell r="H5214" t="str">
            <v>Replicates Required</v>
          </cell>
          <cell r="I5214" t="str">
            <v>2</v>
          </cell>
        </row>
        <row r="5215">
          <cell r="A5215">
            <v>777510</v>
          </cell>
          <cell r="G5215" t="str">
            <v>CLEAN_EXT</v>
          </cell>
          <cell r="H5215" t="str">
            <v>Volatile Deviation</v>
          </cell>
          <cell r="I5215" t="str">
            <v>0.44</v>
          </cell>
        </row>
        <row r="5216">
          <cell r="A5216">
            <v>777510</v>
          </cell>
          <cell r="G5216" t="str">
            <v>CLEAN_EXT</v>
          </cell>
          <cell r="H5216" t="str">
            <v>Volatile Matter (air-dry)</v>
          </cell>
          <cell r="I5216" t="str">
            <v>30.07</v>
          </cell>
        </row>
        <row r="5217">
          <cell r="A5217">
            <v>777510</v>
          </cell>
          <cell r="G5217" t="str">
            <v>CLEAN_EXT</v>
          </cell>
          <cell r="H5217" t="str">
            <v>Primary Moisture</v>
          </cell>
          <cell r="I5217" t="str">
            <v>9.52</v>
          </cell>
        </row>
        <row r="5218">
          <cell r="A5218">
            <v>777510</v>
          </cell>
          <cell r="G5218" t="str">
            <v>CLEAN_EXT</v>
          </cell>
          <cell r="H5218" t="str">
            <v>CrucSpleBefore</v>
          </cell>
          <cell r="I5218" t="str">
            <v>13.7970</v>
          </cell>
        </row>
        <row r="5219">
          <cell r="A5219">
            <v>777510</v>
          </cell>
          <cell r="G5219" t="str">
            <v>CLEAN_EXT</v>
          </cell>
          <cell r="H5219" t="str">
            <v>CrucSpleBefore</v>
          </cell>
          <cell r="I5219" t="str">
            <v>14.0860</v>
          </cell>
        </row>
        <row r="5220">
          <cell r="A5220">
            <v>777510</v>
          </cell>
          <cell r="G5220" t="str">
            <v>CLEAN_EXT</v>
          </cell>
          <cell r="H5220" t="str">
            <v>Associated Moisture</v>
          </cell>
          <cell r="I5220" t="str">
            <v>9.52</v>
          </cell>
        </row>
        <row r="5221">
          <cell r="A5221">
            <v>777510</v>
          </cell>
          <cell r="G5221" t="str">
            <v>CLEAN_EXT</v>
          </cell>
          <cell r="H5221" t="str">
            <v>Associated Moisture</v>
          </cell>
          <cell r="I5221" t="str">
            <v>9.52</v>
          </cell>
        </row>
        <row r="5222">
          <cell r="A5222">
            <v>777510</v>
          </cell>
          <cell r="G5222" t="str">
            <v>CLEAN_EXT</v>
          </cell>
          <cell r="H5222" t="str">
            <v>Date Analysed</v>
          </cell>
          <cell r="I5222" t="str">
            <v>04/11/2011 05:14:00 PM</v>
          </cell>
        </row>
        <row r="5223">
          <cell r="A5223">
            <v>777510</v>
          </cell>
          <cell r="G5223" t="str">
            <v>CLEAN_EXT</v>
          </cell>
          <cell r="H5223" t="str">
            <v>Date Analysed</v>
          </cell>
          <cell r="I5223" t="str">
            <v>04/11/2011 05:16:00 PM</v>
          </cell>
        </row>
        <row r="5224">
          <cell r="A5224">
            <v>777510</v>
          </cell>
          <cell r="G5224" t="str">
            <v>CLEAN_EXT</v>
          </cell>
          <cell r="H5224" t="str">
            <v>Ignition Loss</v>
          </cell>
          <cell r="I5224" t="str">
            <v>39.39</v>
          </cell>
        </row>
        <row r="5225">
          <cell r="A5225">
            <v>777510</v>
          </cell>
          <cell r="G5225" t="str">
            <v>CLEAN_EXT</v>
          </cell>
          <cell r="H5225" t="str">
            <v>Ignition Loss</v>
          </cell>
          <cell r="I5225" t="str">
            <v>39.83</v>
          </cell>
        </row>
        <row r="5226">
          <cell r="A5226">
            <v>777510</v>
          </cell>
          <cell r="G5226" t="str">
            <v>CLEAN_EXT</v>
          </cell>
          <cell r="H5226" t="str">
            <v>Volatile raw air dry</v>
          </cell>
          <cell r="I5226" t="str">
            <v>29.87</v>
          </cell>
        </row>
        <row r="5227">
          <cell r="A5227">
            <v>777510</v>
          </cell>
          <cell r="G5227" t="str">
            <v>CLEAN_EXT</v>
          </cell>
          <cell r="H5227" t="str">
            <v>Volatile raw air dry</v>
          </cell>
          <cell r="I5227" t="str">
            <v>30.31</v>
          </cell>
        </row>
        <row r="5228">
          <cell r="A5228">
            <v>777510</v>
          </cell>
          <cell r="G5228" t="str">
            <v>CLEAN_EXT</v>
          </cell>
          <cell r="H5228" t="str">
            <v>Volatile Individual</v>
          </cell>
          <cell r="I5228" t="str">
            <v>29.870</v>
          </cell>
        </row>
        <row r="5229">
          <cell r="A5229">
            <v>777510</v>
          </cell>
          <cell r="G5229" t="str">
            <v>CLEAN_EXT</v>
          </cell>
          <cell r="H5229" t="str">
            <v>Volatile Individual</v>
          </cell>
          <cell r="I5229" t="str">
            <v>30.310</v>
          </cell>
        </row>
        <row r="5230">
          <cell r="A5230">
            <v>777510</v>
          </cell>
          <cell r="G5230" t="str">
            <v>CLEAN_EXT</v>
          </cell>
          <cell r="H5230" t="str">
            <v>Ignition Loss av</v>
          </cell>
          <cell r="I5230" t="str">
            <v>39.5875</v>
          </cell>
        </row>
        <row r="5231">
          <cell r="A5231">
            <v>777510</v>
          </cell>
          <cell r="G5231" t="str">
            <v>CLEAN_EXT</v>
          </cell>
          <cell r="H5231" t="str">
            <v>CrucSpleBefore</v>
          </cell>
          <cell r="I5231" t="str">
            <v>14.5038</v>
          </cell>
        </row>
        <row r="5232">
          <cell r="A5232">
            <v>777510</v>
          </cell>
          <cell r="G5232" t="str">
            <v>CLEAN_EXT</v>
          </cell>
          <cell r="H5232" t="str">
            <v>CrucSpleBefore</v>
          </cell>
          <cell r="I5232" t="str">
            <v>14.3573</v>
          </cell>
        </row>
        <row r="5233">
          <cell r="A5233">
            <v>777510</v>
          </cell>
          <cell r="G5233" t="str">
            <v>CLEAN_EXT</v>
          </cell>
          <cell r="H5233" t="str">
            <v>Associated Moisture</v>
          </cell>
          <cell r="I5233" t="str">
            <v>9.52</v>
          </cell>
        </row>
        <row r="5234">
          <cell r="A5234">
            <v>777510</v>
          </cell>
          <cell r="G5234" t="str">
            <v>CLEAN_EXT</v>
          </cell>
          <cell r="H5234" t="str">
            <v>Associated Moisture</v>
          </cell>
          <cell r="I5234" t="str">
            <v>9.52</v>
          </cell>
        </row>
        <row r="5235">
          <cell r="A5235">
            <v>777510</v>
          </cell>
          <cell r="G5235" t="str">
            <v>CLEAN_EXT</v>
          </cell>
          <cell r="H5235" t="str">
            <v>Date Analysed</v>
          </cell>
          <cell r="I5235" t="str">
            <v>04/11/2011 05:45:00 PM</v>
          </cell>
        </row>
        <row r="5236">
          <cell r="A5236">
            <v>777510</v>
          </cell>
          <cell r="G5236" t="str">
            <v>CLEAN_EXT</v>
          </cell>
          <cell r="H5236" t="str">
            <v>Date Analysed</v>
          </cell>
          <cell r="I5236" t="str">
            <v>04/11/2011 05:46:00 PM</v>
          </cell>
        </row>
        <row r="5237">
          <cell r="A5237">
            <v>777510</v>
          </cell>
          <cell r="G5237" t="str">
            <v>CLEAN_EXT</v>
          </cell>
          <cell r="H5237" t="str">
            <v>Ignition Loss</v>
          </cell>
          <cell r="I5237" t="str">
            <v>39.49</v>
          </cell>
        </row>
        <row r="5238">
          <cell r="A5238">
            <v>777510</v>
          </cell>
          <cell r="G5238" t="str">
            <v>CLEAN_EXT</v>
          </cell>
          <cell r="H5238" t="str">
            <v>Ignition Loss</v>
          </cell>
          <cell r="I5238" t="str">
            <v>39.64</v>
          </cell>
        </row>
        <row r="5239">
          <cell r="A5239">
            <v>777510</v>
          </cell>
          <cell r="G5239" t="str">
            <v>CLEAN_EXT</v>
          </cell>
          <cell r="H5239" t="str">
            <v>Volatile raw air dry</v>
          </cell>
          <cell r="I5239" t="str">
            <v>29.97</v>
          </cell>
        </row>
        <row r="5240">
          <cell r="A5240">
            <v>777510</v>
          </cell>
          <cell r="G5240" t="str">
            <v>CLEAN_EXT</v>
          </cell>
          <cell r="H5240" t="str">
            <v>Volatile raw air dry</v>
          </cell>
          <cell r="I5240" t="str">
            <v>30.12</v>
          </cell>
        </row>
        <row r="5241">
          <cell r="A5241">
            <v>777510</v>
          </cell>
          <cell r="G5241" t="str">
            <v>CLEAN_EXT</v>
          </cell>
          <cell r="H5241" t="str">
            <v>Volatile Individual</v>
          </cell>
          <cell r="I5241" t="str">
            <v>29.970</v>
          </cell>
        </row>
        <row r="5242">
          <cell r="A5242">
            <v>777510</v>
          </cell>
          <cell r="G5242" t="str">
            <v>CLEAN_EXT</v>
          </cell>
          <cell r="H5242" t="str">
            <v>Volatile Individual</v>
          </cell>
          <cell r="I5242" t="str">
            <v>30.120</v>
          </cell>
        </row>
        <row r="5243">
          <cell r="A5243">
            <v>777510</v>
          </cell>
          <cell r="G5243" t="str">
            <v>CLEAN_EXT</v>
          </cell>
          <cell r="H5243" t="str">
            <v>Replicates Required</v>
          </cell>
          <cell r="I5243" t="str">
            <v>2</v>
          </cell>
        </row>
        <row r="5244">
          <cell r="A5244">
            <v>777510</v>
          </cell>
          <cell r="G5244" t="str">
            <v>CLEAN_EXT</v>
          </cell>
          <cell r="H5244" t="str">
            <v>Sulphur Deviation</v>
          </cell>
          <cell r="I5244" t="str">
            <v>0.000</v>
          </cell>
        </row>
        <row r="5245">
          <cell r="A5245">
            <v>777510</v>
          </cell>
          <cell r="G5245" t="str">
            <v>CLEAN_EXT</v>
          </cell>
          <cell r="H5245" t="str">
            <v>Total Sulfur (air-dry)</v>
          </cell>
          <cell r="I5245" t="str">
            <v>0.477</v>
          </cell>
        </row>
        <row r="5246">
          <cell r="A5246">
            <v>777510</v>
          </cell>
          <cell r="G5246" t="str">
            <v>CLEAN_EXT</v>
          </cell>
          <cell r="H5246" t="str">
            <v>Primary Moisture</v>
          </cell>
          <cell r="I5246" t="str">
            <v>9.52</v>
          </cell>
        </row>
        <row r="5247">
          <cell r="A5247">
            <v>777510</v>
          </cell>
          <cell r="G5247" t="str">
            <v>CLEAN_EXT</v>
          </cell>
          <cell r="H5247" t="str">
            <v>Replicates Required</v>
          </cell>
          <cell r="I5247" t="str">
            <v>2</v>
          </cell>
        </row>
        <row r="5248">
          <cell r="A5248">
            <v>777510</v>
          </cell>
          <cell r="G5248" t="str">
            <v>CLEAN_EXT</v>
          </cell>
          <cell r="H5248" t="str">
            <v>Total Sulphur raw</v>
          </cell>
          <cell r="I5248" t="str">
            <v>0.47689</v>
          </cell>
        </row>
        <row r="5249">
          <cell r="A5249">
            <v>777510</v>
          </cell>
          <cell r="G5249" t="str">
            <v>CLEAN_EXT</v>
          </cell>
          <cell r="H5249" t="str">
            <v>Total Sulphur raw</v>
          </cell>
          <cell r="I5249" t="str">
            <v>0.47707</v>
          </cell>
        </row>
        <row r="5250">
          <cell r="A5250">
            <v>777510</v>
          </cell>
          <cell r="G5250" t="str">
            <v>CLEAN_EXT</v>
          </cell>
          <cell r="H5250" t="str">
            <v>Date Analysed</v>
          </cell>
          <cell r="I5250" t="str">
            <v>3/11/2011 11:00:00 AM</v>
          </cell>
        </row>
        <row r="5251">
          <cell r="A5251">
            <v>777510</v>
          </cell>
          <cell r="G5251" t="str">
            <v>CLEAN_EXT</v>
          </cell>
          <cell r="H5251" t="str">
            <v>Date Analysed</v>
          </cell>
          <cell r="I5251" t="str">
            <v>3/11/2011 11:01:50 AM</v>
          </cell>
        </row>
        <row r="5252">
          <cell r="A5252">
            <v>777510</v>
          </cell>
          <cell r="G5252" t="str">
            <v>CLEAN_EXT</v>
          </cell>
          <cell r="H5252" t="str">
            <v>Total Sulfur Individual</v>
          </cell>
          <cell r="I5252" t="str">
            <v>0.477</v>
          </cell>
        </row>
        <row r="5253">
          <cell r="A5253">
            <v>777510</v>
          </cell>
          <cell r="G5253" t="str">
            <v>CLEAN_EXT</v>
          </cell>
          <cell r="H5253" t="str">
            <v>Total Sulfur Individual</v>
          </cell>
          <cell r="I5253" t="str">
            <v>0.477</v>
          </cell>
        </row>
        <row r="5254">
          <cell r="A5254">
            <v>777510</v>
          </cell>
          <cell r="G5254" t="str">
            <v>CLEAN_EXT</v>
          </cell>
          <cell r="H5254" t="str">
            <v>Associated Moisture</v>
          </cell>
          <cell r="I5254" t="str">
            <v>9.52</v>
          </cell>
        </row>
        <row r="5255">
          <cell r="A5255">
            <v>777510</v>
          </cell>
          <cell r="G5255" t="str">
            <v>CLEAN_EXT</v>
          </cell>
          <cell r="H5255" t="str">
            <v>Associated Moisture</v>
          </cell>
          <cell r="I5255" t="str">
            <v>9.52</v>
          </cell>
        </row>
        <row r="5256">
          <cell r="A5256">
            <v>777510</v>
          </cell>
          <cell r="G5256" t="str">
            <v>CLEAN_EXT</v>
          </cell>
          <cell r="H5256" t="str">
            <v>Replicates Required</v>
          </cell>
          <cell r="I5256" t="str">
            <v>2</v>
          </cell>
        </row>
        <row r="5257">
          <cell r="A5257">
            <v>777510</v>
          </cell>
          <cell r="G5257" t="str">
            <v>CLEAN_EXT</v>
          </cell>
          <cell r="H5257" t="str">
            <v>CV Deviation</v>
          </cell>
          <cell r="I5257" t="str">
            <v>0.020</v>
          </cell>
        </row>
        <row r="5258">
          <cell r="A5258">
            <v>777510</v>
          </cell>
          <cell r="G5258" t="str">
            <v>CLEAN_EXT</v>
          </cell>
          <cell r="H5258" t="str">
            <v>Calorific Value MJ/kg (air-dry)</v>
          </cell>
          <cell r="I5258" t="str">
            <v>22.583</v>
          </cell>
        </row>
        <row r="5259">
          <cell r="A5259">
            <v>777510</v>
          </cell>
          <cell r="G5259" t="str">
            <v>CLEAN_EXT</v>
          </cell>
          <cell r="H5259" t="str">
            <v>Calorific Value kcal/kg (air-dry)</v>
          </cell>
          <cell r="I5259" t="str">
            <v>5394</v>
          </cell>
        </row>
        <row r="5260">
          <cell r="A5260">
            <v>777510</v>
          </cell>
          <cell r="G5260" t="str">
            <v>CLEAN_EXT</v>
          </cell>
          <cell r="H5260" t="str">
            <v>Primary Moisture</v>
          </cell>
          <cell r="I5260" t="str">
            <v>9.52</v>
          </cell>
        </row>
        <row r="5261">
          <cell r="A5261">
            <v>777510</v>
          </cell>
          <cell r="G5261" t="str">
            <v>CLEAN_EXT</v>
          </cell>
          <cell r="H5261" t="str">
            <v>Total Sulphur Air Dry</v>
          </cell>
          <cell r="I5261" t="str">
            <v>0.477</v>
          </cell>
        </row>
        <row r="5262">
          <cell r="A5262">
            <v>777510</v>
          </cell>
          <cell r="G5262" t="str">
            <v>CLEAN_EXT</v>
          </cell>
          <cell r="H5262" t="str">
            <v>Calorimeter Run ID</v>
          </cell>
          <cell r="I5262" t="str">
            <v>3</v>
          </cell>
        </row>
        <row r="5263">
          <cell r="A5263">
            <v>777510</v>
          </cell>
          <cell r="G5263" t="str">
            <v>CLEAN_EXT</v>
          </cell>
          <cell r="H5263" t="str">
            <v>Calorimeter Run ID</v>
          </cell>
          <cell r="I5263" t="str">
            <v>2</v>
          </cell>
        </row>
        <row r="5264">
          <cell r="A5264">
            <v>777510</v>
          </cell>
          <cell r="G5264" t="str">
            <v>CLEAN_EXT</v>
          </cell>
          <cell r="H5264" t="str">
            <v>CV Result from calorimeter</v>
          </cell>
          <cell r="I5264" t="str">
            <v>22.6612</v>
          </cell>
        </row>
        <row r="5265">
          <cell r="A5265">
            <v>777510</v>
          </cell>
          <cell r="G5265" t="str">
            <v>CLEAN_EXT</v>
          </cell>
          <cell r="H5265" t="str">
            <v>CV Result from calorimeter</v>
          </cell>
          <cell r="I5265" t="str">
            <v>22.6811</v>
          </cell>
        </row>
        <row r="5266">
          <cell r="A5266">
            <v>777510</v>
          </cell>
          <cell r="G5266" t="str">
            <v>CLEAN_EXT</v>
          </cell>
          <cell r="H5266" t="str">
            <v>Date Analysed</v>
          </cell>
          <cell r="I5266" t="str">
            <v>08/11/2011 07:59:00 AM</v>
          </cell>
        </row>
        <row r="5267">
          <cell r="A5267">
            <v>777510</v>
          </cell>
          <cell r="G5267" t="str">
            <v>CLEAN_EXT</v>
          </cell>
          <cell r="H5267" t="str">
            <v>CV Result TS corrected</v>
          </cell>
          <cell r="I5267" t="str">
            <v>22.615885</v>
          </cell>
        </row>
        <row r="5268">
          <cell r="A5268">
            <v>777510</v>
          </cell>
          <cell r="G5268" t="str">
            <v>CLEAN_EXT</v>
          </cell>
          <cell r="H5268" t="str">
            <v>Date Analysed</v>
          </cell>
          <cell r="I5268" t="str">
            <v>08/11/2011 07:59:00 AM</v>
          </cell>
        </row>
        <row r="5269">
          <cell r="A5269">
            <v>777510</v>
          </cell>
          <cell r="G5269" t="str">
            <v>CLEAN_EXT</v>
          </cell>
          <cell r="H5269" t="str">
            <v>CV Result TS corrected</v>
          </cell>
          <cell r="I5269" t="str">
            <v>22.635785</v>
          </cell>
        </row>
        <row r="5270">
          <cell r="A5270">
            <v>777510</v>
          </cell>
          <cell r="G5270" t="str">
            <v>CLEAN_EXT</v>
          </cell>
          <cell r="H5270" t="str">
            <v>CV Individual</v>
          </cell>
          <cell r="I5270" t="str">
            <v>22.573</v>
          </cell>
        </row>
        <row r="5271">
          <cell r="A5271">
            <v>777510</v>
          </cell>
          <cell r="G5271" t="str">
            <v>CLEAN_EXT</v>
          </cell>
          <cell r="H5271" t="str">
            <v>CV Individual</v>
          </cell>
          <cell r="I5271" t="str">
            <v>22.593</v>
          </cell>
        </row>
        <row r="5272">
          <cell r="A5272">
            <v>777510</v>
          </cell>
          <cell r="G5272" t="str">
            <v>CLEAN_EXT</v>
          </cell>
          <cell r="H5272" t="str">
            <v>Associated Moisture</v>
          </cell>
          <cell r="I5272" t="str">
            <v>9.35</v>
          </cell>
        </row>
        <row r="5273">
          <cell r="A5273">
            <v>777510</v>
          </cell>
          <cell r="G5273" t="str">
            <v>CLEAN_EXT</v>
          </cell>
          <cell r="H5273" t="str">
            <v>Associated Moisture</v>
          </cell>
          <cell r="I5273" t="str">
            <v>9.35</v>
          </cell>
        </row>
        <row r="5274">
          <cell r="A5274">
            <v>777510</v>
          </cell>
          <cell r="G5274" t="str">
            <v>CLEAN_EXT</v>
          </cell>
          <cell r="H5274" t="str">
            <v>Deformation Temp Indiv</v>
          </cell>
          <cell r="I5274" t="str">
            <v>1460</v>
          </cell>
        </row>
        <row r="5275">
          <cell r="A5275">
            <v>777510</v>
          </cell>
          <cell r="G5275" t="str">
            <v>CLEAN_EXT</v>
          </cell>
          <cell r="H5275" t="str">
            <v>Deformation Temp Indiv</v>
          </cell>
          <cell r="I5275" t="str">
            <v>1460</v>
          </cell>
        </row>
        <row r="5276">
          <cell r="A5276">
            <v>777510</v>
          </cell>
          <cell r="G5276" t="str">
            <v>CLEAN_EXT</v>
          </cell>
          <cell r="H5276" t="str">
            <v>Sphere Temp Indiv</v>
          </cell>
          <cell r="I5276" t="str">
            <v>1470</v>
          </cell>
        </row>
        <row r="5277">
          <cell r="A5277">
            <v>777510</v>
          </cell>
          <cell r="G5277" t="str">
            <v>CLEAN_EXT</v>
          </cell>
          <cell r="H5277" t="str">
            <v>Sphere Temp Indiv</v>
          </cell>
          <cell r="I5277" t="str">
            <v>1470</v>
          </cell>
        </row>
        <row r="5278">
          <cell r="A5278">
            <v>777510</v>
          </cell>
          <cell r="G5278" t="str">
            <v>CLEAN_EXT</v>
          </cell>
          <cell r="H5278" t="str">
            <v>Hemisphere Temp Indiv</v>
          </cell>
          <cell r="I5278" t="str">
            <v>1480</v>
          </cell>
        </row>
        <row r="5279">
          <cell r="A5279">
            <v>777510</v>
          </cell>
          <cell r="G5279" t="str">
            <v>CLEAN_EXT</v>
          </cell>
          <cell r="H5279" t="str">
            <v>Hemisphere Temp Indiv</v>
          </cell>
          <cell r="I5279" t="str">
            <v>1480</v>
          </cell>
        </row>
        <row r="5280">
          <cell r="A5280">
            <v>777510</v>
          </cell>
          <cell r="G5280" t="str">
            <v>CLEAN_EXT</v>
          </cell>
          <cell r="H5280" t="str">
            <v>Flow Temp Indiv</v>
          </cell>
          <cell r="I5280" t="str">
            <v>1510</v>
          </cell>
        </row>
        <row r="5281">
          <cell r="A5281">
            <v>777510</v>
          </cell>
          <cell r="G5281" t="str">
            <v>CLEAN_EXT</v>
          </cell>
          <cell r="H5281" t="str">
            <v>Flow Temp Indiv</v>
          </cell>
          <cell r="I5281" t="str">
            <v>1510</v>
          </cell>
        </row>
        <row r="5282">
          <cell r="A5282">
            <v>777510</v>
          </cell>
          <cell r="G5282" t="str">
            <v>CLEAN_EXT</v>
          </cell>
          <cell r="H5282" t="str">
            <v>Deformation Temperature</v>
          </cell>
          <cell r="I5282" t="str">
            <v>1460</v>
          </cell>
        </row>
        <row r="5283">
          <cell r="A5283">
            <v>777510</v>
          </cell>
          <cell r="G5283" t="str">
            <v>CLEAN_EXT</v>
          </cell>
          <cell r="H5283" t="str">
            <v>Sphere Temperature</v>
          </cell>
          <cell r="I5283" t="str">
            <v>1470</v>
          </cell>
        </row>
        <row r="5284">
          <cell r="A5284">
            <v>777510</v>
          </cell>
          <cell r="G5284" t="str">
            <v>CLEAN_EXT</v>
          </cell>
          <cell r="H5284" t="str">
            <v>Hemisphere Temperature</v>
          </cell>
          <cell r="I5284" t="str">
            <v>1480</v>
          </cell>
        </row>
        <row r="5285">
          <cell r="A5285">
            <v>777510</v>
          </cell>
          <cell r="G5285" t="str">
            <v>CLEAN_EXT</v>
          </cell>
          <cell r="H5285" t="str">
            <v>Flow Temperature</v>
          </cell>
          <cell r="I5285" t="str">
            <v>1510</v>
          </cell>
        </row>
        <row r="5286">
          <cell r="A5286">
            <v>777510</v>
          </cell>
          <cell r="G5286" t="str">
            <v>CLEAN_EXT</v>
          </cell>
          <cell r="H5286" t="str">
            <v>Deform Deviation</v>
          </cell>
          <cell r="I5286" t="str">
            <v>0</v>
          </cell>
        </row>
        <row r="5287">
          <cell r="A5287">
            <v>777510</v>
          </cell>
          <cell r="G5287" t="str">
            <v>CLEAN_EXT</v>
          </cell>
          <cell r="H5287" t="str">
            <v>Sphere Deviation</v>
          </cell>
          <cell r="I5287" t="str">
            <v>0</v>
          </cell>
        </row>
        <row r="5288">
          <cell r="A5288">
            <v>777510</v>
          </cell>
          <cell r="G5288" t="str">
            <v>CLEAN_EXT</v>
          </cell>
          <cell r="H5288" t="str">
            <v>Hemi Deviations</v>
          </cell>
          <cell r="I5288" t="str">
            <v>0</v>
          </cell>
        </row>
        <row r="5289">
          <cell r="A5289">
            <v>777510</v>
          </cell>
          <cell r="G5289" t="str">
            <v>CLEAN_EXT</v>
          </cell>
          <cell r="H5289" t="str">
            <v>Flow Deviations</v>
          </cell>
          <cell r="I5289" t="str">
            <v>0</v>
          </cell>
        </row>
        <row r="5290">
          <cell r="A5290">
            <v>777510</v>
          </cell>
          <cell r="G5290" t="str">
            <v>CLEAN_EXT</v>
          </cell>
          <cell r="H5290" t="str">
            <v>Date Analysed</v>
          </cell>
          <cell r="I5290" t="str">
            <v>11/09/2011</v>
          </cell>
        </row>
        <row r="5291">
          <cell r="A5291">
            <v>777510</v>
          </cell>
          <cell r="G5291" t="str">
            <v>CLEAN_EXT</v>
          </cell>
          <cell r="H5291" t="str">
            <v>Replicates Required</v>
          </cell>
          <cell r="I5291" t="str">
            <v>2</v>
          </cell>
        </row>
        <row r="5292">
          <cell r="A5292">
            <v>777510</v>
          </cell>
          <cell r="G5292" t="str">
            <v>CLEAN_EXT</v>
          </cell>
          <cell r="H5292" t="str">
            <v>Carbon Deviation</v>
          </cell>
          <cell r="I5292" t="str">
            <v>0.04</v>
          </cell>
        </row>
        <row r="5293">
          <cell r="A5293">
            <v>777510</v>
          </cell>
          <cell r="G5293" t="str">
            <v>CLEAN_EXT</v>
          </cell>
          <cell r="H5293" t="str">
            <v>Hydrogen Deviation</v>
          </cell>
          <cell r="I5293" t="str">
            <v>0.079</v>
          </cell>
        </row>
        <row r="5294">
          <cell r="A5294">
            <v>777510</v>
          </cell>
          <cell r="G5294" t="str">
            <v>CLEAN_EXT</v>
          </cell>
          <cell r="H5294" t="str">
            <v>Nitrogen Deviation</v>
          </cell>
          <cell r="I5294" t="str">
            <v>0.033</v>
          </cell>
        </row>
        <row r="5295">
          <cell r="A5295">
            <v>777510</v>
          </cell>
          <cell r="G5295" t="str">
            <v>CLEAN_EXT</v>
          </cell>
          <cell r="H5295" t="str">
            <v>Primary Moisture</v>
          </cell>
          <cell r="I5295" t="str">
            <v>9.52</v>
          </cell>
        </row>
        <row r="5296">
          <cell r="A5296">
            <v>777510</v>
          </cell>
          <cell r="G5296" t="str">
            <v>CLEAN_EXT</v>
          </cell>
          <cell r="H5296" t="str">
            <v>Sulphur (air-dry)</v>
          </cell>
          <cell r="I5296" t="str">
            <v>0.477</v>
          </cell>
        </row>
        <row r="5297">
          <cell r="A5297">
            <v>777510</v>
          </cell>
          <cell r="G5297" t="str">
            <v>CLEAN_EXT</v>
          </cell>
          <cell r="H5297" t="str">
            <v>Carbon Raw</v>
          </cell>
          <cell r="I5297" t="str">
            <v>56.98</v>
          </cell>
        </row>
        <row r="5298">
          <cell r="A5298">
            <v>777510</v>
          </cell>
          <cell r="G5298" t="str">
            <v>CLEAN_EXT</v>
          </cell>
          <cell r="H5298" t="str">
            <v>Carbon Raw</v>
          </cell>
          <cell r="I5298" t="str">
            <v>57.02</v>
          </cell>
        </row>
        <row r="5299">
          <cell r="A5299">
            <v>777510</v>
          </cell>
          <cell r="G5299" t="str">
            <v>CLEAN_EXT</v>
          </cell>
          <cell r="H5299" t="str">
            <v>Date Analysed</v>
          </cell>
          <cell r="I5299" t="str">
            <v>07/11/2011 09:22:00 PM</v>
          </cell>
        </row>
        <row r="5300">
          <cell r="A5300">
            <v>777510</v>
          </cell>
          <cell r="G5300" t="str">
            <v>CLEAN_EXT</v>
          </cell>
          <cell r="H5300" t="str">
            <v>Date Analysed</v>
          </cell>
          <cell r="I5300" t="str">
            <v>07/11/2011 09:23:00 PM</v>
          </cell>
        </row>
        <row r="5301">
          <cell r="A5301">
            <v>777510</v>
          </cell>
          <cell r="G5301" t="str">
            <v>CLEAN_EXT</v>
          </cell>
          <cell r="H5301" t="str">
            <v>Hydrogen Uncorrected</v>
          </cell>
          <cell r="I5301" t="str">
            <v>4.47</v>
          </cell>
        </row>
        <row r="5302">
          <cell r="A5302">
            <v>777510</v>
          </cell>
          <cell r="G5302" t="str">
            <v>CLEAN_EXT</v>
          </cell>
          <cell r="H5302" t="str">
            <v>Hydrogen Uncorrected</v>
          </cell>
          <cell r="I5302" t="str">
            <v>4.55</v>
          </cell>
        </row>
        <row r="5303">
          <cell r="A5303">
            <v>777510</v>
          </cell>
          <cell r="G5303" t="str">
            <v>CLEAN_EXT</v>
          </cell>
          <cell r="H5303" t="str">
            <v>Nitrogen Raw</v>
          </cell>
          <cell r="I5303" t="str">
            <v>1.305</v>
          </cell>
        </row>
        <row r="5304">
          <cell r="A5304">
            <v>777510</v>
          </cell>
          <cell r="G5304" t="str">
            <v>CLEAN_EXT</v>
          </cell>
          <cell r="H5304" t="str">
            <v>Nitrogen Raw</v>
          </cell>
          <cell r="I5304" t="str">
            <v>1.272</v>
          </cell>
        </row>
        <row r="5305">
          <cell r="A5305">
            <v>777510</v>
          </cell>
          <cell r="G5305" t="str">
            <v>CLEAN_EXT</v>
          </cell>
          <cell r="H5305" t="str">
            <v>Carbon individuals</v>
          </cell>
          <cell r="I5305" t="str">
            <v>56.87</v>
          </cell>
        </row>
        <row r="5306">
          <cell r="A5306">
            <v>777510</v>
          </cell>
          <cell r="G5306" t="str">
            <v>CLEAN_EXT</v>
          </cell>
          <cell r="H5306" t="str">
            <v>Carbon individuals</v>
          </cell>
          <cell r="I5306" t="str">
            <v>56.91</v>
          </cell>
        </row>
        <row r="5307">
          <cell r="A5307">
            <v>777510</v>
          </cell>
          <cell r="G5307" t="str">
            <v>CLEAN_EXT</v>
          </cell>
          <cell r="H5307" t="str">
            <v>Hydrogen Corrected</v>
          </cell>
          <cell r="I5307" t="str">
            <v>3.424</v>
          </cell>
        </row>
        <row r="5308">
          <cell r="A5308">
            <v>777510</v>
          </cell>
          <cell r="G5308" t="str">
            <v>CLEAN_EXT</v>
          </cell>
          <cell r="H5308" t="str">
            <v>Hydrogen Corrected</v>
          </cell>
          <cell r="I5308" t="str">
            <v>3.504</v>
          </cell>
        </row>
        <row r="5309">
          <cell r="A5309">
            <v>777510</v>
          </cell>
          <cell r="G5309" t="str">
            <v>CLEAN_EXT</v>
          </cell>
          <cell r="H5309" t="str">
            <v>Hydrogen individuals</v>
          </cell>
          <cell r="I5309" t="str">
            <v>3.418</v>
          </cell>
        </row>
        <row r="5310">
          <cell r="A5310">
            <v>777510</v>
          </cell>
          <cell r="G5310" t="str">
            <v>CLEAN_EXT</v>
          </cell>
          <cell r="H5310" t="str">
            <v>Hydrogen individuals</v>
          </cell>
          <cell r="I5310" t="str">
            <v>3.497</v>
          </cell>
        </row>
        <row r="5311">
          <cell r="A5311">
            <v>777510</v>
          </cell>
          <cell r="G5311" t="str">
            <v>CLEAN_EXT</v>
          </cell>
          <cell r="H5311" t="str">
            <v>Nitrogen individuals</v>
          </cell>
          <cell r="I5311" t="str">
            <v>1.303</v>
          </cell>
        </row>
        <row r="5312">
          <cell r="A5312">
            <v>777510</v>
          </cell>
          <cell r="G5312" t="str">
            <v>CLEAN_EXT</v>
          </cell>
          <cell r="H5312" t="str">
            <v>Nitrogen individuals</v>
          </cell>
          <cell r="I5312" t="str">
            <v>1.270</v>
          </cell>
        </row>
        <row r="5313">
          <cell r="A5313">
            <v>777510</v>
          </cell>
          <cell r="G5313" t="str">
            <v>CLEAN_EXT</v>
          </cell>
          <cell r="H5313" t="str">
            <v>Ash (air-dry)</v>
          </cell>
          <cell r="I5313" t="str">
            <v>17.98</v>
          </cell>
        </row>
        <row r="5314">
          <cell r="A5314">
            <v>777510</v>
          </cell>
          <cell r="G5314" t="str">
            <v>CLEAN_EXT</v>
          </cell>
          <cell r="H5314" t="str">
            <v>Carbon (air-dry)</v>
          </cell>
          <cell r="I5314" t="str">
            <v>56.89</v>
          </cell>
        </row>
        <row r="5315">
          <cell r="A5315">
            <v>777510</v>
          </cell>
          <cell r="G5315" t="str">
            <v>CLEAN_EXT</v>
          </cell>
          <cell r="H5315" t="str">
            <v>Hydrogen (air-dry)</v>
          </cell>
          <cell r="I5315" t="str">
            <v>3.458</v>
          </cell>
        </row>
        <row r="5316">
          <cell r="A5316">
            <v>777510</v>
          </cell>
          <cell r="G5316" t="str">
            <v>CLEAN_EXT</v>
          </cell>
          <cell r="H5316" t="str">
            <v>Nitrogen (air-dry)</v>
          </cell>
          <cell r="I5316" t="str">
            <v>1.286</v>
          </cell>
        </row>
        <row r="5317">
          <cell r="A5317">
            <v>777510</v>
          </cell>
          <cell r="G5317" t="str">
            <v>CLEAN_EXT</v>
          </cell>
          <cell r="H5317" t="str">
            <v>Oxygen (air-dry)</v>
          </cell>
          <cell r="I5317" t="str">
            <v>10.389</v>
          </cell>
        </row>
        <row r="5318">
          <cell r="A5318">
            <v>777510</v>
          </cell>
          <cell r="G5318" t="str">
            <v>CLEAN_EXT</v>
          </cell>
          <cell r="H5318" t="str">
            <v>Associated Moisture</v>
          </cell>
          <cell r="I5318" t="str">
            <v>9.35</v>
          </cell>
        </row>
        <row r="5319">
          <cell r="A5319">
            <v>777510</v>
          </cell>
          <cell r="G5319" t="str">
            <v>CLEAN_EXT</v>
          </cell>
          <cell r="H5319" t="str">
            <v>Associated Moisture</v>
          </cell>
          <cell r="I5319" t="str">
            <v>9.35</v>
          </cell>
        </row>
        <row r="5320">
          <cell r="A5320">
            <v>777510</v>
          </cell>
          <cell r="G5320" t="str">
            <v>CLEAN_EXT</v>
          </cell>
          <cell r="H5320" t="str">
            <v>Total check</v>
          </cell>
          <cell r="I5320" t="str">
            <v>100.0</v>
          </cell>
        </row>
        <row r="5321">
          <cell r="A5321">
            <v>777510</v>
          </cell>
          <cell r="G5321" t="str">
            <v>CLEAN_EXT</v>
          </cell>
          <cell r="H5321" t="str">
            <v>HGI Deviation</v>
          </cell>
          <cell r="I5321" t="str">
            <v>0.5</v>
          </cell>
        </row>
        <row r="5322">
          <cell r="A5322">
            <v>777510</v>
          </cell>
          <cell r="G5322" t="str">
            <v>CLEAN_EXT</v>
          </cell>
          <cell r="H5322" t="str">
            <v>HGI</v>
          </cell>
          <cell r="I5322" t="str">
            <v>45</v>
          </cell>
        </row>
        <row r="5323">
          <cell r="A5323">
            <v>777510</v>
          </cell>
          <cell r="G5323" t="str">
            <v>CLEAN_EXT</v>
          </cell>
          <cell r="H5323" t="str">
            <v>HGI Individual</v>
          </cell>
          <cell r="I5323" t="str">
            <v>44.9</v>
          </cell>
        </row>
        <row r="5324">
          <cell r="A5324">
            <v>777510</v>
          </cell>
          <cell r="G5324" t="str">
            <v>CLEAN_EXT</v>
          </cell>
          <cell r="H5324" t="str">
            <v>HGI Individual</v>
          </cell>
          <cell r="I5324" t="str">
            <v>44.4</v>
          </cell>
        </row>
        <row r="5325">
          <cell r="A5325">
            <v>777510</v>
          </cell>
          <cell r="G5325" t="str">
            <v>CLEAN_EXT</v>
          </cell>
          <cell r="H5325" t="str">
            <v>Date Analysed</v>
          </cell>
        </row>
        <row r="5326">
          <cell r="A5326">
            <v>777510</v>
          </cell>
          <cell r="G5326" t="str">
            <v>CLEAN_EXT</v>
          </cell>
          <cell r="H5326" t="str">
            <v>Date Analysed</v>
          </cell>
        </row>
        <row r="5327">
          <cell r="A5327">
            <v>777510</v>
          </cell>
          <cell r="G5327" t="str">
            <v>CLEAN_EXT</v>
          </cell>
          <cell r="H5327" t="str">
            <v>Replicates Required</v>
          </cell>
          <cell r="I5327" t="str">
            <v>2</v>
          </cell>
        </row>
        <row r="5328">
          <cell r="A5328">
            <v>777510</v>
          </cell>
          <cell r="G5328" t="str">
            <v>CLEAN_EXT</v>
          </cell>
          <cell r="H5328" t="str">
            <v>RD Deviation</v>
          </cell>
          <cell r="I5328" t="str">
            <v>0.004</v>
          </cell>
        </row>
        <row r="5329">
          <cell r="A5329">
            <v>777510</v>
          </cell>
          <cell r="G5329" t="str">
            <v>CLEAN_EXT</v>
          </cell>
          <cell r="H5329" t="str">
            <v>Relative Density (air-dry)</v>
          </cell>
          <cell r="I5329" t="str">
            <v>1.461</v>
          </cell>
        </row>
        <row r="5330">
          <cell r="A5330">
            <v>777510</v>
          </cell>
          <cell r="G5330" t="str">
            <v>CLEAN_EXT</v>
          </cell>
          <cell r="H5330" t="str">
            <v>Primary Moisture</v>
          </cell>
          <cell r="I5330" t="str">
            <v>9.43</v>
          </cell>
        </row>
        <row r="5331">
          <cell r="A5331">
            <v>777510</v>
          </cell>
          <cell r="G5331" t="str">
            <v>CLEAN_EXT</v>
          </cell>
          <cell r="H5331" t="str">
            <v>Relative Density (dry)</v>
          </cell>
          <cell r="I5331" t="str">
            <v>1.535</v>
          </cell>
        </row>
        <row r="5332">
          <cell r="A5332">
            <v>777510</v>
          </cell>
          <cell r="G5332" t="str">
            <v>CLEAN_EXT</v>
          </cell>
          <cell r="H5332" t="str">
            <v>Bottle Number</v>
          </cell>
          <cell r="I5332" t="str">
            <v>67</v>
          </cell>
        </row>
        <row r="5333">
          <cell r="A5333">
            <v>777510</v>
          </cell>
          <cell r="G5333" t="str">
            <v>CLEAN_EXT</v>
          </cell>
          <cell r="H5333" t="str">
            <v>Bottle Number</v>
          </cell>
          <cell r="I5333" t="str">
            <v>75</v>
          </cell>
        </row>
        <row r="5334">
          <cell r="A5334">
            <v>777510</v>
          </cell>
          <cell r="G5334" t="str">
            <v>CLEAN_EXT</v>
          </cell>
          <cell r="H5334" t="str">
            <v>Sample Weight</v>
          </cell>
          <cell r="I5334" t="str">
            <v>2.0024</v>
          </cell>
        </row>
        <row r="5335">
          <cell r="A5335">
            <v>777510</v>
          </cell>
          <cell r="G5335" t="str">
            <v>CLEAN_EXT</v>
          </cell>
          <cell r="H5335" t="str">
            <v>Sample Weight</v>
          </cell>
          <cell r="I5335" t="str">
            <v>2.0014</v>
          </cell>
        </row>
        <row r="5336">
          <cell r="A5336">
            <v>777510</v>
          </cell>
          <cell r="G5336" t="str">
            <v>CLEAN_EXT</v>
          </cell>
          <cell r="H5336" t="str">
            <v>Bottle Wt</v>
          </cell>
          <cell r="I5336" t="str">
            <v>84.3265</v>
          </cell>
        </row>
        <row r="5337">
          <cell r="A5337">
            <v>777510</v>
          </cell>
          <cell r="G5337" t="str">
            <v>CLEAN_EXT</v>
          </cell>
          <cell r="H5337" t="str">
            <v>Bottle Wt</v>
          </cell>
          <cell r="I5337" t="str">
            <v>82.8928</v>
          </cell>
        </row>
        <row r="5338">
          <cell r="A5338">
            <v>777510</v>
          </cell>
          <cell r="G5338" t="str">
            <v>CLEAN_EXT</v>
          </cell>
          <cell r="H5338" t="str">
            <v>Final Bottle</v>
          </cell>
          <cell r="I5338" t="str">
            <v>84.9599</v>
          </cell>
        </row>
        <row r="5339">
          <cell r="A5339">
            <v>777510</v>
          </cell>
          <cell r="G5339" t="str">
            <v>CLEAN_EXT</v>
          </cell>
          <cell r="H5339" t="str">
            <v>Final Bottle</v>
          </cell>
          <cell r="I5339" t="str">
            <v>83.5227</v>
          </cell>
        </row>
        <row r="5340">
          <cell r="A5340">
            <v>777510</v>
          </cell>
          <cell r="G5340" t="str">
            <v>CLEAN_EXT</v>
          </cell>
          <cell r="H5340" t="str">
            <v>RD Raw</v>
          </cell>
          <cell r="I5340" t="str">
            <v>1.463</v>
          </cell>
        </row>
        <row r="5341">
          <cell r="A5341">
            <v>777510</v>
          </cell>
          <cell r="G5341" t="str">
            <v>CLEAN_EXT</v>
          </cell>
          <cell r="H5341" t="str">
            <v>RD Raw</v>
          </cell>
          <cell r="I5341" t="str">
            <v>1.459</v>
          </cell>
        </row>
        <row r="5342">
          <cell r="A5342">
            <v>777510</v>
          </cell>
          <cell r="G5342" t="str">
            <v>CLEAN_EXT</v>
          </cell>
          <cell r="H5342" t="str">
            <v>Date Analysed</v>
          </cell>
          <cell r="I5342" t="str">
            <v>03/11/2011 04:55:00 PM</v>
          </cell>
        </row>
        <row r="5343">
          <cell r="A5343">
            <v>777510</v>
          </cell>
          <cell r="G5343" t="str">
            <v>CLEAN_EXT</v>
          </cell>
          <cell r="H5343" t="str">
            <v>Date Analysed</v>
          </cell>
          <cell r="I5343" t="str">
            <v>03/11/2011 04:56:00 PM</v>
          </cell>
        </row>
        <row r="5344">
          <cell r="A5344">
            <v>777510</v>
          </cell>
          <cell r="G5344" t="str">
            <v>CLEAN_EXT</v>
          </cell>
          <cell r="H5344" t="str">
            <v>RD Individuals</v>
          </cell>
          <cell r="I5344" t="str">
            <v>1.463</v>
          </cell>
        </row>
        <row r="5345">
          <cell r="A5345">
            <v>777510</v>
          </cell>
          <cell r="G5345" t="str">
            <v>CLEAN_EXT</v>
          </cell>
          <cell r="H5345" t="str">
            <v>RD Individuals</v>
          </cell>
          <cell r="I5345" t="str">
            <v>1.459</v>
          </cell>
        </row>
        <row r="5346">
          <cell r="A5346">
            <v>777510</v>
          </cell>
          <cell r="G5346" t="str">
            <v>CLEAN_EXT</v>
          </cell>
          <cell r="H5346" t="str">
            <v>Associated Moisture</v>
          </cell>
          <cell r="I5346" t="str">
            <v>9.43</v>
          </cell>
        </row>
        <row r="5347">
          <cell r="A5347">
            <v>777510</v>
          </cell>
          <cell r="G5347" t="str">
            <v>CLEAN_EXT</v>
          </cell>
          <cell r="H5347" t="str">
            <v>Associated Moisture</v>
          </cell>
          <cell r="I5347" t="str">
            <v>9.43</v>
          </cell>
        </row>
        <row r="5348">
          <cell r="A5348">
            <v>777510</v>
          </cell>
          <cell r="G5348" t="str">
            <v>CLEAN_EXT</v>
          </cell>
          <cell r="H5348" t="str">
            <v>Replicates Required</v>
          </cell>
          <cell r="I5348" t="str">
            <v>2</v>
          </cell>
        </row>
        <row r="5349">
          <cell r="A5349">
            <v>777510</v>
          </cell>
          <cell r="G5349" t="str">
            <v>CLEAN_EXT</v>
          </cell>
          <cell r="H5349" t="str">
            <v>Moisture Deviation</v>
          </cell>
          <cell r="I5349" t="str">
            <v>0.020</v>
          </cell>
        </row>
        <row r="5350">
          <cell r="A5350">
            <v>777510</v>
          </cell>
          <cell r="G5350" t="str">
            <v>CLEAN_EXT</v>
          </cell>
          <cell r="H5350" t="str">
            <v>Moisture (air-dry)</v>
          </cell>
          <cell r="I5350" t="str">
            <v>9.35</v>
          </cell>
        </row>
        <row r="5351">
          <cell r="A5351">
            <v>777510</v>
          </cell>
          <cell r="G5351" t="str">
            <v>CLEAN_EXT</v>
          </cell>
          <cell r="H5351" t="str">
            <v>Moisture Individual</v>
          </cell>
          <cell r="I5351" t="str">
            <v>9.36</v>
          </cell>
        </row>
        <row r="5352">
          <cell r="A5352">
            <v>777510</v>
          </cell>
          <cell r="G5352" t="str">
            <v>CLEAN_EXT</v>
          </cell>
          <cell r="H5352" t="str">
            <v>Moisture Individual</v>
          </cell>
          <cell r="I5352" t="str">
            <v>9.34</v>
          </cell>
        </row>
        <row r="5353">
          <cell r="A5353">
            <v>777510</v>
          </cell>
          <cell r="G5353" t="str">
            <v>CLEAN_EXT</v>
          </cell>
          <cell r="H5353" t="str">
            <v>Date Analysed</v>
          </cell>
          <cell r="I5353" t="str">
            <v>08/11/2011 09:31:00 AM</v>
          </cell>
        </row>
        <row r="5354">
          <cell r="A5354">
            <v>777510</v>
          </cell>
          <cell r="G5354" t="str">
            <v>CLEAN_EXT</v>
          </cell>
          <cell r="H5354" t="str">
            <v>Date Analysed</v>
          </cell>
          <cell r="I5354" t="str">
            <v>08/11/2011 09:32:00 AM</v>
          </cell>
        </row>
        <row r="5355">
          <cell r="A5355">
            <v>777511</v>
          </cell>
          <cell r="G5355" t="str">
            <v>CLEAN_EXT</v>
          </cell>
          <cell r="H5355" t="str">
            <v>Replicates Required</v>
          </cell>
          <cell r="I5355" t="str">
            <v>2</v>
          </cell>
        </row>
        <row r="5356">
          <cell r="A5356">
            <v>777511</v>
          </cell>
          <cell r="G5356" t="str">
            <v>CLEAN_EXT</v>
          </cell>
          <cell r="H5356" t="str">
            <v>Ash Deviation</v>
          </cell>
          <cell r="I5356" t="str">
            <v>0.003</v>
          </cell>
        </row>
        <row r="5357">
          <cell r="A5357">
            <v>777511</v>
          </cell>
          <cell r="G5357" t="str">
            <v>CLEAN_EXT</v>
          </cell>
          <cell r="H5357" t="str">
            <v>Ash (air-dry)</v>
          </cell>
          <cell r="I5357" t="str">
            <v>19.50</v>
          </cell>
        </row>
        <row r="5358">
          <cell r="A5358">
            <v>777511</v>
          </cell>
          <cell r="G5358" t="str">
            <v>CLEAN_EXT</v>
          </cell>
          <cell r="H5358" t="str">
            <v>Primary Moisture</v>
          </cell>
          <cell r="I5358" t="str">
            <v>7.10</v>
          </cell>
        </row>
        <row r="5359">
          <cell r="A5359">
            <v>777511</v>
          </cell>
          <cell r="G5359" t="str">
            <v>CLEAN_EXT</v>
          </cell>
          <cell r="H5359" t="str">
            <v>Date Analysed</v>
          </cell>
          <cell r="I5359" t="str">
            <v>04/11/2011 09:45:00 AM</v>
          </cell>
        </row>
        <row r="5360">
          <cell r="A5360">
            <v>777511</v>
          </cell>
          <cell r="G5360" t="str">
            <v>CLEAN_EXT</v>
          </cell>
          <cell r="H5360" t="str">
            <v>Date Analysed</v>
          </cell>
          <cell r="I5360" t="str">
            <v>04/11/2011 09:45:00 AM</v>
          </cell>
        </row>
        <row r="5361">
          <cell r="A5361">
            <v>777511</v>
          </cell>
          <cell r="G5361" t="str">
            <v>CLEAN_EXT</v>
          </cell>
          <cell r="H5361" t="str">
            <v>Ash raw</v>
          </cell>
          <cell r="I5361" t="str">
            <v>19.498</v>
          </cell>
        </row>
        <row r="5362">
          <cell r="A5362">
            <v>777511</v>
          </cell>
          <cell r="G5362" t="str">
            <v>CLEAN_EXT</v>
          </cell>
          <cell r="H5362" t="str">
            <v>Ash raw</v>
          </cell>
          <cell r="I5362" t="str">
            <v>19.495</v>
          </cell>
        </row>
        <row r="5363">
          <cell r="A5363">
            <v>777511</v>
          </cell>
          <cell r="G5363" t="str">
            <v>CLEAN_EXT</v>
          </cell>
          <cell r="H5363" t="str">
            <v>Ash Individuals</v>
          </cell>
          <cell r="I5363" t="str">
            <v>19.498</v>
          </cell>
        </row>
        <row r="5364">
          <cell r="A5364">
            <v>777511</v>
          </cell>
          <cell r="G5364" t="str">
            <v>CLEAN_EXT</v>
          </cell>
          <cell r="H5364" t="str">
            <v>Ash Individuals</v>
          </cell>
          <cell r="I5364" t="str">
            <v>19.495</v>
          </cell>
        </row>
        <row r="5365">
          <cell r="A5365">
            <v>777511</v>
          </cell>
          <cell r="G5365" t="str">
            <v>CLEAN_EXT</v>
          </cell>
          <cell r="H5365" t="str">
            <v>Associated Moisture</v>
          </cell>
          <cell r="I5365" t="str">
            <v>7.10</v>
          </cell>
        </row>
        <row r="5366">
          <cell r="A5366">
            <v>777511</v>
          </cell>
          <cell r="G5366" t="str">
            <v>CLEAN_EXT</v>
          </cell>
          <cell r="H5366" t="str">
            <v>Associated Moisture</v>
          </cell>
          <cell r="I5366" t="str">
            <v>7.10</v>
          </cell>
        </row>
        <row r="5367">
          <cell r="A5367">
            <v>777511</v>
          </cell>
          <cell r="G5367" t="str">
            <v>CLEAN_EXT</v>
          </cell>
          <cell r="H5367" t="str">
            <v>Replicates Required</v>
          </cell>
          <cell r="I5367" t="str">
            <v>2</v>
          </cell>
        </row>
        <row r="5368">
          <cell r="A5368">
            <v>777511</v>
          </cell>
          <cell r="G5368" t="str">
            <v>CLEAN_EXT</v>
          </cell>
          <cell r="H5368" t="str">
            <v>Moisture Deviation</v>
          </cell>
          <cell r="I5368" t="str">
            <v>0.040</v>
          </cell>
        </row>
        <row r="5369">
          <cell r="A5369">
            <v>777511</v>
          </cell>
          <cell r="G5369" t="str">
            <v>CLEAN_EXT</v>
          </cell>
          <cell r="H5369" t="str">
            <v>Moisture (air-dry)</v>
          </cell>
          <cell r="I5369" t="str">
            <v>7.10</v>
          </cell>
        </row>
        <row r="5370">
          <cell r="A5370">
            <v>777511</v>
          </cell>
          <cell r="G5370" t="str">
            <v>CLEAN_EXT</v>
          </cell>
          <cell r="H5370" t="str">
            <v>Date Analysed</v>
          </cell>
          <cell r="I5370" t="str">
            <v>04/11/2011 07:36:00 AM</v>
          </cell>
        </row>
        <row r="5371">
          <cell r="A5371">
            <v>777511</v>
          </cell>
          <cell r="G5371" t="str">
            <v>CLEAN_EXT</v>
          </cell>
          <cell r="H5371" t="str">
            <v>Date Analysed</v>
          </cell>
          <cell r="I5371" t="str">
            <v>04/11/2011 07:37:00 AM</v>
          </cell>
        </row>
        <row r="5372">
          <cell r="A5372">
            <v>777511</v>
          </cell>
          <cell r="G5372" t="str">
            <v>CLEAN_EXT</v>
          </cell>
          <cell r="H5372" t="str">
            <v>Moisture Individual</v>
          </cell>
          <cell r="I5372" t="str">
            <v>7.08</v>
          </cell>
        </row>
        <row r="5373">
          <cell r="A5373">
            <v>777511</v>
          </cell>
          <cell r="G5373" t="str">
            <v>CLEAN_EXT</v>
          </cell>
          <cell r="H5373" t="str">
            <v>Moisture Individual</v>
          </cell>
          <cell r="I5373" t="str">
            <v>7.12</v>
          </cell>
        </row>
        <row r="5374">
          <cell r="A5374">
            <v>777511</v>
          </cell>
          <cell r="G5374" t="str">
            <v>CLEAN_EXT</v>
          </cell>
          <cell r="H5374" t="str">
            <v>Date Analysed</v>
          </cell>
        </row>
        <row r="5375">
          <cell r="A5375">
            <v>777511</v>
          </cell>
          <cell r="G5375" t="str">
            <v>CLEAN_EXT</v>
          </cell>
          <cell r="H5375" t="str">
            <v>Date Analysed</v>
          </cell>
        </row>
        <row r="5376">
          <cell r="A5376">
            <v>777511</v>
          </cell>
          <cell r="G5376" t="str">
            <v>CLEAN_EXT</v>
          </cell>
          <cell r="H5376" t="str">
            <v>Moisture Individual</v>
          </cell>
        </row>
        <row r="5377">
          <cell r="A5377">
            <v>777511</v>
          </cell>
          <cell r="G5377" t="str">
            <v>CLEAN_EXT</v>
          </cell>
          <cell r="H5377" t="str">
            <v>Moisture Individual</v>
          </cell>
        </row>
        <row r="5378">
          <cell r="A5378">
            <v>777511</v>
          </cell>
          <cell r="G5378" t="str">
            <v>CLEAN_EXT</v>
          </cell>
          <cell r="H5378" t="str">
            <v>Replicates Required</v>
          </cell>
          <cell r="I5378" t="str">
            <v>2</v>
          </cell>
        </row>
        <row r="5379">
          <cell r="A5379">
            <v>777511</v>
          </cell>
          <cell r="G5379" t="str">
            <v>CLEAN_EXT</v>
          </cell>
          <cell r="H5379" t="str">
            <v>Volatile Deviation</v>
          </cell>
          <cell r="I5379" t="str">
            <v>0.12</v>
          </cell>
        </row>
        <row r="5380">
          <cell r="A5380">
            <v>777511</v>
          </cell>
          <cell r="G5380" t="str">
            <v>CLEAN_EXT</v>
          </cell>
          <cell r="H5380" t="str">
            <v>Volatile Matter (air-dry)</v>
          </cell>
          <cell r="I5380" t="str">
            <v>29.28</v>
          </cell>
        </row>
        <row r="5381">
          <cell r="A5381">
            <v>777511</v>
          </cell>
          <cell r="G5381" t="str">
            <v>CLEAN_EXT</v>
          </cell>
          <cell r="H5381" t="str">
            <v>Primary Moisture</v>
          </cell>
          <cell r="I5381" t="str">
            <v>7.10</v>
          </cell>
        </row>
        <row r="5382">
          <cell r="A5382">
            <v>777511</v>
          </cell>
          <cell r="G5382" t="str">
            <v>CLEAN_EXT</v>
          </cell>
          <cell r="H5382" t="str">
            <v>CrucSpleBefore</v>
          </cell>
          <cell r="I5382" t="str">
            <v>13.8738</v>
          </cell>
        </row>
        <row r="5383">
          <cell r="A5383">
            <v>777511</v>
          </cell>
          <cell r="G5383" t="str">
            <v>CLEAN_EXT</v>
          </cell>
          <cell r="H5383" t="str">
            <v>CrucSpleBefore</v>
          </cell>
          <cell r="I5383" t="str">
            <v>14.3726</v>
          </cell>
        </row>
        <row r="5384">
          <cell r="A5384">
            <v>777511</v>
          </cell>
          <cell r="G5384" t="str">
            <v>CLEAN_EXT</v>
          </cell>
          <cell r="H5384" t="str">
            <v>Associated Moisture</v>
          </cell>
          <cell r="I5384" t="str">
            <v>7.10</v>
          </cell>
        </row>
        <row r="5385">
          <cell r="A5385">
            <v>777511</v>
          </cell>
          <cell r="G5385" t="str">
            <v>CLEAN_EXT</v>
          </cell>
          <cell r="H5385" t="str">
            <v>Associated Moisture</v>
          </cell>
          <cell r="I5385" t="str">
            <v>7.10</v>
          </cell>
        </row>
        <row r="5386">
          <cell r="A5386">
            <v>777511</v>
          </cell>
          <cell r="G5386" t="str">
            <v>CLEAN_EXT</v>
          </cell>
          <cell r="H5386" t="str">
            <v>Date Analysed</v>
          </cell>
          <cell r="I5386" t="str">
            <v>04/11/2011 04:51:00 PM</v>
          </cell>
        </row>
        <row r="5387">
          <cell r="A5387">
            <v>777511</v>
          </cell>
          <cell r="G5387" t="str">
            <v>CLEAN_EXT</v>
          </cell>
          <cell r="H5387" t="str">
            <v>Date Analysed</v>
          </cell>
          <cell r="I5387" t="str">
            <v>04/11/2011 04:52:00 PM</v>
          </cell>
        </row>
        <row r="5388">
          <cell r="A5388">
            <v>777511</v>
          </cell>
          <cell r="G5388" t="str">
            <v>CLEAN_EXT</v>
          </cell>
          <cell r="H5388" t="str">
            <v>Ignition Loss</v>
          </cell>
          <cell r="I5388" t="str">
            <v>36.32</v>
          </cell>
        </row>
        <row r="5389">
          <cell r="A5389">
            <v>777511</v>
          </cell>
          <cell r="G5389" t="str">
            <v>CLEAN_EXT</v>
          </cell>
          <cell r="H5389" t="str">
            <v>Ignition Loss</v>
          </cell>
          <cell r="I5389" t="str">
            <v>36.44</v>
          </cell>
        </row>
        <row r="5390">
          <cell r="A5390">
            <v>777511</v>
          </cell>
          <cell r="G5390" t="str">
            <v>CLEAN_EXT</v>
          </cell>
          <cell r="H5390" t="str">
            <v>Volatile raw air dry</v>
          </cell>
          <cell r="I5390" t="str">
            <v>29.22</v>
          </cell>
        </row>
        <row r="5391">
          <cell r="A5391">
            <v>777511</v>
          </cell>
          <cell r="G5391" t="str">
            <v>CLEAN_EXT</v>
          </cell>
          <cell r="H5391" t="str">
            <v>Volatile raw air dry</v>
          </cell>
          <cell r="I5391" t="str">
            <v>29.34</v>
          </cell>
        </row>
        <row r="5392">
          <cell r="A5392">
            <v>777511</v>
          </cell>
          <cell r="G5392" t="str">
            <v>CLEAN_EXT</v>
          </cell>
          <cell r="H5392" t="str">
            <v>Volatile Individual</v>
          </cell>
          <cell r="I5392" t="str">
            <v>29.220</v>
          </cell>
        </row>
        <row r="5393">
          <cell r="A5393">
            <v>777511</v>
          </cell>
          <cell r="G5393" t="str">
            <v>CLEAN_EXT</v>
          </cell>
          <cell r="H5393" t="str">
            <v>Volatile Individual</v>
          </cell>
          <cell r="I5393" t="str">
            <v>29.340</v>
          </cell>
        </row>
        <row r="5394">
          <cell r="A5394">
            <v>777511</v>
          </cell>
          <cell r="G5394" t="str">
            <v>CLEAN_EXT</v>
          </cell>
          <cell r="H5394" t="str">
            <v>Ignition Loss av</v>
          </cell>
          <cell r="I5394" t="str">
            <v>36.38</v>
          </cell>
        </row>
        <row r="5395">
          <cell r="A5395">
            <v>777511</v>
          </cell>
          <cell r="G5395" t="str">
            <v>CLEAN_EXT</v>
          </cell>
          <cell r="H5395" t="str">
            <v>Replicates Required</v>
          </cell>
          <cell r="I5395" t="str">
            <v>2</v>
          </cell>
        </row>
        <row r="5396">
          <cell r="A5396">
            <v>777511</v>
          </cell>
          <cell r="G5396" t="str">
            <v>CLEAN_EXT</v>
          </cell>
          <cell r="H5396" t="str">
            <v>Sulphur Deviation</v>
          </cell>
          <cell r="I5396" t="str">
            <v>0.001</v>
          </cell>
        </row>
        <row r="5397">
          <cell r="A5397">
            <v>777511</v>
          </cell>
          <cell r="G5397" t="str">
            <v>CLEAN_EXT</v>
          </cell>
          <cell r="H5397" t="str">
            <v>Total Sulfur (air-dry)</v>
          </cell>
          <cell r="I5397" t="str">
            <v>0.422</v>
          </cell>
        </row>
        <row r="5398">
          <cell r="A5398">
            <v>777511</v>
          </cell>
          <cell r="G5398" t="str">
            <v>CLEAN_EXT</v>
          </cell>
          <cell r="H5398" t="str">
            <v>Primary Moisture</v>
          </cell>
          <cell r="I5398" t="str">
            <v>7.10</v>
          </cell>
        </row>
        <row r="5399">
          <cell r="A5399">
            <v>777511</v>
          </cell>
          <cell r="G5399" t="str">
            <v>CLEAN_EXT</v>
          </cell>
          <cell r="H5399" t="str">
            <v>Replicates Required</v>
          </cell>
          <cell r="I5399" t="str">
            <v>2</v>
          </cell>
        </row>
        <row r="5400">
          <cell r="A5400">
            <v>777511</v>
          </cell>
          <cell r="G5400" t="str">
            <v>CLEAN_EXT</v>
          </cell>
          <cell r="H5400" t="str">
            <v>Total Sulphur raw</v>
          </cell>
          <cell r="I5400" t="str">
            <v>0.42200</v>
          </cell>
        </row>
        <row r="5401">
          <cell r="A5401">
            <v>777511</v>
          </cell>
          <cell r="G5401" t="str">
            <v>CLEAN_EXT</v>
          </cell>
          <cell r="H5401" t="str">
            <v>Total Sulphur raw</v>
          </cell>
          <cell r="I5401" t="str">
            <v>0.42113</v>
          </cell>
        </row>
        <row r="5402">
          <cell r="A5402">
            <v>777511</v>
          </cell>
          <cell r="G5402" t="str">
            <v>CLEAN_EXT</v>
          </cell>
          <cell r="H5402" t="str">
            <v>Date Analysed</v>
          </cell>
          <cell r="I5402" t="str">
            <v>3/11/2011 11:03:45 AM</v>
          </cell>
        </row>
        <row r="5403">
          <cell r="A5403">
            <v>777511</v>
          </cell>
          <cell r="G5403" t="str">
            <v>CLEAN_EXT</v>
          </cell>
          <cell r="H5403" t="str">
            <v>Date Analysed</v>
          </cell>
          <cell r="I5403" t="str">
            <v>3/11/2011 11:05:38 AM</v>
          </cell>
        </row>
        <row r="5404">
          <cell r="A5404">
            <v>777511</v>
          </cell>
          <cell r="G5404" t="str">
            <v>CLEAN_EXT</v>
          </cell>
          <cell r="H5404" t="str">
            <v>Total Sulfur Individual</v>
          </cell>
          <cell r="I5404" t="str">
            <v>0.422</v>
          </cell>
        </row>
        <row r="5405">
          <cell r="A5405">
            <v>777511</v>
          </cell>
          <cell r="G5405" t="str">
            <v>CLEAN_EXT</v>
          </cell>
          <cell r="H5405" t="str">
            <v>Total Sulfur Individual</v>
          </cell>
          <cell r="I5405" t="str">
            <v>0.421</v>
          </cell>
        </row>
        <row r="5406">
          <cell r="A5406">
            <v>777511</v>
          </cell>
          <cell r="G5406" t="str">
            <v>CLEAN_EXT</v>
          </cell>
          <cell r="H5406" t="str">
            <v>Associated Moisture</v>
          </cell>
          <cell r="I5406" t="str">
            <v>7.10</v>
          </cell>
        </row>
        <row r="5407">
          <cell r="A5407">
            <v>777511</v>
          </cell>
          <cell r="G5407" t="str">
            <v>CLEAN_EXT</v>
          </cell>
          <cell r="H5407" t="str">
            <v>Associated Moisture</v>
          </cell>
          <cell r="I5407" t="str">
            <v>7.10</v>
          </cell>
        </row>
        <row r="5408">
          <cell r="A5408">
            <v>777511</v>
          </cell>
          <cell r="G5408" t="str">
            <v>CLEAN_EXT</v>
          </cell>
          <cell r="H5408" t="str">
            <v>Replicates Required</v>
          </cell>
          <cell r="I5408" t="str">
            <v>2</v>
          </cell>
        </row>
        <row r="5409">
          <cell r="A5409">
            <v>777511</v>
          </cell>
          <cell r="G5409" t="str">
            <v>CLEAN_EXT</v>
          </cell>
          <cell r="H5409" t="str">
            <v>CV Deviation</v>
          </cell>
          <cell r="I5409" t="str">
            <v>0.010</v>
          </cell>
        </row>
        <row r="5410">
          <cell r="A5410">
            <v>777511</v>
          </cell>
          <cell r="G5410" t="str">
            <v>CLEAN_EXT</v>
          </cell>
          <cell r="H5410" t="str">
            <v>Calorific Value MJ/kg (air-dry)</v>
          </cell>
          <cell r="I5410" t="str">
            <v>22.937</v>
          </cell>
        </row>
        <row r="5411">
          <cell r="A5411">
            <v>777511</v>
          </cell>
          <cell r="G5411" t="str">
            <v>CLEAN_EXT</v>
          </cell>
          <cell r="H5411" t="str">
            <v>Calorific Value kcal/kg (air-dry)</v>
          </cell>
          <cell r="I5411" t="str">
            <v>5478</v>
          </cell>
        </row>
        <row r="5412">
          <cell r="A5412">
            <v>777511</v>
          </cell>
          <cell r="G5412" t="str">
            <v>CLEAN_EXT</v>
          </cell>
          <cell r="H5412" t="str">
            <v>Primary Moisture</v>
          </cell>
          <cell r="I5412" t="str">
            <v>7.10</v>
          </cell>
        </row>
        <row r="5413">
          <cell r="A5413">
            <v>777511</v>
          </cell>
          <cell r="G5413" t="str">
            <v>CLEAN_EXT</v>
          </cell>
          <cell r="H5413" t="str">
            <v>Total Sulphur Air Dry</v>
          </cell>
          <cell r="I5413" t="str">
            <v>0.422</v>
          </cell>
        </row>
        <row r="5414">
          <cell r="A5414">
            <v>777511</v>
          </cell>
          <cell r="G5414" t="str">
            <v>CLEAN_EXT</v>
          </cell>
          <cell r="H5414" t="str">
            <v>Calorimeter Run ID</v>
          </cell>
          <cell r="I5414" t="str">
            <v>3</v>
          </cell>
        </row>
        <row r="5415">
          <cell r="A5415">
            <v>777511</v>
          </cell>
          <cell r="G5415" t="str">
            <v>CLEAN_EXT</v>
          </cell>
          <cell r="H5415" t="str">
            <v>Calorimeter Run ID</v>
          </cell>
          <cell r="I5415" t="str">
            <v>2</v>
          </cell>
        </row>
        <row r="5416">
          <cell r="A5416">
            <v>777511</v>
          </cell>
          <cell r="G5416" t="str">
            <v>CLEAN_EXT</v>
          </cell>
          <cell r="H5416" t="str">
            <v>CV Result from calorimeter</v>
          </cell>
          <cell r="I5416" t="str">
            <v>22.9199</v>
          </cell>
        </row>
        <row r="5417">
          <cell r="A5417">
            <v>777511</v>
          </cell>
          <cell r="G5417" t="str">
            <v>CLEAN_EXT</v>
          </cell>
          <cell r="H5417" t="str">
            <v>CV Result from calorimeter</v>
          </cell>
          <cell r="I5417" t="str">
            <v>22.9302</v>
          </cell>
        </row>
        <row r="5418">
          <cell r="A5418">
            <v>777511</v>
          </cell>
          <cell r="G5418" t="str">
            <v>CLEAN_EXT</v>
          </cell>
          <cell r="H5418" t="str">
            <v>Date Analysed</v>
          </cell>
          <cell r="I5418" t="str">
            <v>08/11/2011 07:59:00 AM</v>
          </cell>
        </row>
        <row r="5419">
          <cell r="A5419">
            <v>777511</v>
          </cell>
          <cell r="G5419" t="str">
            <v>CLEAN_EXT</v>
          </cell>
          <cell r="H5419" t="str">
            <v>CV Result TS corrected</v>
          </cell>
          <cell r="I5419" t="str">
            <v>22.87981</v>
          </cell>
        </row>
        <row r="5420">
          <cell r="A5420">
            <v>777511</v>
          </cell>
          <cell r="G5420" t="str">
            <v>CLEAN_EXT</v>
          </cell>
          <cell r="H5420" t="str">
            <v>Date Analysed</v>
          </cell>
          <cell r="I5420" t="str">
            <v>08/11/2011 07:59:00 AM</v>
          </cell>
        </row>
        <row r="5421">
          <cell r="A5421">
            <v>777511</v>
          </cell>
          <cell r="G5421" t="str">
            <v>CLEAN_EXT</v>
          </cell>
          <cell r="H5421" t="str">
            <v>CV Result TS corrected</v>
          </cell>
          <cell r="I5421" t="str">
            <v>22.89011</v>
          </cell>
        </row>
        <row r="5422">
          <cell r="A5422">
            <v>777511</v>
          </cell>
          <cell r="G5422" t="str">
            <v>CLEAN_EXT</v>
          </cell>
          <cell r="H5422" t="str">
            <v>CV Individual</v>
          </cell>
          <cell r="I5422" t="str">
            <v>22.932</v>
          </cell>
        </row>
        <row r="5423">
          <cell r="A5423">
            <v>777511</v>
          </cell>
          <cell r="G5423" t="str">
            <v>CLEAN_EXT</v>
          </cell>
          <cell r="H5423" t="str">
            <v>CV Individual</v>
          </cell>
          <cell r="I5423" t="str">
            <v>22.942</v>
          </cell>
        </row>
        <row r="5424">
          <cell r="A5424">
            <v>777511</v>
          </cell>
          <cell r="G5424" t="str">
            <v>CLEAN_EXT</v>
          </cell>
          <cell r="H5424" t="str">
            <v>Associated Moisture</v>
          </cell>
          <cell r="I5424" t="str">
            <v>7.31</v>
          </cell>
        </row>
        <row r="5425">
          <cell r="A5425">
            <v>777511</v>
          </cell>
          <cell r="G5425" t="str">
            <v>CLEAN_EXT</v>
          </cell>
          <cell r="H5425" t="str">
            <v>Associated Moisture</v>
          </cell>
          <cell r="I5425" t="str">
            <v>7.31</v>
          </cell>
        </row>
        <row r="5426">
          <cell r="A5426">
            <v>777511</v>
          </cell>
          <cell r="G5426" t="str">
            <v>CLEAN_EXT</v>
          </cell>
          <cell r="H5426" t="str">
            <v>Deformation Temp Indiv</v>
          </cell>
          <cell r="I5426" t="str">
            <v>1520</v>
          </cell>
        </row>
        <row r="5427">
          <cell r="A5427">
            <v>777511</v>
          </cell>
          <cell r="G5427" t="str">
            <v>CLEAN_EXT</v>
          </cell>
          <cell r="H5427" t="str">
            <v>Deformation Temp Indiv</v>
          </cell>
          <cell r="I5427" t="str">
            <v>1520</v>
          </cell>
        </row>
        <row r="5428">
          <cell r="A5428">
            <v>777511</v>
          </cell>
          <cell r="G5428" t="str">
            <v>CLEAN_EXT</v>
          </cell>
          <cell r="H5428" t="str">
            <v>Sphere Temp Indiv</v>
          </cell>
          <cell r="I5428" t="str">
            <v>1530</v>
          </cell>
        </row>
        <row r="5429">
          <cell r="A5429">
            <v>777511</v>
          </cell>
          <cell r="G5429" t="str">
            <v>CLEAN_EXT</v>
          </cell>
          <cell r="H5429" t="str">
            <v>Sphere Temp Indiv</v>
          </cell>
          <cell r="I5429" t="str">
            <v>1530</v>
          </cell>
        </row>
        <row r="5430">
          <cell r="A5430">
            <v>777511</v>
          </cell>
          <cell r="G5430" t="str">
            <v>CLEAN_EXT</v>
          </cell>
          <cell r="H5430" t="str">
            <v>Hemisphere Temp Indiv</v>
          </cell>
          <cell r="I5430" t="str">
            <v>1540</v>
          </cell>
        </row>
        <row r="5431">
          <cell r="A5431">
            <v>777511</v>
          </cell>
          <cell r="G5431" t="str">
            <v>CLEAN_EXT</v>
          </cell>
          <cell r="H5431" t="str">
            <v>Hemisphere Temp Indiv</v>
          </cell>
          <cell r="I5431" t="str">
            <v>1540</v>
          </cell>
        </row>
        <row r="5432">
          <cell r="A5432">
            <v>777511</v>
          </cell>
          <cell r="G5432" t="str">
            <v>CLEAN_EXT</v>
          </cell>
          <cell r="H5432" t="str">
            <v>Flow Temp Indiv</v>
          </cell>
          <cell r="I5432" t="str">
            <v>1560</v>
          </cell>
        </row>
        <row r="5433">
          <cell r="A5433">
            <v>777511</v>
          </cell>
          <cell r="G5433" t="str">
            <v>CLEAN_EXT</v>
          </cell>
          <cell r="H5433" t="str">
            <v>Flow Temp Indiv</v>
          </cell>
          <cell r="I5433" t="str">
            <v>1560</v>
          </cell>
        </row>
        <row r="5434">
          <cell r="A5434">
            <v>777511</v>
          </cell>
          <cell r="G5434" t="str">
            <v>CLEAN_EXT</v>
          </cell>
          <cell r="H5434" t="str">
            <v>Deformation Temperature</v>
          </cell>
          <cell r="I5434" t="str">
            <v>1520</v>
          </cell>
        </row>
        <row r="5435">
          <cell r="A5435">
            <v>777511</v>
          </cell>
          <cell r="G5435" t="str">
            <v>CLEAN_EXT</v>
          </cell>
          <cell r="H5435" t="str">
            <v>Sphere Temperature</v>
          </cell>
          <cell r="I5435" t="str">
            <v>1530</v>
          </cell>
        </row>
        <row r="5436">
          <cell r="A5436">
            <v>777511</v>
          </cell>
          <cell r="G5436" t="str">
            <v>CLEAN_EXT</v>
          </cell>
          <cell r="H5436" t="str">
            <v>Hemisphere Temperature</v>
          </cell>
          <cell r="I5436" t="str">
            <v>1540</v>
          </cell>
        </row>
        <row r="5437">
          <cell r="A5437">
            <v>777511</v>
          </cell>
          <cell r="G5437" t="str">
            <v>CLEAN_EXT</v>
          </cell>
          <cell r="H5437" t="str">
            <v>Flow Temperature</v>
          </cell>
          <cell r="I5437" t="str">
            <v>1560</v>
          </cell>
        </row>
        <row r="5438">
          <cell r="A5438">
            <v>777511</v>
          </cell>
          <cell r="G5438" t="str">
            <v>CLEAN_EXT</v>
          </cell>
          <cell r="H5438" t="str">
            <v>Deform Deviation</v>
          </cell>
          <cell r="I5438" t="str">
            <v>0</v>
          </cell>
        </row>
        <row r="5439">
          <cell r="A5439">
            <v>777511</v>
          </cell>
          <cell r="G5439" t="str">
            <v>CLEAN_EXT</v>
          </cell>
          <cell r="H5439" t="str">
            <v>Sphere Deviation</v>
          </cell>
          <cell r="I5439" t="str">
            <v>0</v>
          </cell>
        </row>
        <row r="5440">
          <cell r="A5440">
            <v>777511</v>
          </cell>
          <cell r="G5440" t="str">
            <v>CLEAN_EXT</v>
          </cell>
          <cell r="H5440" t="str">
            <v>Hemi Deviations</v>
          </cell>
          <cell r="I5440" t="str">
            <v>0</v>
          </cell>
        </row>
        <row r="5441">
          <cell r="A5441">
            <v>777511</v>
          </cell>
          <cell r="G5441" t="str">
            <v>CLEAN_EXT</v>
          </cell>
          <cell r="H5441" t="str">
            <v>Flow Deviations</v>
          </cell>
          <cell r="I5441" t="str">
            <v>0</v>
          </cell>
        </row>
        <row r="5442">
          <cell r="A5442">
            <v>777511</v>
          </cell>
          <cell r="G5442" t="str">
            <v>CLEAN_EXT</v>
          </cell>
          <cell r="H5442" t="str">
            <v>Date Analysed</v>
          </cell>
          <cell r="I5442" t="str">
            <v>11/09/2011</v>
          </cell>
        </row>
        <row r="5443">
          <cell r="A5443">
            <v>777511</v>
          </cell>
          <cell r="G5443" t="str">
            <v>CLEAN_EXT</v>
          </cell>
          <cell r="H5443" t="str">
            <v>Replicates Required</v>
          </cell>
          <cell r="I5443" t="str">
            <v>2</v>
          </cell>
        </row>
        <row r="5444">
          <cell r="A5444">
            <v>777511</v>
          </cell>
          <cell r="G5444" t="str">
            <v>CLEAN_EXT</v>
          </cell>
          <cell r="H5444" t="str">
            <v>Carbon Deviation</v>
          </cell>
          <cell r="I5444" t="str">
            <v>0.07</v>
          </cell>
        </row>
        <row r="5445">
          <cell r="A5445">
            <v>777511</v>
          </cell>
          <cell r="G5445" t="str">
            <v>CLEAN_EXT</v>
          </cell>
          <cell r="H5445" t="str">
            <v>Hydrogen Deviation</v>
          </cell>
          <cell r="I5445" t="str">
            <v>0.010</v>
          </cell>
        </row>
        <row r="5446">
          <cell r="A5446">
            <v>777511</v>
          </cell>
          <cell r="G5446" t="str">
            <v>CLEAN_EXT</v>
          </cell>
          <cell r="H5446" t="str">
            <v>Nitrogen Deviation</v>
          </cell>
          <cell r="I5446" t="str">
            <v>0.004</v>
          </cell>
        </row>
        <row r="5447">
          <cell r="A5447">
            <v>777511</v>
          </cell>
          <cell r="G5447" t="str">
            <v>CLEAN_EXT</v>
          </cell>
          <cell r="H5447" t="str">
            <v>Primary Moisture</v>
          </cell>
          <cell r="I5447" t="str">
            <v>7.10</v>
          </cell>
        </row>
        <row r="5448">
          <cell r="A5448">
            <v>777511</v>
          </cell>
          <cell r="G5448" t="str">
            <v>CLEAN_EXT</v>
          </cell>
          <cell r="H5448" t="str">
            <v>Sulphur (air-dry)</v>
          </cell>
          <cell r="I5448" t="str">
            <v>0.422</v>
          </cell>
        </row>
        <row r="5449">
          <cell r="A5449">
            <v>777511</v>
          </cell>
          <cell r="G5449" t="str">
            <v>CLEAN_EXT</v>
          </cell>
          <cell r="H5449" t="str">
            <v>Carbon Raw</v>
          </cell>
          <cell r="I5449" t="str">
            <v>57.72</v>
          </cell>
        </row>
        <row r="5450">
          <cell r="A5450">
            <v>777511</v>
          </cell>
          <cell r="G5450" t="str">
            <v>CLEAN_EXT</v>
          </cell>
          <cell r="H5450" t="str">
            <v>Carbon Raw</v>
          </cell>
          <cell r="I5450" t="str">
            <v>57.79</v>
          </cell>
        </row>
        <row r="5451">
          <cell r="A5451">
            <v>777511</v>
          </cell>
          <cell r="G5451" t="str">
            <v>CLEAN_EXT</v>
          </cell>
          <cell r="H5451" t="str">
            <v>Date Analysed</v>
          </cell>
          <cell r="I5451" t="str">
            <v>07/11/2011 09:30:00 PM</v>
          </cell>
        </row>
        <row r="5452">
          <cell r="A5452">
            <v>777511</v>
          </cell>
          <cell r="G5452" t="str">
            <v>CLEAN_EXT</v>
          </cell>
          <cell r="H5452" t="str">
            <v>Hydrogen Uncorrected</v>
          </cell>
          <cell r="I5452" t="str">
            <v>4.29</v>
          </cell>
        </row>
        <row r="5453">
          <cell r="A5453">
            <v>777511</v>
          </cell>
          <cell r="G5453" t="str">
            <v>CLEAN_EXT</v>
          </cell>
          <cell r="H5453" t="str">
            <v>Hydrogen Uncorrected</v>
          </cell>
          <cell r="I5453" t="str">
            <v>4.28</v>
          </cell>
        </row>
        <row r="5454">
          <cell r="A5454">
            <v>777511</v>
          </cell>
          <cell r="G5454" t="str">
            <v>CLEAN_EXT</v>
          </cell>
          <cell r="H5454" t="str">
            <v>Nitrogen Raw</v>
          </cell>
          <cell r="I5454" t="str">
            <v>1.219</v>
          </cell>
        </row>
        <row r="5455">
          <cell r="A5455">
            <v>777511</v>
          </cell>
          <cell r="G5455" t="str">
            <v>CLEAN_EXT</v>
          </cell>
          <cell r="H5455" t="str">
            <v>Nitrogen Raw</v>
          </cell>
          <cell r="I5455" t="str">
            <v>1.223</v>
          </cell>
        </row>
        <row r="5456">
          <cell r="A5456">
            <v>777511</v>
          </cell>
          <cell r="G5456" t="str">
            <v>CLEAN_EXT</v>
          </cell>
          <cell r="H5456" t="str">
            <v>Date Analysed</v>
          </cell>
          <cell r="I5456" t="str">
            <v>07/11/2011 09:59:00 PM</v>
          </cell>
        </row>
        <row r="5457">
          <cell r="A5457">
            <v>777511</v>
          </cell>
          <cell r="G5457" t="str">
            <v>CLEAN_EXT</v>
          </cell>
          <cell r="H5457" t="str">
            <v>Ash (air-dry)</v>
          </cell>
          <cell r="I5457" t="str">
            <v>19.5</v>
          </cell>
        </row>
        <row r="5458">
          <cell r="A5458">
            <v>777511</v>
          </cell>
          <cell r="G5458" t="str">
            <v>CLEAN_EXT</v>
          </cell>
          <cell r="H5458" t="str">
            <v>Carbon individuals</v>
          </cell>
          <cell r="I5458" t="str">
            <v>57.85</v>
          </cell>
        </row>
        <row r="5459">
          <cell r="A5459">
            <v>777511</v>
          </cell>
          <cell r="G5459" t="str">
            <v>CLEAN_EXT</v>
          </cell>
          <cell r="H5459" t="str">
            <v>Carbon individuals</v>
          </cell>
          <cell r="I5459" t="str">
            <v>57.92</v>
          </cell>
        </row>
        <row r="5460">
          <cell r="A5460">
            <v>777511</v>
          </cell>
          <cell r="G5460" t="str">
            <v>CLEAN_EXT</v>
          </cell>
          <cell r="H5460" t="str">
            <v>Hydrogen Corrected</v>
          </cell>
          <cell r="I5460" t="str">
            <v>3.472</v>
          </cell>
        </row>
        <row r="5461">
          <cell r="A5461">
            <v>777511</v>
          </cell>
          <cell r="G5461" t="str">
            <v>CLEAN_EXT</v>
          </cell>
          <cell r="H5461" t="str">
            <v>Hydrogen Corrected</v>
          </cell>
          <cell r="I5461" t="str">
            <v>3.462</v>
          </cell>
        </row>
        <row r="5462">
          <cell r="A5462">
            <v>777511</v>
          </cell>
          <cell r="G5462" t="str">
            <v>CLEAN_EXT</v>
          </cell>
          <cell r="H5462" t="str">
            <v>Hydrogen individuals</v>
          </cell>
          <cell r="I5462" t="str">
            <v>3.480</v>
          </cell>
        </row>
        <row r="5463">
          <cell r="A5463">
            <v>777511</v>
          </cell>
          <cell r="G5463" t="str">
            <v>CLEAN_EXT</v>
          </cell>
          <cell r="H5463" t="str">
            <v>Hydrogen individuals</v>
          </cell>
          <cell r="I5463" t="str">
            <v>3.470</v>
          </cell>
        </row>
        <row r="5464">
          <cell r="A5464">
            <v>777511</v>
          </cell>
          <cell r="G5464" t="str">
            <v>CLEAN_EXT</v>
          </cell>
          <cell r="H5464" t="str">
            <v>Nitrogen individuals</v>
          </cell>
          <cell r="I5464" t="str">
            <v>1.222</v>
          </cell>
        </row>
        <row r="5465">
          <cell r="A5465">
            <v>777511</v>
          </cell>
          <cell r="G5465" t="str">
            <v>CLEAN_EXT</v>
          </cell>
          <cell r="H5465" t="str">
            <v>Nitrogen individuals</v>
          </cell>
          <cell r="I5465" t="str">
            <v>1.226</v>
          </cell>
        </row>
        <row r="5466">
          <cell r="A5466">
            <v>777511</v>
          </cell>
          <cell r="G5466" t="str">
            <v>CLEAN_EXT</v>
          </cell>
          <cell r="H5466" t="str">
            <v>Carbon (air-dry)</v>
          </cell>
          <cell r="I5466" t="str">
            <v>57.88</v>
          </cell>
        </row>
        <row r="5467">
          <cell r="A5467">
            <v>777511</v>
          </cell>
          <cell r="G5467" t="str">
            <v>CLEAN_EXT</v>
          </cell>
          <cell r="H5467" t="str">
            <v>Hydrogen (air-dry)</v>
          </cell>
          <cell r="I5467" t="str">
            <v>3.475</v>
          </cell>
        </row>
        <row r="5468">
          <cell r="A5468">
            <v>777511</v>
          </cell>
          <cell r="G5468" t="str">
            <v>CLEAN_EXT</v>
          </cell>
          <cell r="H5468" t="str">
            <v>Nitrogen (air-dry)</v>
          </cell>
          <cell r="I5468" t="str">
            <v>1.224</v>
          </cell>
        </row>
        <row r="5469">
          <cell r="A5469">
            <v>777511</v>
          </cell>
          <cell r="G5469" t="str">
            <v>CLEAN_EXT</v>
          </cell>
          <cell r="H5469" t="str">
            <v>Oxygen (air-dry)</v>
          </cell>
          <cell r="I5469" t="str">
            <v>10.399</v>
          </cell>
        </row>
        <row r="5470">
          <cell r="A5470">
            <v>777511</v>
          </cell>
          <cell r="G5470" t="str">
            <v>CLEAN_EXT</v>
          </cell>
          <cell r="H5470" t="str">
            <v>Associated Moisture</v>
          </cell>
          <cell r="I5470" t="str">
            <v>7.31</v>
          </cell>
        </row>
        <row r="5471">
          <cell r="A5471">
            <v>777511</v>
          </cell>
          <cell r="G5471" t="str">
            <v>CLEAN_EXT</v>
          </cell>
          <cell r="H5471" t="str">
            <v>Associated Moisture</v>
          </cell>
          <cell r="I5471" t="str">
            <v>7.31</v>
          </cell>
        </row>
        <row r="5472">
          <cell r="A5472">
            <v>777511</v>
          </cell>
          <cell r="G5472" t="str">
            <v>CLEAN_EXT</v>
          </cell>
          <cell r="H5472" t="str">
            <v>Total check</v>
          </cell>
          <cell r="I5472" t="str">
            <v>100.0</v>
          </cell>
        </row>
        <row r="5473">
          <cell r="A5473">
            <v>777511</v>
          </cell>
          <cell r="G5473" t="str">
            <v>CLEAN_EXT</v>
          </cell>
          <cell r="H5473" t="str">
            <v>HGI Deviation</v>
          </cell>
          <cell r="I5473" t="str">
            <v>0.6</v>
          </cell>
        </row>
        <row r="5474">
          <cell r="A5474">
            <v>777511</v>
          </cell>
          <cell r="G5474" t="str">
            <v>CLEAN_EXT</v>
          </cell>
          <cell r="H5474" t="str">
            <v>HGI</v>
          </cell>
          <cell r="I5474" t="str">
            <v>46</v>
          </cell>
        </row>
        <row r="5475">
          <cell r="A5475">
            <v>777511</v>
          </cell>
          <cell r="G5475" t="str">
            <v>CLEAN_EXT</v>
          </cell>
          <cell r="H5475" t="str">
            <v>HGI Individual</v>
          </cell>
          <cell r="I5475" t="str">
            <v>46.8</v>
          </cell>
        </row>
        <row r="5476">
          <cell r="A5476">
            <v>777511</v>
          </cell>
          <cell r="G5476" t="str">
            <v>CLEAN_EXT</v>
          </cell>
          <cell r="H5476" t="str">
            <v>HGI Individual</v>
          </cell>
          <cell r="I5476" t="str">
            <v>46.2</v>
          </cell>
        </row>
        <row r="5477">
          <cell r="A5477">
            <v>777511</v>
          </cell>
          <cell r="G5477" t="str">
            <v>CLEAN_EXT</v>
          </cell>
          <cell r="H5477" t="str">
            <v>Date Analysed</v>
          </cell>
        </row>
        <row r="5478">
          <cell r="A5478">
            <v>777511</v>
          </cell>
          <cell r="G5478" t="str">
            <v>CLEAN_EXT</v>
          </cell>
          <cell r="H5478" t="str">
            <v>Date Analysed</v>
          </cell>
        </row>
        <row r="5479">
          <cell r="A5479">
            <v>777511</v>
          </cell>
          <cell r="G5479" t="str">
            <v>CLEAN_EXT</v>
          </cell>
          <cell r="H5479" t="str">
            <v>Replicates Required</v>
          </cell>
          <cell r="I5479" t="str">
            <v>2</v>
          </cell>
        </row>
        <row r="5480">
          <cell r="A5480">
            <v>777511</v>
          </cell>
          <cell r="G5480" t="str">
            <v>CLEAN_EXT</v>
          </cell>
          <cell r="H5480" t="str">
            <v>RD Deviation</v>
          </cell>
          <cell r="I5480" t="str">
            <v>0.004</v>
          </cell>
        </row>
        <row r="5481">
          <cell r="A5481">
            <v>777511</v>
          </cell>
          <cell r="G5481" t="str">
            <v>CLEAN_EXT</v>
          </cell>
          <cell r="H5481" t="str">
            <v>Relative Density (air-dry)</v>
          </cell>
          <cell r="I5481" t="str">
            <v>1.504</v>
          </cell>
        </row>
        <row r="5482">
          <cell r="A5482">
            <v>777511</v>
          </cell>
          <cell r="G5482" t="str">
            <v>CLEAN_EXT</v>
          </cell>
          <cell r="H5482" t="str">
            <v>Primary Moisture</v>
          </cell>
          <cell r="I5482" t="str">
            <v>7.20</v>
          </cell>
        </row>
        <row r="5483">
          <cell r="A5483">
            <v>777511</v>
          </cell>
          <cell r="G5483" t="str">
            <v>CLEAN_EXT</v>
          </cell>
          <cell r="H5483" t="str">
            <v>Relative Density (dry)</v>
          </cell>
          <cell r="I5483" t="str">
            <v>1.565</v>
          </cell>
        </row>
        <row r="5484">
          <cell r="A5484">
            <v>777511</v>
          </cell>
          <cell r="G5484" t="str">
            <v>CLEAN_EXT</v>
          </cell>
          <cell r="H5484" t="str">
            <v>Bottle Number</v>
          </cell>
          <cell r="I5484" t="str">
            <v>80</v>
          </cell>
        </row>
        <row r="5485">
          <cell r="A5485">
            <v>777511</v>
          </cell>
          <cell r="G5485" t="str">
            <v>CLEAN_EXT</v>
          </cell>
          <cell r="H5485" t="str">
            <v>Bottle Number</v>
          </cell>
          <cell r="I5485" t="str">
            <v>85</v>
          </cell>
        </row>
        <row r="5486">
          <cell r="A5486">
            <v>777511</v>
          </cell>
          <cell r="G5486" t="str">
            <v>CLEAN_EXT</v>
          </cell>
          <cell r="H5486" t="str">
            <v>Sample Weight</v>
          </cell>
          <cell r="I5486" t="str">
            <v>2.0019</v>
          </cell>
        </row>
        <row r="5487">
          <cell r="A5487">
            <v>777511</v>
          </cell>
          <cell r="G5487" t="str">
            <v>CLEAN_EXT</v>
          </cell>
          <cell r="H5487" t="str">
            <v>Sample Weight</v>
          </cell>
          <cell r="I5487" t="str">
            <v>2.0033</v>
          </cell>
        </row>
        <row r="5488">
          <cell r="A5488">
            <v>777511</v>
          </cell>
          <cell r="G5488" t="str">
            <v>CLEAN_EXT</v>
          </cell>
          <cell r="H5488" t="str">
            <v>Bottle Wt</v>
          </cell>
          <cell r="I5488" t="str">
            <v>83.2853</v>
          </cell>
        </row>
        <row r="5489">
          <cell r="A5489">
            <v>777511</v>
          </cell>
          <cell r="G5489" t="str">
            <v>CLEAN_EXT</v>
          </cell>
          <cell r="H5489" t="str">
            <v>Bottle Wt</v>
          </cell>
          <cell r="I5489" t="str">
            <v>83.4060</v>
          </cell>
        </row>
        <row r="5490">
          <cell r="A5490">
            <v>777511</v>
          </cell>
          <cell r="G5490" t="str">
            <v>CLEAN_EXT</v>
          </cell>
          <cell r="H5490" t="str">
            <v>Final Bottle</v>
          </cell>
          <cell r="I5490" t="str">
            <v>83.9544</v>
          </cell>
        </row>
        <row r="5491">
          <cell r="A5491">
            <v>777511</v>
          </cell>
          <cell r="G5491" t="str">
            <v>CLEAN_EXT</v>
          </cell>
          <cell r="H5491" t="str">
            <v>Final Bottle</v>
          </cell>
          <cell r="I5491" t="str">
            <v>84.0794</v>
          </cell>
        </row>
        <row r="5492">
          <cell r="A5492">
            <v>777511</v>
          </cell>
          <cell r="G5492" t="str">
            <v>CLEAN_EXT</v>
          </cell>
          <cell r="H5492" t="str">
            <v>RD Raw</v>
          </cell>
          <cell r="I5492" t="str">
            <v>1.502</v>
          </cell>
        </row>
        <row r="5493">
          <cell r="A5493">
            <v>777511</v>
          </cell>
          <cell r="G5493" t="str">
            <v>CLEAN_EXT</v>
          </cell>
          <cell r="H5493" t="str">
            <v>RD Raw</v>
          </cell>
          <cell r="I5493" t="str">
            <v>1.506</v>
          </cell>
        </row>
        <row r="5494">
          <cell r="A5494">
            <v>777511</v>
          </cell>
          <cell r="G5494" t="str">
            <v>CLEAN_EXT</v>
          </cell>
          <cell r="H5494" t="str">
            <v>Date Analysed</v>
          </cell>
          <cell r="I5494" t="str">
            <v>03/11/2011 04:55:00 PM</v>
          </cell>
        </row>
        <row r="5495">
          <cell r="A5495">
            <v>777511</v>
          </cell>
          <cell r="G5495" t="str">
            <v>CLEAN_EXT</v>
          </cell>
          <cell r="H5495" t="str">
            <v>Date Analysed</v>
          </cell>
          <cell r="I5495" t="str">
            <v>03/11/2011 04:56:00 PM</v>
          </cell>
        </row>
        <row r="5496">
          <cell r="A5496">
            <v>777511</v>
          </cell>
          <cell r="G5496" t="str">
            <v>CLEAN_EXT</v>
          </cell>
          <cell r="H5496" t="str">
            <v>RD Individuals</v>
          </cell>
          <cell r="I5496" t="str">
            <v>1.502</v>
          </cell>
        </row>
        <row r="5497">
          <cell r="A5497">
            <v>777511</v>
          </cell>
          <cell r="G5497" t="str">
            <v>CLEAN_EXT</v>
          </cell>
          <cell r="H5497" t="str">
            <v>RD Individuals</v>
          </cell>
          <cell r="I5497" t="str">
            <v>1.506</v>
          </cell>
        </row>
        <row r="5498">
          <cell r="A5498">
            <v>777511</v>
          </cell>
          <cell r="G5498" t="str">
            <v>CLEAN_EXT</v>
          </cell>
          <cell r="H5498" t="str">
            <v>Associated Moisture</v>
          </cell>
          <cell r="I5498" t="str">
            <v>7.20</v>
          </cell>
        </row>
        <row r="5499">
          <cell r="A5499">
            <v>777511</v>
          </cell>
          <cell r="G5499" t="str">
            <v>CLEAN_EXT</v>
          </cell>
          <cell r="H5499" t="str">
            <v>Associated Moisture</v>
          </cell>
          <cell r="I5499" t="str">
            <v>7.20</v>
          </cell>
        </row>
        <row r="5500">
          <cell r="A5500">
            <v>777511</v>
          </cell>
          <cell r="G5500" t="str">
            <v>CLEAN_EXT</v>
          </cell>
          <cell r="H5500" t="str">
            <v>Replicates Required</v>
          </cell>
          <cell r="I5500" t="str">
            <v>2</v>
          </cell>
        </row>
        <row r="5501">
          <cell r="A5501">
            <v>777511</v>
          </cell>
          <cell r="G5501" t="str">
            <v>CLEAN_EXT</v>
          </cell>
          <cell r="H5501" t="str">
            <v>Moisture Deviation</v>
          </cell>
          <cell r="I5501" t="str">
            <v>0.040</v>
          </cell>
        </row>
        <row r="5502">
          <cell r="A5502">
            <v>777511</v>
          </cell>
          <cell r="G5502" t="str">
            <v>CLEAN_EXT</v>
          </cell>
          <cell r="H5502" t="str">
            <v>Moisture (air-dry)</v>
          </cell>
          <cell r="I5502" t="str">
            <v>7.31</v>
          </cell>
        </row>
        <row r="5503">
          <cell r="A5503">
            <v>777511</v>
          </cell>
          <cell r="G5503" t="str">
            <v>CLEAN_EXT</v>
          </cell>
          <cell r="H5503" t="str">
            <v>Moisture Individual</v>
          </cell>
          <cell r="I5503" t="str">
            <v>7.33</v>
          </cell>
        </row>
        <row r="5504">
          <cell r="A5504">
            <v>777511</v>
          </cell>
          <cell r="G5504" t="str">
            <v>CLEAN_EXT</v>
          </cell>
          <cell r="H5504" t="str">
            <v>Moisture Individual</v>
          </cell>
          <cell r="I5504" t="str">
            <v>7.29</v>
          </cell>
        </row>
        <row r="5505">
          <cell r="A5505">
            <v>777511</v>
          </cell>
          <cell r="G5505" t="str">
            <v>CLEAN_EXT</v>
          </cell>
          <cell r="H5505" t="str">
            <v>Date Analysed</v>
          </cell>
          <cell r="I5505" t="str">
            <v>08/11/2011 09:43:00 AM</v>
          </cell>
        </row>
        <row r="5506">
          <cell r="A5506">
            <v>777511</v>
          </cell>
          <cell r="G5506" t="str">
            <v>CLEAN_EXT</v>
          </cell>
          <cell r="H5506" t="str">
            <v>Date Analysed</v>
          </cell>
          <cell r="I5506" t="str">
            <v>08/11/2011 09:44:00 AM</v>
          </cell>
        </row>
        <row r="5507">
          <cell r="A5507">
            <v>777511</v>
          </cell>
          <cell r="G5507" t="str">
            <v>DRY_MASS</v>
          </cell>
          <cell r="H5507" t="str">
            <v>Dry Mass</v>
          </cell>
        </row>
        <row r="5508">
          <cell r="A5508">
            <v>777511</v>
          </cell>
          <cell r="G5508" t="str">
            <v>DIVIDE</v>
          </cell>
          <cell r="H5508" t="str">
            <v>Date Analysed</v>
          </cell>
          <cell r="I5508" t="str">
            <v>09/08/2011</v>
          </cell>
        </row>
        <row r="5509">
          <cell r="A5509">
            <v>777511</v>
          </cell>
          <cell r="G5509" t="str">
            <v>DIVIDE</v>
          </cell>
          <cell r="H5509" t="str">
            <v>Initial Mass</v>
          </cell>
          <cell r="I5509" t="str">
            <v>2232</v>
          </cell>
        </row>
        <row r="5510">
          <cell r="A5510">
            <v>777511</v>
          </cell>
          <cell r="G5510" t="str">
            <v>DIVIDE</v>
          </cell>
          <cell r="H5510" t="str">
            <v>Sum Mass</v>
          </cell>
          <cell r="I5510" t="str">
            <v>2220</v>
          </cell>
        </row>
        <row r="5511">
          <cell r="A5511">
            <v>777511</v>
          </cell>
          <cell r="G5511" t="str">
            <v>DIVIDE</v>
          </cell>
          <cell r="H5511" t="str">
            <v>Final Mass</v>
          </cell>
          <cell r="I5511" t="str">
            <v>2232</v>
          </cell>
        </row>
        <row r="5512">
          <cell r="A5512">
            <v>777511</v>
          </cell>
          <cell r="G5512" t="str">
            <v>DIVIDE</v>
          </cell>
          <cell r="H5512" t="str">
            <v>+0.500 mm</v>
          </cell>
          <cell r="I5512" t="str">
            <v>2119</v>
          </cell>
        </row>
        <row r="5513">
          <cell r="A5513">
            <v>777511</v>
          </cell>
          <cell r="G5513" t="str">
            <v>DIVIDE</v>
          </cell>
          <cell r="H5513" t="str">
            <v>+0.00 mm</v>
          </cell>
          <cell r="I5513" t="str">
            <v>101</v>
          </cell>
        </row>
        <row r="5514">
          <cell r="A5514">
            <v>777511</v>
          </cell>
          <cell r="G5514" t="str">
            <v>DIVIDE</v>
          </cell>
          <cell r="H5514" t="str">
            <v>+0.500mm Mass%</v>
          </cell>
          <cell r="I5514" t="str">
            <v>94.9</v>
          </cell>
        </row>
        <row r="5515">
          <cell r="A5515">
            <v>777511</v>
          </cell>
          <cell r="G5515" t="str">
            <v>DIVIDE</v>
          </cell>
          <cell r="H5515" t="str">
            <v>+0.00mm Mass%</v>
          </cell>
          <cell r="I5515" t="str">
            <v>5.1</v>
          </cell>
        </row>
        <row r="5516">
          <cell r="A5516">
            <v>777511</v>
          </cell>
          <cell r="G5516" t="str">
            <v>DIVIDE</v>
          </cell>
          <cell r="H5516" t="str">
            <v>Operator Final Mass</v>
          </cell>
          <cell r="I5516" t="str">
            <v>2220</v>
          </cell>
        </row>
        <row r="5517">
          <cell r="A5517">
            <v>777511</v>
          </cell>
          <cell r="G5517" t="str">
            <v>DIVIDE</v>
          </cell>
          <cell r="H5517" t="str">
            <v>Loss</v>
          </cell>
          <cell r="I5517" t="str">
            <v>12</v>
          </cell>
        </row>
        <row r="5518">
          <cell r="A5518">
            <v>777511</v>
          </cell>
          <cell r="G5518" t="str">
            <v>DIVIDE</v>
          </cell>
          <cell r="H5518" t="str">
            <v>Sizing Loss%</v>
          </cell>
          <cell r="I5518" t="str">
            <v>0.5</v>
          </cell>
        </row>
        <row r="5519">
          <cell r="A5519">
            <v>777511</v>
          </cell>
          <cell r="G5519" t="str">
            <v>SIZE_FRACT</v>
          </cell>
          <cell r="H5519" t="str">
            <v>Replicates Required</v>
          </cell>
          <cell r="I5519" t="str">
            <v>2</v>
          </cell>
        </row>
        <row r="5520">
          <cell r="A5520">
            <v>777511</v>
          </cell>
          <cell r="G5520" t="str">
            <v>SIZE_FRACT</v>
          </cell>
          <cell r="H5520" t="str">
            <v>Ash Deviation</v>
          </cell>
          <cell r="I5520" t="str">
            <v>0.076</v>
          </cell>
        </row>
        <row r="5521">
          <cell r="A5521">
            <v>777511</v>
          </cell>
          <cell r="G5521" t="str">
            <v>SIZE_FRACT</v>
          </cell>
          <cell r="H5521" t="str">
            <v>Ash (air-dry)</v>
          </cell>
          <cell r="I5521" t="str">
            <v>19.9</v>
          </cell>
        </row>
        <row r="5522">
          <cell r="A5522">
            <v>777511</v>
          </cell>
          <cell r="G5522" t="str">
            <v>SIZE_FRACT</v>
          </cell>
          <cell r="H5522" t="str">
            <v>Date Analysed</v>
          </cell>
          <cell r="I5522" t="str">
            <v>09/09/2011 03:39:00 PM</v>
          </cell>
        </row>
        <row r="5523">
          <cell r="A5523">
            <v>777511</v>
          </cell>
          <cell r="G5523" t="str">
            <v>SIZE_FRACT</v>
          </cell>
          <cell r="H5523" t="str">
            <v>Date Analysed</v>
          </cell>
          <cell r="I5523" t="str">
            <v>09/09/2011 03:39:00 PM</v>
          </cell>
        </row>
        <row r="5524">
          <cell r="A5524">
            <v>777511</v>
          </cell>
          <cell r="G5524" t="str">
            <v>SIZE_FRACT</v>
          </cell>
          <cell r="H5524" t="str">
            <v>Ash raw</v>
          </cell>
          <cell r="I5524" t="str">
            <v>19.902</v>
          </cell>
        </row>
        <row r="5525">
          <cell r="A5525">
            <v>777511</v>
          </cell>
          <cell r="G5525" t="str">
            <v>SIZE_FRACT</v>
          </cell>
          <cell r="H5525" t="str">
            <v>Ash raw</v>
          </cell>
          <cell r="I5525" t="str">
            <v>19.826</v>
          </cell>
        </row>
        <row r="5526">
          <cell r="A5526">
            <v>777511</v>
          </cell>
          <cell r="G5526" t="str">
            <v>SIZE_FRACT</v>
          </cell>
          <cell r="H5526" t="str">
            <v>Ash Individuals</v>
          </cell>
          <cell r="I5526" t="str">
            <v>19.902</v>
          </cell>
        </row>
        <row r="5527">
          <cell r="A5527">
            <v>777511</v>
          </cell>
          <cell r="G5527" t="str">
            <v>SIZE_FRACT</v>
          </cell>
          <cell r="H5527" t="str">
            <v>Ash Individuals</v>
          </cell>
          <cell r="I5527" t="str">
            <v>19.826</v>
          </cell>
        </row>
        <row r="5528">
          <cell r="A5528">
            <v>777511</v>
          </cell>
          <cell r="G5528" t="str">
            <v>SIZE_FRACT</v>
          </cell>
          <cell r="H5528" t="str">
            <v>Initial Mass</v>
          </cell>
          <cell r="I5528" t="str">
            <v>2119</v>
          </cell>
        </row>
        <row r="5529">
          <cell r="A5529">
            <v>777511</v>
          </cell>
          <cell r="G5529" t="str">
            <v>SIZE_FRACT</v>
          </cell>
          <cell r="H5529" t="str">
            <v>Final Mass</v>
          </cell>
          <cell r="I5529" t="str">
            <v>2102.0</v>
          </cell>
        </row>
        <row r="5530">
          <cell r="A5530">
            <v>777511</v>
          </cell>
          <cell r="G5530" t="str">
            <v>SIZE_FRACT</v>
          </cell>
          <cell r="H5530" t="str">
            <v>Sample Loss%</v>
          </cell>
          <cell r="I5530" t="str">
            <v>0.8</v>
          </cell>
        </row>
        <row r="5531">
          <cell r="A5531">
            <v>777511</v>
          </cell>
          <cell r="G5531" t="str">
            <v>SIZE_FRACT</v>
          </cell>
          <cell r="H5531" t="str">
            <v>1.30 Flt</v>
          </cell>
          <cell r="I5531" t="str">
            <v>166</v>
          </cell>
        </row>
        <row r="5532">
          <cell r="A5532">
            <v>777511</v>
          </cell>
          <cell r="G5532" t="str">
            <v>SIZE_FRACT</v>
          </cell>
          <cell r="H5532" t="str">
            <v>1.40 Flt</v>
          </cell>
          <cell r="I5532" t="str">
            <v>463</v>
          </cell>
        </row>
        <row r="5533">
          <cell r="A5533">
            <v>777511</v>
          </cell>
          <cell r="G5533" t="str">
            <v>SIZE_FRACT</v>
          </cell>
          <cell r="H5533" t="str">
            <v>1.50 Flt</v>
          </cell>
          <cell r="I5533" t="str">
            <v>828</v>
          </cell>
        </row>
        <row r="5534">
          <cell r="A5534">
            <v>777511</v>
          </cell>
          <cell r="G5534" t="str">
            <v>SIZE_FRACT</v>
          </cell>
          <cell r="H5534" t="str">
            <v>1.60 Flt</v>
          </cell>
          <cell r="I5534" t="str">
            <v>399</v>
          </cell>
        </row>
        <row r="5535">
          <cell r="A5535">
            <v>777511</v>
          </cell>
          <cell r="G5535" t="str">
            <v>SIZE_FRACT</v>
          </cell>
          <cell r="H5535" t="str">
            <v>1.70 Flt</v>
          </cell>
          <cell r="I5535" t="str">
            <v>117</v>
          </cell>
        </row>
        <row r="5536">
          <cell r="A5536">
            <v>777511</v>
          </cell>
          <cell r="G5536" t="str">
            <v>SIZE_FRACT</v>
          </cell>
          <cell r="H5536" t="str">
            <v>1.80 Flt</v>
          </cell>
          <cell r="I5536" t="str">
            <v>39</v>
          </cell>
        </row>
        <row r="5537">
          <cell r="A5537">
            <v>777511</v>
          </cell>
          <cell r="G5537" t="str">
            <v>SIZE_FRACT</v>
          </cell>
          <cell r="H5537" t="str">
            <v>1.90 Flt</v>
          </cell>
          <cell r="I5537" t="str">
            <v>36</v>
          </cell>
        </row>
        <row r="5538">
          <cell r="A5538">
            <v>777511</v>
          </cell>
          <cell r="G5538" t="str">
            <v>SIZE_FRACT</v>
          </cell>
          <cell r="H5538" t="str">
            <v>2.00 Flt</v>
          </cell>
          <cell r="I5538" t="str">
            <v>19</v>
          </cell>
        </row>
        <row r="5539">
          <cell r="A5539">
            <v>777511</v>
          </cell>
          <cell r="G5539" t="str">
            <v>SIZE_FRACT</v>
          </cell>
          <cell r="H5539" t="str">
            <v>2.00 Sink</v>
          </cell>
          <cell r="I5539" t="str">
            <v>35</v>
          </cell>
        </row>
        <row r="5540">
          <cell r="A5540">
            <v>777511</v>
          </cell>
          <cell r="G5540" t="str">
            <v>SIZE_FRACT</v>
          </cell>
          <cell r="H5540" t="str">
            <v>1.30F Mass%</v>
          </cell>
          <cell r="I5540" t="str">
            <v>7.9</v>
          </cell>
        </row>
        <row r="5541">
          <cell r="A5541">
            <v>777511</v>
          </cell>
          <cell r="G5541" t="str">
            <v>SIZE_FRACT</v>
          </cell>
          <cell r="H5541" t="str">
            <v>1.40F Mass%</v>
          </cell>
          <cell r="I5541" t="str">
            <v>22.0</v>
          </cell>
        </row>
        <row r="5542">
          <cell r="A5542">
            <v>777511</v>
          </cell>
          <cell r="G5542" t="str">
            <v>SIZE_FRACT</v>
          </cell>
          <cell r="H5542" t="str">
            <v>1.50F Mass%</v>
          </cell>
          <cell r="I5542" t="str">
            <v>39.4</v>
          </cell>
        </row>
        <row r="5543">
          <cell r="A5543">
            <v>777511</v>
          </cell>
          <cell r="G5543" t="str">
            <v>SIZE_FRACT</v>
          </cell>
          <cell r="H5543" t="str">
            <v>1.60F Mass%</v>
          </cell>
          <cell r="I5543" t="str">
            <v>19.0</v>
          </cell>
        </row>
        <row r="5544">
          <cell r="A5544">
            <v>777511</v>
          </cell>
          <cell r="G5544" t="str">
            <v>SIZE_FRACT</v>
          </cell>
          <cell r="H5544" t="str">
            <v>1.70F Mass%</v>
          </cell>
          <cell r="I5544" t="str">
            <v>5.6</v>
          </cell>
        </row>
        <row r="5545">
          <cell r="A5545">
            <v>777511</v>
          </cell>
          <cell r="G5545" t="str">
            <v>SIZE_FRACT</v>
          </cell>
          <cell r="H5545" t="str">
            <v>1.80F Mass%</v>
          </cell>
          <cell r="I5545" t="str">
            <v>1.9</v>
          </cell>
        </row>
        <row r="5546">
          <cell r="A5546">
            <v>777511</v>
          </cell>
          <cell r="G5546" t="str">
            <v>SIZE_FRACT</v>
          </cell>
          <cell r="H5546" t="str">
            <v>1.90F Mass%</v>
          </cell>
          <cell r="I5546" t="str">
            <v>1.7</v>
          </cell>
        </row>
        <row r="5547">
          <cell r="A5547">
            <v>777511</v>
          </cell>
          <cell r="G5547" t="str">
            <v>SIZE_FRACT</v>
          </cell>
          <cell r="H5547" t="str">
            <v>2.00F Mass%</v>
          </cell>
          <cell r="I5547" t="str">
            <v>0.9</v>
          </cell>
        </row>
        <row r="5548">
          <cell r="A5548">
            <v>777511</v>
          </cell>
          <cell r="G5548" t="str">
            <v>SIZE_FRACT</v>
          </cell>
          <cell r="H5548" t="str">
            <v>2.00Sink Mass%</v>
          </cell>
          <cell r="I5548" t="str">
            <v>1.7</v>
          </cell>
        </row>
        <row r="5549">
          <cell r="A5549">
            <v>777511</v>
          </cell>
          <cell r="G5549" t="str">
            <v>SIZE_FRACT</v>
          </cell>
          <cell r="H5549" t="str">
            <v>Operator Final Mass</v>
          </cell>
          <cell r="I5549" t="str">
            <v>2102</v>
          </cell>
        </row>
        <row r="5550">
          <cell r="A5550">
            <v>777511</v>
          </cell>
          <cell r="G5550" t="str">
            <v>FS_FRACT</v>
          </cell>
          <cell r="H5550" t="str">
            <v>Replicates Required</v>
          </cell>
          <cell r="I5550" t="str">
            <v>2</v>
          </cell>
        </row>
        <row r="5551">
          <cell r="A5551">
            <v>777511</v>
          </cell>
          <cell r="G5551" t="str">
            <v>FS_FRACT</v>
          </cell>
          <cell r="H5551" t="str">
            <v>Ash Deviation</v>
          </cell>
          <cell r="I5551" t="str">
            <v>0.032</v>
          </cell>
        </row>
        <row r="5552">
          <cell r="A5552">
            <v>777511</v>
          </cell>
          <cell r="G5552" t="str">
            <v>FS_FRACT</v>
          </cell>
          <cell r="H5552" t="str">
            <v>Ash (air-dry)</v>
          </cell>
          <cell r="I5552" t="str">
            <v>2.9</v>
          </cell>
        </row>
        <row r="5553">
          <cell r="A5553">
            <v>777511</v>
          </cell>
          <cell r="G5553" t="str">
            <v>FS_FRACT</v>
          </cell>
          <cell r="H5553" t="str">
            <v>Date Analysed</v>
          </cell>
          <cell r="I5553" t="str">
            <v>05/10/2011 06:44:00 AM</v>
          </cell>
        </row>
        <row r="5554">
          <cell r="A5554">
            <v>777511</v>
          </cell>
          <cell r="G5554" t="str">
            <v>FS_FRACT</v>
          </cell>
          <cell r="H5554" t="str">
            <v>Date Analysed</v>
          </cell>
          <cell r="I5554" t="str">
            <v>05/10/2011 06:45:00 AM</v>
          </cell>
        </row>
        <row r="5555">
          <cell r="A5555">
            <v>777511</v>
          </cell>
          <cell r="G5555" t="str">
            <v>FS_FRACT</v>
          </cell>
          <cell r="H5555" t="str">
            <v>Ash raw</v>
          </cell>
          <cell r="I5555" t="str">
            <v>2.895</v>
          </cell>
        </row>
        <row r="5556">
          <cell r="A5556">
            <v>777511</v>
          </cell>
          <cell r="G5556" t="str">
            <v>FS_FRACT</v>
          </cell>
          <cell r="H5556" t="str">
            <v>Ash raw</v>
          </cell>
          <cell r="I5556" t="str">
            <v>2.927</v>
          </cell>
        </row>
        <row r="5557">
          <cell r="A5557">
            <v>777511</v>
          </cell>
          <cell r="G5557" t="str">
            <v>FS_FRACT</v>
          </cell>
          <cell r="H5557" t="str">
            <v>Ash Individuals</v>
          </cell>
          <cell r="I5557" t="str">
            <v>2.895</v>
          </cell>
        </row>
        <row r="5558">
          <cell r="A5558">
            <v>777511</v>
          </cell>
          <cell r="G5558" t="str">
            <v>FS_FRACT</v>
          </cell>
          <cell r="H5558" t="str">
            <v>Ash Individuals</v>
          </cell>
          <cell r="I5558" t="str">
            <v>2.927</v>
          </cell>
        </row>
        <row r="5559">
          <cell r="A5559">
            <v>777511</v>
          </cell>
          <cell r="G5559" t="str">
            <v>FS_FRACT</v>
          </cell>
          <cell r="H5559" t="str">
            <v>Replicates Required</v>
          </cell>
          <cell r="I5559" t="str">
            <v>2</v>
          </cell>
        </row>
        <row r="5560">
          <cell r="A5560">
            <v>777511</v>
          </cell>
          <cell r="G5560" t="str">
            <v>FS_FRACT</v>
          </cell>
          <cell r="H5560" t="str">
            <v>Ash Deviation</v>
          </cell>
          <cell r="I5560" t="str">
            <v>0.079</v>
          </cell>
        </row>
        <row r="5561">
          <cell r="A5561">
            <v>777511</v>
          </cell>
          <cell r="G5561" t="str">
            <v>FS_FRACT</v>
          </cell>
          <cell r="H5561" t="str">
            <v>Ash (air-dry)</v>
          </cell>
          <cell r="I5561" t="str">
            <v>12.3</v>
          </cell>
        </row>
        <row r="5562">
          <cell r="A5562">
            <v>777511</v>
          </cell>
          <cell r="G5562" t="str">
            <v>FS_FRACT</v>
          </cell>
          <cell r="H5562" t="str">
            <v>Date Analysed</v>
          </cell>
          <cell r="I5562" t="str">
            <v>05/10/2011 06:46:00 AM</v>
          </cell>
        </row>
        <row r="5563">
          <cell r="A5563">
            <v>777511</v>
          </cell>
          <cell r="G5563" t="str">
            <v>FS_FRACT</v>
          </cell>
          <cell r="H5563" t="str">
            <v>Date Analysed</v>
          </cell>
          <cell r="I5563" t="str">
            <v>05/10/2011 06:47:00 AM</v>
          </cell>
        </row>
        <row r="5564">
          <cell r="A5564">
            <v>777511</v>
          </cell>
          <cell r="G5564" t="str">
            <v>FS_FRACT</v>
          </cell>
          <cell r="H5564" t="str">
            <v>Ash raw</v>
          </cell>
          <cell r="I5564" t="str">
            <v>12.272</v>
          </cell>
        </row>
        <row r="5565">
          <cell r="A5565">
            <v>777511</v>
          </cell>
          <cell r="G5565" t="str">
            <v>FS_FRACT</v>
          </cell>
          <cell r="H5565" t="str">
            <v>Ash raw</v>
          </cell>
          <cell r="I5565" t="str">
            <v>12.351</v>
          </cell>
        </row>
        <row r="5566">
          <cell r="A5566">
            <v>777511</v>
          </cell>
          <cell r="G5566" t="str">
            <v>FS_FRACT</v>
          </cell>
          <cell r="H5566" t="str">
            <v>Ash Individuals</v>
          </cell>
          <cell r="I5566" t="str">
            <v>12.272</v>
          </cell>
        </row>
        <row r="5567">
          <cell r="A5567">
            <v>777511</v>
          </cell>
          <cell r="G5567" t="str">
            <v>FS_FRACT</v>
          </cell>
          <cell r="H5567" t="str">
            <v>Ash Individuals</v>
          </cell>
          <cell r="I5567" t="str">
            <v>12.351</v>
          </cell>
        </row>
        <row r="5568">
          <cell r="A5568">
            <v>777511</v>
          </cell>
          <cell r="G5568" t="str">
            <v>FS_FRACT</v>
          </cell>
          <cell r="H5568" t="str">
            <v>Replicates Required</v>
          </cell>
          <cell r="I5568" t="str">
            <v>2</v>
          </cell>
        </row>
        <row r="5569">
          <cell r="A5569">
            <v>777511</v>
          </cell>
          <cell r="G5569" t="str">
            <v>FS_FRACT</v>
          </cell>
          <cell r="H5569" t="str">
            <v>Ash Deviation</v>
          </cell>
          <cell r="I5569" t="str">
            <v>0.110</v>
          </cell>
        </row>
        <row r="5570">
          <cell r="A5570">
            <v>777511</v>
          </cell>
          <cell r="G5570" t="str">
            <v>FS_FRACT</v>
          </cell>
          <cell r="H5570" t="str">
            <v>Ash (air-dry)</v>
          </cell>
          <cell r="I5570" t="str">
            <v>22.7</v>
          </cell>
        </row>
        <row r="5571">
          <cell r="A5571">
            <v>777511</v>
          </cell>
          <cell r="G5571" t="str">
            <v>FS_FRACT</v>
          </cell>
          <cell r="H5571" t="str">
            <v>Date Analysed</v>
          </cell>
          <cell r="I5571" t="str">
            <v>05/10/2011 06:48:00 AM</v>
          </cell>
        </row>
        <row r="5572">
          <cell r="A5572">
            <v>777511</v>
          </cell>
          <cell r="G5572" t="str">
            <v>FS_FRACT</v>
          </cell>
          <cell r="H5572" t="str">
            <v>Date Analysed</v>
          </cell>
          <cell r="I5572" t="str">
            <v>05/10/2011 06:49:00 AM</v>
          </cell>
        </row>
        <row r="5573">
          <cell r="A5573">
            <v>777511</v>
          </cell>
          <cell r="G5573" t="str">
            <v>FS_FRACT</v>
          </cell>
          <cell r="H5573" t="str">
            <v>Ash raw</v>
          </cell>
          <cell r="I5573" t="str">
            <v>22.756</v>
          </cell>
        </row>
        <row r="5574">
          <cell r="A5574">
            <v>777511</v>
          </cell>
          <cell r="G5574" t="str">
            <v>FS_FRACT</v>
          </cell>
          <cell r="H5574" t="str">
            <v>Ash raw</v>
          </cell>
          <cell r="I5574" t="str">
            <v>22.646</v>
          </cell>
        </row>
        <row r="5575">
          <cell r="A5575">
            <v>777511</v>
          </cell>
          <cell r="G5575" t="str">
            <v>FS_FRACT</v>
          </cell>
          <cell r="H5575" t="str">
            <v>Ash Individuals</v>
          </cell>
          <cell r="I5575" t="str">
            <v>22.756</v>
          </cell>
        </row>
        <row r="5576">
          <cell r="A5576">
            <v>777511</v>
          </cell>
          <cell r="G5576" t="str">
            <v>FS_FRACT</v>
          </cell>
          <cell r="H5576" t="str">
            <v>Ash Individuals</v>
          </cell>
          <cell r="I5576" t="str">
            <v>22.646</v>
          </cell>
        </row>
        <row r="5577">
          <cell r="A5577">
            <v>777511</v>
          </cell>
          <cell r="G5577" t="str">
            <v>FS_FRACT</v>
          </cell>
          <cell r="H5577" t="str">
            <v>Replicates Required</v>
          </cell>
          <cell r="I5577" t="str">
            <v>2</v>
          </cell>
        </row>
        <row r="5578">
          <cell r="A5578">
            <v>777511</v>
          </cell>
          <cell r="G5578" t="str">
            <v>FS_FRACT</v>
          </cell>
          <cell r="H5578" t="str">
            <v>Ash Deviation</v>
          </cell>
          <cell r="I5578" t="str">
            <v>0.018</v>
          </cell>
        </row>
        <row r="5579">
          <cell r="A5579">
            <v>777511</v>
          </cell>
          <cell r="G5579" t="str">
            <v>FS_FRACT</v>
          </cell>
          <cell r="H5579" t="str">
            <v>Ash (air-dry)</v>
          </cell>
          <cell r="I5579" t="str">
            <v>28.8</v>
          </cell>
        </row>
        <row r="5580">
          <cell r="A5580">
            <v>777511</v>
          </cell>
          <cell r="G5580" t="str">
            <v>FS_FRACT</v>
          </cell>
          <cell r="H5580" t="str">
            <v>Date Analysed</v>
          </cell>
          <cell r="I5580" t="str">
            <v>05/10/2011 06:50:00 AM</v>
          </cell>
        </row>
        <row r="5581">
          <cell r="A5581">
            <v>777511</v>
          </cell>
          <cell r="G5581" t="str">
            <v>FS_FRACT</v>
          </cell>
          <cell r="H5581" t="str">
            <v>Date Analysed</v>
          </cell>
          <cell r="I5581" t="str">
            <v>05/10/2011 06:50:00 AM</v>
          </cell>
        </row>
        <row r="5582">
          <cell r="A5582">
            <v>777511</v>
          </cell>
          <cell r="G5582" t="str">
            <v>FS_FRACT</v>
          </cell>
          <cell r="H5582" t="str">
            <v>Ash raw</v>
          </cell>
          <cell r="I5582" t="str">
            <v>28.825</v>
          </cell>
        </row>
        <row r="5583">
          <cell r="A5583">
            <v>777511</v>
          </cell>
          <cell r="G5583" t="str">
            <v>FS_FRACT</v>
          </cell>
          <cell r="H5583" t="str">
            <v>Ash raw</v>
          </cell>
          <cell r="I5583" t="str">
            <v>28.807</v>
          </cell>
        </row>
        <row r="5584">
          <cell r="A5584">
            <v>777511</v>
          </cell>
          <cell r="G5584" t="str">
            <v>FS_FRACT</v>
          </cell>
          <cell r="H5584" t="str">
            <v>Ash Individuals</v>
          </cell>
          <cell r="I5584" t="str">
            <v>28.825</v>
          </cell>
        </row>
        <row r="5585">
          <cell r="A5585">
            <v>777511</v>
          </cell>
          <cell r="G5585" t="str">
            <v>FS_FRACT</v>
          </cell>
          <cell r="H5585" t="str">
            <v>Ash Individuals</v>
          </cell>
          <cell r="I5585" t="str">
            <v>28.807</v>
          </cell>
        </row>
        <row r="5586">
          <cell r="A5586">
            <v>777511</v>
          </cell>
          <cell r="G5586" t="str">
            <v>FS_FRACT</v>
          </cell>
          <cell r="H5586" t="str">
            <v>Replicates Required</v>
          </cell>
          <cell r="I5586" t="str">
            <v>2</v>
          </cell>
        </row>
        <row r="5587">
          <cell r="A5587">
            <v>777511</v>
          </cell>
          <cell r="G5587" t="str">
            <v>FS_FRACT</v>
          </cell>
          <cell r="H5587" t="str">
            <v>Ash Deviation</v>
          </cell>
          <cell r="I5587" t="str">
            <v>0.169</v>
          </cell>
        </row>
        <row r="5588">
          <cell r="A5588">
            <v>777511</v>
          </cell>
          <cell r="G5588" t="str">
            <v>FS_FRACT</v>
          </cell>
          <cell r="H5588" t="str">
            <v>Ash (air-dry)</v>
          </cell>
          <cell r="I5588" t="str">
            <v>34.6</v>
          </cell>
        </row>
        <row r="5589">
          <cell r="A5589">
            <v>777511</v>
          </cell>
          <cell r="G5589" t="str">
            <v>FS_FRACT</v>
          </cell>
          <cell r="H5589" t="str">
            <v>Date Analysed</v>
          </cell>
          <cell r="I5589" t="str">
            <v>05/10/2011 06:51:00 AM</v>
          </cell>
        </row>
        <row r="5590">
          <cell r="A5590">
            <v>777511</v>
          </cell>
          <cell r="G5590" t="str">
            <v>FS_FRACT</v>
          </cell>
          <cell r="H5590" t="str">
            <v>Date Analysed</v>
          </cell>
          <cell r="I5590" t="str">
            <v>05/10/2011 06:52:00 AM</v>
          </cell>
        </row>
        <row r="5591">
          <cell r="A5591">
            <v>777511</v>
          </cell>
          <cell r="G5591" t="str">
            <v>FS_FRACT</v>
          </cell>
          <cell r="H5591" t="str">
            <v>Ash raw</v>
          </cell>
          <cell r="I5591" t="str">
            <v>34.665</v>
          </cell>
        </row>
        <row r="5592">
          <cell r="A5592">
            <v>777511</v>
          </cell>
          <cell r="G5592" t="str">
            <v>FS_FRACT</v>
          </cell>
          <cell r="H5592" t="str">
            <v>Ash raw</v>
          </cell>
          <cell r="I5592" t="str">
            <v>34.496</v>
          </cell>
        </row>
        <row r="5593">
          <cell r="A5593">
            <v>777511</v>
          </cell>
          <cell r="G5593" t="str">
            <v>FS_FRACT</v>
          </cell>
          <cell r="H5593" t="str">
            <v>Ash Individuals</v>
          </cell>
          <cell r="I5593" t="str">
            <v>34.665</v>
          </cell>
        </row>
        <row r="5594">
          <cell r="A5594">
            <v>777511</v>
          </cell>
          <cell r="G5594" t="str">
            <v>FS_FRACT</v>
          </cell>
          <cell r="H5594" t="str">
            <v>Ash Individuals</v>
          </cell>
          <cell r="I5594" t="str">
            <v>34.496</v>
          </cell>
        </row>
        <row r="5595">
          <cell r="A5595">
            <v>777511</v>
          </cell>
          <cell r="G5595" t="str">
            <v>FS_FRACT</v>
          </cell>
          <cell r="H5595" t="str">
            <v>Replicates Required</v>
          </cell>
          <cell r="I5595" t="str">
            <v>2</v>
          </cell>
        </row>
        <row r="5596">
          <cell r="A5596">
            <v>777511</v>
          </cell>
          <cell r="G5596" t="str">
            <v>FS_FRACT</v>
          </cell>
          <cell r="H5596" t="str">
            <v>Ash Deviation</v>
          </cell>
          <cell r="I5596" t="str">
            <v>0.051</v>
          </cell>
        </row>
        <row r="5597">
          <cell r="A5597">
            <v>777511</v>
          </cell>
          <cell r="G5597" t="str">
            <v>FS_FRACT</v>
          </cell>
          <cell r="H5597" t="str">
            <v>Ash (air-dry)</v>
          </cell>
          <cell r="I5597" t="str">
            <v>36.2</v>
          </cell>
        </row>
        <row r="5598">
          <cell r="A5598">
            <v>777511</v>
          </cell>
          <cell r="G5598" t="str">
            <v>FS_FRACT</v>
          </cell>
          <cell r="H5598" t="str">
            <v>Date Analysed</v>
          </cell>
          <cell r="I5598" t="str">
            <v>05/10/2011 06:53:00 AM</v>
          </cell>
        </row>
        <row r="5599">
          <cell r="A5599">
            <v>777511</v>
          </cell>
          <cell r="G5599" t="str">
            <v>FS_FRACT</v>
          </cell>
          <cell r="H5599" t="str">
            <v>Date Analysed</v>
          </cell>
          <cell r="I5599" t="str">
            <v>05/10/2011 06:54:00 AM</v>
          </cell>
        </row>
        <row r="5600">
          <cell r="A5600">
            <v>777511</v>
          </cell>
          <cell r="G5600" t="str">
            <v>FS_FRACT</v>
          </cell>
          <cell r="H5600" t="str">
            <v>Ash raw</v>
          </cell>
          <cell r="I5600" t="str">
            <v>36.137</v>
          </cell>
        </row>
        <row r="5601">
          <cell r="A5601">
            <v>777511</v>
          </cell>
          <cell r="G5601" t="str">
            <v>FS_FRACT</v>
          </cell>
          <cell r="H5601" t="str">
            <v>Ash raw</v>
          </cell>
          <cell r="I5601" t="str">
            <v>36.188</v>
          </cell>
        </row>
        <row r="5602">
          <cell r="A5602">
            <v>777511</v>
          </cell>
          <cell r="G5602" t="str">
            <v>FS_FRACT</v>
          </cell>
          <cell r="H5602" t="str">
            <v>Ash Individuals</v>
          </cell>
          <cell r="I5602" t="str">
            <v>36.137</v>
          </cell>
        </row>
        <row r="5603">
          <cell r="A5603">
            <v>777511</v>
          </cell>
          <cell r="G5603" t="str">
            <v>FS_FRACT</v>
          </cell>
          <cell r="H5603" t="str">
            <v>Ash Individuals</v>
          </cell>
          <cell r="I5603" t="str">
            <v>36.188</v>
          </cell>
        </row>
        <row r="5604">
          <cell r="A5604">
            <v>777511</v>
          </cell>
          <cell r="G5604" t="str">
            <v>FS_FRACT</v>
          </cell>
          <cell r="H5604" t="str">
            <v>Replicates Required</v>
          </cell>
          <cell r="I5604" t="str">
            <v>2</v>
          </cell>
        </row>
        <row r="5605">
          <cell r="A5605">
            <v>777511</v>
          </cell>
          <cell r="G5605" t="str">
            <v>FS_FRACT</v>
          </cell>
          <cell r="H5605" t="str">
            <v>Ash Deviation</v>
          </cell>
          <cell r="I5605" t="str">
            <v>0.150</v>
          </cell>
        </row>
        <row r="5606">
          <cell r="A5606">
            <v>777511</v>
          </cell>
          <cell r="G5606" t="str">
            <v>FS_FRACT</v>
          </cell>
          <cell r="H5606" t="str">
            <v>Ash (air-dry)</v>
          </cell>
          <cell r="I5606" t="str">
            <v>45.9</v>
          </cell>
        </row>
        <row r="5607">
          <cell r="A5607">
            <v>777511</v>
          </cell>
          <cell r="G5607" t="str">
            <v>FS_FRACT</v>
          </cell>
          <cell r="H5607" t="str">
            <v>Date Analysed</v>
          </cell>
          <cell r="I5607" t="str">
            <v>05/10/2011 06:55:00 AM</v>
          </cell>
        </row>
        <row r="5608">
          <cell r="A5608">
            <v>777511</v>
          </cell>
          <cell r="G5608" t="str">
            <v>FS_FRACT</v>
          </cell>
          <cell r="H5608" t="str">
            <v>Date Analysed</v>
          </cell>
          <cell r="I5608" t="str">
            <v>05/10/2011 06:55:00 AM</v>
          </cell>
        </row>
        <row r="5609">
          <cell r="A5609">
            <v>777511</v>
          </cell>
          <cell r="G5609" t="str">
            <v>FS_FRACT</v>
          </cell>
          <cell r="H5609" t="str">
            <v>Ash raw</v>
          </cell>
          <cell r="I5609" t="str">
            <v>45.808</v>
          </cell>
        </row>
        <row r="5610">
          <cell r="A5610">
            <v>777511</v>
          </cell>
          <cell r="G5610" t="str">
            <v>FS_FRACT</v>
          </cell>
          <cell r="H5610" t="str">
            <v>Ash raw</v>
          </cell>
          <cell r="I5610" t="str">
            <v>45.958</v>
          </cell>
        </row>
        <row r="5611">
          <cell r="A5611">
            <v>777511</v>
          </cell>
          <cell r="G5611" t="str">
            <v>FS_FRACT</v>
          </cell>
          <cell r="H5611" t="str">
            <v>Ash Individuals</v>
          </cell>
          <cell r="I5611" t="str">
            <v>45.808</v>
          </cell>
        </row>
        <row r="5612">
          <cell r="A5612">
            <v>777511</v>
          </cell>
          <cell r="G5612" t="str">
            <v>FS_FRACT</v>
          </cell>
          <cell r="H5612" t="str">
            <v>Ash Individuals</v>
          </cell>
          <cell r="I5612" t="str">
            <v>45.958</v>
          </cell>
        </row>
        <row r="5613">
          <cell r="A5613">
            <v>777511</v>
          </cell>
          <cell r="G5613" t="str">
            <v>FS_FRACT</v>
          </cell>
          <cell r="H5613" t="str">
            <v>Replicates Required</v>
          </cell>
          <cell r="I5613" t="str">
            <v>2</v>
          </cell>
        </row>
        <row r="5614">
          <cell r="A5614">
            <v>777511</v>
          </cell>
          <cell r="G5614" t="str">
            <v>FS_FRACT</v>
          </cell>
          <cell r="H5614" t="str">
            <v>Ash Deviation</v>
          </cell>
          <cell r="I5614" t="str">
            <v>0.045</v>
          </cell>
        </row>
        <row r="5615">
          <cell r="A5615">
            <v>777511</v>
          </cell>
          <cell r="G5615" t="str">
            <v>FS_FRACT</v>
          </cell>
          <cell r="H5615" t="str">
            <v>Ash (air-dry)</v>
          </cell>
          <cell r="I5615" t="str">
            <v>55.9</v>
          </cell>
        </row>
        <row r="5616">
          <cell r="A5616">
            <v>777511</v>
          </cell>
          <cell r="G5616" t="str">
            <v>FS_FRACT</v>
          </cell>
          <cell r="H5616" t="str">
            <v>Date Analysed</v>
          </cell>
          <cell r="I5616" t="str">
            <v>05/10/2011 06:56:00 AM</v>
          </cell>
        </row>
        <row r="5617">
          <cell r="A5617">
            <v>777511</v>
          </cell>
          <cell r="G5617" t="str">
            <v>FS_FRACT</v>
          </cell>
          <cell r="H5617" t="str">
            <v>Date Analysed</v>
          </cell>
          <cell r="I5617" t="str">
            <v>05/10/2011 06:57:00 AM</v>
          </cell>
        </row>
        <row r="5618">
          <cell r="A5618">
            <v>777511</v>
          </cell>
          <cell r="G5618" t="str">
            <v>FS_FRACT</v>
          </cell>
          <cell r="H5618" t="str">
            <v>Ash raw</v>
          </cell>
          <cell r="I5618" t="str">
            <v>55.924</v>
          </cell>
        </row>
        <row r="5619">
          <cell r="A5619">
            <v>777511</v>
          </cell>
          <cell r="G5619" t="str">
            <v>FS_FRACT</v>
          </cell>
          <cell r="H5619" t="str">
            <v>Ash raw</v>
          </cell>
          <cell r="I5619" t="str">
            <v>55.969</v>
          </cell>
        </row>
        <row r="5620">
          <cell r="A5620">
            <v>777511</v>
          </cell>
          <cell r="G5620" t="str">
            <v>FS_FRACT</v>
          </cell>
          <cell r="H5620" t="str">
            <v>Ash Individuals</v>
          </cell>
          <cell r="I5620" t="str">
            <v>55.924</v>
          </cell>
        </row>
        <row r="5621">
          <cell r="A5621">
            <v>777511</v>
          </cell>
          <cell r="G5621" t="str">
            <v>FS_FRACT</v>
          </cell>
          <cell r="H5621" t="str">
            <v>Ash Individuals</v>
          </cell>
          <cell r="I5621" t="str">
            <v>55.969</v>
          </cell>
        </row>
        <row r="5622">
          <cell r="A5622">
            <v>777511</v>
          </cell>
          <cell r="G5622" t="str">
            <v>FS_FRACT</v>
          </cell>
          <cell r="H5622" t="str">
            <v>Replicates Required</v>
          </cell>
          <cell r="I5622" t="str">
            <v>2</v>
          </cell>
        </row>
        <row r="5623">
          <cell r="A5623">
            <v>777511</v>
          </cell>
          <cell r="G5623" t="str">
            <v>FS_FRACT</v>
          </cell>
          <cell r="H5623" t="str">
            <v>Ash Deviation</v>
          </cell>
          <cell r="I5623" t="str">
            <v>0.592</v>
          </cell>
        </row>
        <row r="5624">
          <cell r="A5624">
            <v>777511</v>
          </cell>
          <cell r="G5624" t="str">
            <v>FS_FRACT</v>
          </cell>
          <cell r="H5624" t="str">
            <v>Ash (air-dry)</v>
          </cell>
          <cell r="I5624" t="str">
            <v>62.5</v>
          </cell>
        </row>
        <row r="5625">
          <cell r="A5625">
            <v>777511</v>
          </cell>
          <cell r="G5625" t="str">
            <v>FS_FRACT</v>
          </cell>
          <cell r="H5625" t="str">
            <v>Date Analysed</v>
          </cell>
          <cell r="I5625" t="str">
            <v>05/10/2011 07:26:00 AM</v>
          </cell>
        </row>
        <row r="5626">
          <cell r="A5626">
            <v>777511</v>
          </cell>
          <cell r="G5626" t="str">
            <v>FS_FRACT</v>
          </cell>
          <cell r="H5626" t="str">
            <v>Date Analysed</v>
          </cell>
          <cell r="I5626" t="str">
            <v>05/10/2011 07:29:00 AM</v>
          </cell>
        </row>
        <row r="5627">
          <cell r="A5627">
            <v>777511</v>
          </cell>
          <cell r="G5627" t="str">
            <v>FS_FRACT</v>
          </cell>
          <cell r="H5627" t="str">
            <v>Ash raw</v>
          </cell>
          <cell r="I5627" t="str">
            <v>63.052</v>
          </cell>
        </row>
        <row r="5628">
          <cell r="A5628">
            <v>777511</v>
          </cell>
          <cell r="G5628" t="str">
            <v>FS_FRACT</v>
          </cell>
          <cell r="H5628" t="str">
            <v>Ash raw</v>
          </cell>
          <cell r="I5628" t="str">
            <v>62.845</v>
          </cell>
        </row>
        <row r="5629">
          <cell r="A5629">
            <v>777511</v>
          </cell>
          <cell r="G5629" t="str">
            <v>FS_FRACT</v>
          </cell>
          <cell r="H5629" t="str">
            <v>Ash Individuals</v>
          </cell>
          <cell r="I5629" t="str">
            <v>63.052</v>
          </cell>
        </row>
        <row r="5630">
          <cell r="A5630">
            <v>777511</v>
          </cell>
          <cell r="G5630" t="str">
            <v>FS_FRACT</v>
          </cell>
          <cell r="H5630" t="str">
            <v>Ash Individuals</v>
          </cell>
          <cell r="I5630" t="str">
            <v>62.845</v>
          </cell>
        </row>
        <row r="5631">
          <cell r="A5631">
            <v>777511</v>
          </cell>
          <cell r="G5631" t="str">
            <v>FS_FRACT</v>
          </cell>
          <cell r="H5631" t="str">
            <v>Date Analysed</v>
          </cell>
          <cell r="I5631" t="str">
            <v>05/10/2011 02:41:00 PM</v>
          </cell>
        </row>
        <row r="5632">
          <cell r="A5632">
            <v>777511</v>
          </cell>
          <cell r="G5632" t="str">
            <v>FS_FRACT</v>
          </cell>
          <cell r="H5632" t="str">
            <v>Date Analysed</v>
          </cell>
          <cell r="I5632" t="str">
            <v>05/10/2011 02:42:00 PM</v>
          </cell>
        </row>
        <row r="5633">
          <cell r="A5633">
            <v>777511</v>
          </cell>
          <cell r="G5633" t="str">
            <v>FS_FRACT</v>
          </cell>
          <cell r="H5633" t="str">
            <v>Ash raw</v>
          </cell>
          <cell r="I5633" t="str">
            <v>62.476</v>
          </cell>
        </row>
        <row r="5634">
          <cell r="A5634">
            <v>777511</v>
          </cell>
          <cell r="G5634" t="str">
            <v>FS_FRACT</v>
          </cell>
          <cell r="H5634" t="str">
            <v>Ash raw</v>
          </cell>
          <cell r="I5634" t="str">
            <v>62.460</v>
          </cell>
        </row>
        <row r="5635">
          <cell r="A5635">
            <v>777511</v>
          </cell>
          <cell r="G5635" t="str">
            <v>FS_FRACT</v>
          </cell>
          <cell r="H5635" t="str">
            <v>Ash Individuals</v>
          </cell>
          <cell r="I5635" t="str">
            <v>62.476</v>
          </cell>
        </row>
        <row r="5636">
          <cell r="A5636">
            <v>777511</v>
          </cell>
          <cell r="G5636" t="str">
            <v>FS_FRACT</v>
          </cell>
          <cell r="H5636" t="str">
            <v>Ash Individuals</v>
          </cell>
          <cell r="I5636" t="str">
            <v>62.460</v>
          </cell>
        </row>
        <row r="5637">
          <cell r="A5637">
            <v>777511</v>
          </cell>
          <cell r="G5637" t="str">
            <v>RAW_EXT</v>
          </cell>
          <cell r="H5637" t="str">
            <v>Replicates Required</v>
          </cell>
          <cell r="I5637" t="str">
            <v>2</v>
          </cell>
        </row>
        <row r="5638">
          <cell r="A5638">
            <v>777511</v>
          </cell>
          <cell r="G5638" t="str">
            <v>RAW_EXT</v>
          </cell>
          <cell r="H5638" t="str">
            <v>Ash Deviation</v>
          </cell>
          <cell r="I5638" t="str">
            <v>0.056</v>
          </cell>
        </row>
        <row r="5639">
          <cell r="A5639">
            <v>777511</v>
          </cell>
          <cell r="G5639" t="str">
            <v>RAW_EXT</v>
          </cell>
          <cell r="H5639" t="str">
            <v>Ash (air-dry)</v>
          </cell>
          <cell r="I5639" t="str">
            <v>21.19</v>
          </cell>
        </row>
        <row r="5640">
          <cell r="A5640">
            <v>777511</v>
          </cell>
          <cell r="G5640" t="str">
            <v>RAW_EXT</v>
          </cell>
          <cell r="H5640" t="str">
            <v>Primary Moisture</v>
          </cell>
          <cell r="I5640" t="str">
            <v>11.30</v>
          </cell>
        </row>
        <row r="5641">
          <cell r="A5641">
            <v>777511</v>
          </cell>
          <cell r="G5641" t="str">
            <v>RAW_EXT</v>
          </cell>
          <cell r="H5641" t="str">
            <v>Date Analysed</v>
          </cell>
          <cell r="I5641" t="str">
            <v>10/09/2011 12:23:00 PM</v>
          </cell>
        </row>
        <row r="5642">
          <cell r="A5642">
            <v>777511</v>
          </cell>
          <cell r="G5642" t="str">
            <v>RAW_EXT</v>
          </cell>
          <cell r="H5642" t="str">
            <v>Date Analysed</v>
          </cell>
          <cell r="I5642" t="str">
            <v>10/09/2011 12:24:00 PM</v>
          </cell>
        </row>
        <row r="5643">
          <cell r="A5643">
            <v>777511</v>
          </cell>
          <cell r="G5643" t="str">
            <v>RAW_EXT</v>
          </cell>
          <cell r="H5643" t="str">
            <v>Associated Moisture</v>
          </cell>
          <cell r="I5643" t="str">
            <v>11.30</v>
          </cell>
        </row>
        <row r="5644">
          <cell r="A5644">
            <v>777511</v>
          </cell>
          <cell r="G5644" t="str">
            <v>RAW_EXT</v>
          </cell>
          <cell r="H5644" t="str">
            <v>Associated Moisture</v>
          </cell>
          <cell r="I5644" t="str">
            <v>11.30</v>
          </cell>
        </row>
        <row r="5645">
          <cell r="A5645">
            <v>777511</v>
          </cell>
          <cell r="G5645" t="str">
            <v>RAW_EXT</v>
          </cell>
          <cell r="H5645" t="str">
            <v>Ash raw</v>
          </cell>
          <cell r="I5645" t="str">
            <v>21.162</v>
          </cell>
        </row>
        <row r="5646">
          <cell r="A5646">
            <v>777511</v>
          </cell>
          <cell r="G5646" t="str">
            <v>RAW_EXT</v>
          </cell>
          <cell r="H5646" t="str">
            <v>Ash raw</v>
          </cell>
          <cell r="I5646" t="str">
            <v>21.218</v>
          </cell>
        </row>
        <row r="5647">
          <cell r="A5647">
            <v>777511</v>
          </cell>
          <cell r="G5647" t="str">
            <v>RAW_EXT</v>
          </cell>
          <cell r="H5647" t="str">
            <v>Ash Individuals</v>
          </cell>
          <cell r="I5647" t="str">
            <v>21.162</v>
          </cell>
        </row>
        <row r="5648">
          <cell r="A5648">
            <v>777511</v>
          </cell>
          <cell r="G5648" t="str">
            <v>RAW_EXT</v>
          </cell>
          <cell r="H5648" t="str">
            <v>Ash Individuals</v>
          </cell>
          <cell r="I5648" t="str">
            <v>21.218</v>
          </cell>
        </row>
        <row r="5649">
          <cell r="A5649">
            <v>777511</v>
          </cell>
          <cell r="G5649" t="str">
            <v>RAW_EXT</v>
          </cell>
          <cell r="H5649" t="str">
            <v>Replicates Required</v>
          </cell>
          <cell r="I5649" t="str">
            <v>2</v>
          </cell>
        </row>
        <row r="5650">
          <cell r="A5650">
            <v>777511</v>
          </cell>
          <cell r="G5650" t="str">
            <v>RAW_EXT</v>
          </cell>
          <cell r="H5650" t="str">
            <v>Moisture Deviation</v>
          </cell>
          <cell r="I5650" t="str">
            <v>0.050</v>
          </cell>
        </row>
        <row r="5651">
          <cell r="A5651">
            <v>777511</v>
          </cell>
          <cell r="G5651" t="str">
            <v>RAW_EXT</v>
          </cell>
          <cell r="H5651" t="str">
            <v>Moisture (air-dry)</v>
          </cell>
          <cell r="I5651" t="str">
            <v>11.30</v>
          </cell>
        </row>
        <row r="5652">
          <cell r="A5652">
            <v>777511</v>
          </cell>
          <cell r="G5652" t="str">
            <v>RAW_EXT</v>
          </cell>
          <cell r="H5652" t="str">
            <v>Date Analysed</v>
          </cell>
          <cell r="I5652" t="str">
            <v>09/09/2011 06:04:00 PM</v>
          </cell>
        </row>
        <row r="5653">
          <cell r="A5653">
            <v>777511</v>
          </cell>
          <cell r="G5653" t="str">
            <v>RAW_EXT</v>
          </cell>
          <cell r="H5653" t="str">
            <v>Date Analysed</v>
          </cell>
          <cell r="I5653" t="str">
            <v>09/09/2011 06:05:00 PM</v>
          </cell>
        </row>
        <row r="5654">
          <cell r="A5654">
            <v>777511</v>
          </cell>
          <cell r="G5654" t="str">
            <v>RAW_EXT</v>
          </cell>
          <cell r="H5654" t="str">
            <v>Moisture Individual</v>
          </cell>
          <cell r="I5654" t="str">
            <v>11.27</v>
          </cell>
        </row>
        <row r="5655">
          <cell r="A5655">
            <v>777511</v>
          </cell>
          <cell r="G5655" t="str">
            <v>RAW_EXT</v>
          </cell>
          <cell r="H5655" t="str">
            <v>Moisture Individual</v>
          </cell>
          <cell r="I5655" t="str">
            <v>11.32</v>
          </cell>
        </row>
        <row r="5656">
          <cell r="A5656">
            <v>777511</v>
          </cell>
          <cell r="G5656" t="str">
            <v>RAW_EXT</v>
          </cell>
          <cell r="H5656" t="str">
            <v>Replicates Required</v>
          </cell>
          <cell r="I5656" t="str">
            <v>2</v>
          </cell>
        </row>
        <row r="5657">
          <cell r="A5657">
            <v>777511</v>
          </cell>
          <cell r="G5657" t="str">
            <v>RAW_EXT</v>
          </cell>
          <cell r="H5657" t="str">
            <v>Volatile Deviation</v>
          </cell>
          <cell r="I5657" t="str">
            <v>0.12</v>
          </cell>
        </row>
        <row r="5658">
          <cell r="A5658">
            <v>777511</v>
          </cell>
          <cell r="G5658" t="str">
            <v>RAW_EXT</v>
          </cell>
          <cell r="H5658" t="str">
            <v>Volatile Matter (air-dry)</v>
          </cell>
          <cell r="I5658" t="str">
            <v>28.18</v>
          </cell>
        </row>
        <row r="5659">
          <cell r="A5659">
            <v>777511</v>
          </cell>
          <cell r="G5659" t="str">
            <v>RAW_EXT</v>
          </cell>
          <cell r="H5659" t="str">
            <v>Primary Moisture</v>
          </cell>
          <cell r="I5659" t="str">
            <v>11.30</v>
          </cell>
        </row>
        <row r="5660">
          <cell r="A5660">
            <v>777511</v>
          </cell>
          <cell r="G5660" t="str">
            <v>RAW_EXT</v>
          </cell>
          <cell r="H5660" t="str">
            <v>CrucSpleBefore</v>
          </cell>
          <cell r="I5660" t="str">
            <v>14.1274</v>
          </cell>
        </row>
        <row r="5661">
          <cell r="A5661">
            <v>777511</v>
          </cell>
          <cell r="G5661" t="str">
            <v>RAW_EXT</v>
          </cell>
          <cell r="H5661" t="str">
            <v>CrucSpleBefore</v>
          </cell>
          <cell r="I5661" t="str">
            <v>14.2477</v>
          </cell>
        </row>
        <row r="5662">
          <cell r="A5662">
            <v>777511</v>
          </cell>
          <cell r="G5662" t="str">
            <v>RAW_EXT</v>
          </cell>
          <cell r="H5662" t="str">
            <v>Date Analysed</v>
          </cell>
          <cell r="I5662" t="str">
            <v>09/09/2011 09:16:00 PM</v>
          </cell>
        </row>
        <row r="5663">
          <cell r="A5663">
            <v>777511</v>
          </cell>
          <cell r="G5663" t="str">
            <v>RAW_EXT</v>
          </cell>
          <cell r="H5663" t="str">
            <v>Date Analysed</v>
          </cell>
          <cell r="I5663" t="str">
            <v>09/09/2011 09:16:00 PM</v>
          </cell>
        </row>
        <row r="5664">
          <cell r="A5664">
            <v>777511</v>
          </cell>
          <cell r="G5664" t="str">
            <v>RAW_EXT</v>
          </cell>
          <cell r="H5664" t="str">
            <v>Ignition Loss</v>
          </cell>
          <cell r="I5664" t="str">
            <v>39.42</v>
          </cell>
        </row>
        <row r="5665">
          <cell r="A5665">
            <v>777511</v>
          </cell>
          <cell r="G5665" t="str">
            <v>RAW_EXT</v>
          </cell>
          <cell r="H5665" t="str">
            <v>Ignition Loss</v>
          </cell>
          <cell r="I5665" t="str">
            <v>39.54</v>
          </cell>
        </row>
        <row r="5666">
          <cell r="A5666">
            <v>777511</v>
          </cell>
          <cell r="G5666" t="str">
            <v>RAW_EXT</v>
          </cell>
          <cell r="H5666" t="str">
            <v>Ignition Loss av</v>
          </cell>
          <cell r="I5666" t="str">
            <v>39.48</v>
          </cell>
        </row>
        <row r="5667">
          <cell r="A5667">
            <v>777511</v>
          </cell>
          <cell r="G5667" t="str">
            <v>RAW_EXT</v>
          </cell>
          <cell r="H5667" t="str">
            <v>Volatile raw air dry</v>
          </cell>
          <cell r="I5667" t="str">
            <v>28.12</v>
          </cell>
        </row>
        <row r="5668">
          <cell r="A5668">
            <v>777511</v>
          </cell>
          <cell r="G5668" t="str">
            <v>RAW_EXT</v>
          </cell>
          <cell r="H5668" t="str">
            <v>Volatile raw air dry</v>
          </cell>
          <cell r="I5668" t="str">
            <v>28.24</v>
          </cell>
        </row>
        <row r="5669">
          <cell r="A5669">
            <v>777511</v>
          </cell>
          <cell r="G5669" t="str">
            <v>RAW_EXT</v>
          </cell>
          <cell r="H5669" t="str">
            <v>Volatile Individual</v>
          </cell>
          <cell r="I5669" t="str">
            <v>28.120</v>
          </cell>
        </row>
        <row r="5670">
          <cell r="A5670">
            <v>777511</v>
          </cell>
          <cell r="G5670" t="str">
            <v>RAW_EXT</v>
          </cell>
          <cell r="H5670" t="str">
            <v>Volatile Individual</v>
          </cell>
          <cell r="I5670" t="str">
            <v>28.240</v>
          </cell>
        </row>
        <row r="5671">
          <cell r="A5671">
            <v>777511</v>
          </cell>
          <cell r="G5671" t="str">
            <v>RAW_EXT</v>
          </cell>
          <cell r="H5671" t="str">
            <v>Associated Moisture</v>
          </cell>
          <cell r="I5671" t="str">
            <v>11.30</v>
          </cell>
        </row>
        <row r="5672">
          <cell r="A5672">
            <v>777511</v>
          </cell>
          <cell r="G5672" t="str">
            <v>RAW_EXT</v>
          </cell>
          <cell r="H5672" t="str">
            <v>Associated Moisture</v>
          </cell>
          <cell r="I5672" t="str">
            <v>11.30</v>
          </cell>
        </row>
        <row r="5673">
          <cell r="A5673">
            <v>777511</v>
          </cell>
          <cell r="G5673" t="str">
            <v>RAW_EXT</v>
          </cell>
          <cell r="H5673" t="str">
            <v>Replicates Required</v>
          </cell>
          <cell r="I5673" t="str">
            <v>2</v>
          </cell>
        </row>
        <row r="5674">
          <cell r="A5674">
            <v>777511</v>
          </cell>
          <cell r="G5674" t="str">
            <v>RAW_EXT</v>
          </cell>
          <cell r="H5674" t="str">
            <v>Sulphur Deviation</v>
          </cell>
          <cell r="I5674" t="str">
            <v>0.002</v>
          </cell>
        </row>
        <row r="5675">
          <cell r="A5675">
            <v>777511</v>
          </cell>
          <cell r="G5675" t="str">
            <v>RAW_EXT</v>
          </cell>
          <cell r="H5675" t="str">
            <v>Total Sulfur (air-dry)</v>
          </cell>
          <cell r="I5675" t="str">
            <v>0.402</v>
          </cell>
        </row>
        <row r="5676">
          <cell r="A5676">
            <v>777511</v>
          </cell>
          <cell r="G5676" t="str">
            <v>RAW_EXT</v>
          </cell>
          <cell r="H5676" t="str">
            <v>Primary Moisture</v>
          </cell>
          <cell r="I5676" t="str">
            <v>11.30</v>
          </cell>
        </row>
        <row r="5677">
          <cell r="A5677">
            <v>777511</v>
          </cell>
          <cell r="G5677" t="str">
            <v>RAW_EXT</v>
          </cell>
          <cell r="H5677" t="str">
            <v>Total Sulphur raw</v>
          </cell>
          <cell r="I5677" t="str">
            <v>0.40146</v>
          </cell>
        </row>
        <row r="5678">
          <cell r="A5678">
            <v>777511</v>
          </cell>
          <cell r="G5678" t="str">
            <v>RAW_EXT</v>
          </cell>
          <cell r="H5678" t="str">
            <v>Total Sulphur raw</v>
          </cell>
          <cell r="I5678" t="str">
            <v>0.40338</v>
          </cell>
        </row>
        <row r="5679">
          <cell r="A5679">
            <v>777511</v>
          </cell>
          <cell r="G5679" t="str">
            <v>RAW_EXT</v>
          </cell>
          <cell r="H5679" t="str">
            <v>Total Sulfur Individual</v>
          </cell>
          <cell r="I5679" t="str">
            <v>0.401</v>
          </cell>
        </row>
        <row r="5680">
          <cell r="A5680">
            <v>777511</v>
          </cell>
          <cell r="G5680" t="str">
            <v>RAW_EXT</v>
          </cell>
          <cell r="H5680" t="str">
            <v>Total Sulfur Individual</v>
          </cell>
          <cell r="I5680" t="str">
            <v>0.403</v>
          </cell>
        </row>
        <row r="5681">
          <cell r="A5681">
            <v>777511</v>
          </cell>
          <cell r="G5681" t="str">
            <v>RAW_EXT</v>
          </cell>
          <cell r="H5681" t="str">
            <v>Associated Moisture</v>
          </cell>
          <cell r="I5681" t="str">
            <v>11.30</v>
          </cell>
        </row>
        <row r="5682">
          <cell r="A5682">
            <v>777511</v>
          </cell>
          <cell r="G5682" t="str">
            <v>RAW_EXT</v>
          </cell>
          <cell r="H5682" t="str">
            <v>Associated Moisture</v>
          </cell>
          <cell r="I5682" t="str">
            <v>11.30</v>
          </cell>
        </row>
        <row r="5683">
          <cell r="A5683">
            <v>777511</v>
          </cell>
          <cell r="G5683" t="str">
            <v>RAW_EXT</v>
          </cell>
          <cell r="H5683" t="str">
            <v>Date Analysed</v>
          </cell>
          <cell r="I5683" t="str">
            <v>09/09/2011 09:26:00 PM</v>
          </cell>
        </row>
        <row r="5684">
          <cell r="A5684">
            <v>777511</v>
          </cell>
          <cell r="G5684" t="str">
            <v>RAW_EXT</v>
          </cell>
          <cell r="H5684" t="str">
            <v>Date Analysed</v>
          </cell>
          <cell r="I5684" t="str">
            <v>09/09/2011 09:26:00 PM</v>
          </cell>
        </row>
        <row r="5685">
          <cell r="A5685">
            <v>777511</v>
          </cell>
          <cell r="G5685" t="str">
            <v>RAW_EXT</v>
          </cell>
          <cell r="H5685" t="str">
            <v>Replicates Required</v>
          </cell>
          <cell r="I5685" t="str">
            <v>2</v>
          </cell>
        </row>
        <row r="5686">
          <cell r="A5686">
            <v>777511</v>
          </cell>
          <cell r="G5686" t="str">
            <v>RAW_EXT</v>
          </cell>
          <cell r="H5686" t="str">
            <v>CV Deviation</v>
          </cell>
          <cell r="I5686" t="str">
            <v>0.015</v>
          </cell>
        </row>
        <row r="5687">
          <cell r="A5687">
            <v>777511</v>
          </cell>
          <cell r="G5687" t="str">
            <v>RAW_EXT</v>
          </cell>
          <cell r="H5687" t="str">
            <v>Calorific Value MJ/kg (air-dry)</v>
          </cell>
          <cell r="I5687" t="str">
            <v>21.382</v>
          </cell>
        </row>
        <row r="5688">
          <cell r="A5688">
            <v>777511</v>
          </cell>
          <cell r="G5688" t="str">
            <v>RAW_EXT</v>
          </cell>
          <cell r="H5688" t="str">
            <v>Calorific Value kcal/kg (air-dry)</v>
          </cell>
          <cell r="I5688" t="str">
            <v>5107</v>
          </cell>
        </row>
        <row r="5689">
          <cell r="A5689">
            <v>777511</v>
          </cell>
          <cell r="G5689" t="str">
            <v>RAW_EXT</v>
          </cell>
          <cell r="H5689" t="str">
            <v>Primary Moisture</v>
          </cell>
          <cell r="I5689" t="str">
            <v>11.30</v>
          </cell>
        </row>
        <row r="5690">
          <cell r="A5690">
            <v>777511</v>
          </cell>
          <cell r="G5690" t="str">
            <v>RAW_EXT</v>
          </cell>
          <cell r="H5690" t="str">
            <v>Total Sulphur Air Dry</v>
          </cell>
          <cell r="I5690" t="str">
            <v>0.402</v>
          </cell>
        </row>
        <row r="5691">
          <cell r="A5691">
            <v>777511</v>
          </cell>
          <cell r="G5691" t="str">
            <v>RAW_EXT</v>
          </cell>
          <cell r="H5691" t="str">
            <v>CV Result from calorimeter</v>
          </cell>
          <cell r="I5691" t="str">
            <v>21.4608</v>
          </cell>
        </row>
        <row r="5692">
          <cell r="A5692">
            <v>777511</v>
          </cell>
          <cell r="G5692" t="str">
            <v>RAW_EXT</v>
          </cell>
          <cell r="H5692" t="str">
            <v>CV Result from calorimeter</v>
          </cell>
          <cell r="I5692" t="str">
            <v>21.4759</v>
          </cell>
        </row>
        <row r="5693">
          <cell r="A5693">
            <v>777511</v>
          </cell>
          <cell r="G5693" t="str">
            <v>RAW_EXT</v>
          </cell>
          <cell r="H5693" t="str">
            <v>Date Analysed</v>
          </cell>
          <cell r="I5693" t="str">
            <v>12/09/2011 05:48:00 AM</v>
          </cell>
        </row>
        <row r="5694">
          <cell r="A5694">
            <v>777511</v>
          </cell>
          <cell r="G5694" t="str">
            <v>RAW_EXT</v>
          </cell>
          <cell r="H5694" t="str">
            <v>Date Analysed</v>
          </cell>
          <cell r="I5694" t="str">
            <v>12/09/2011 05:48:00 AM</v>
          </cell>
        </row>
        <row r="5695">
          <cell r="A5695">
            <v>777511</v>
          </cell>
          <cell r="G5695" t="str">
            <v>RAW_EXT</v>
          </cell>
          <cell r="H5695" t="str">
            <v>CV Result TS corrected</v>
          </cell>
          <cell r="I5695" t="str">
            <v>21.42261</v>
          </cell>
        </row>
        <row r="5696">
          <cell r="A5696">
            <v>777511</v>
          </cell>
          <cell r="G5696" t="str">
            <v>RAW_EXT</v>
          </cell>
          <cell r="H5696" t="str">
            <v>CV Result TS corrected</v>
          </cell>
          <cell r="I5696" t="str">
            <v>21.43771</v>
          </cell>
        </row>
        <row r="5697">
          <cell r="A5697">
            <v>777511</v>
          </cell>
          <cell r="G5697" t="str">
            <v>RAW_EXT</v>
          </cell>
          <cell r="H5697" t="str">
            <v>CV Individual</v>
          </cell>
          <cell r="I5697" t="str">
            <v>21.374</v>
          </cell>
        </row>
        <row r="5698">
          <cell r="A5698">
            <v>777511</v>
          </cell>
          <cell r="G5698" t="str">
            <v>RAW_EXT</v>
          </cell>
          <cell r="H5698" t="str">
            <v>CV Individual</v>
          </cell>
          <cell r="I5698" t="str">
            <v>21.389</v>
          </cell>
        </row>
        <row r="5699">
          <cell r="A5699">
            <v>777511</v>
          </cell>
          <cell r="G5699" t="str">
            <v>RAW_EXT</v>
          </cell>
          <cell r="H5699" t="str">
            <v>Associated Moisture</v>
          </cell>
          <cell r="I5699" t="str">
            <v>11.10</v>
          </cell>
        </row>
        <row r="5700">
          <cell r="A5700">
            <v>777511</v>
          </cell>
          <cell r="G5700" t="str">
            <v>RAW_EXT</v>
          </cell>
          <cell r="H5700" t="str">
            <v>Associated Moisture</v>
          </cell>
          <cell r="I5700" t="str">
            <v>11.10</v>
          </cell>
        </row>
        <row r="5701">
          <cell r="A5701">
            <v>777511</v>
          </cell>
          <cell r="G5701" t="str">
            <v>RAW_EXT</v>
          </cell>
          <cell r="H5701" t="str">
            <v>Replicates Required</v>
          </cell>
          <cell r="I5701" t="str">
            <v>2</v>
          </cell>
        </row>
        <row r="5702">
          <cell r="A5702">
            <v>777511</v>
          </cell>
          <cell r="G5702" t="str">
            <v>RAW_EXT</v>
          </cell>
          <cell r="H5702" t="str">
            <v>RD Deviation</v>
          </cell>
          <cell r="I5702" t="str">
            <v>0.001</v>
          </cell>
        </row>
        <row r="5703">
          <cell r="A5703">
            <v>777511</v>
          </cell>
          <cell r="G5703" t="str">
            <v>RAW_EXT</v>
          </cell>
          <cell r="H5703" t="str">
            <v>Relative Density (air-dry)</v>
          </cell>
          <cell r="I5703" t="str">
            <v>1.484</v>
          </cell>
        </row>
        <row r="5704">
          <cell r="A5704">
            <v>777511</v>
          </cell>
          <cell r="G5704" t="str">
            <v>RAW_EXT</v>
          </cell>
          <cell r="H5704" t="str">
            <v>Primary Moisture</v>
          </cell>
          <cell r="I5704" t="str">
            <v>11.30</v>
          </cell>
        </row>
        <row r="5705">
          <cell r="A5705">
            <v>777511</v>
          </cell>
          <cell r="G5705" t="str">
            <v>RAW_EXT</v>
          </cell>
          <cell r="H5705" t="str">
            <v>Relative Density (dry)</v>
          </cell>
          <cell r="I5705" t="str">
            <v>1.582</v>
          </cell>
        </row>
        <row r="5706">
          <cell r="A5706">
            <v>777511</v>
          </cell>
          <cell r="G5706" t="str">
            <v>RAW_EXT</v>
          </cell>
          <cell r="H5706" t="str">
            <v>Bottle Number</v>
          </cell>
          <cell r="I5706" t="str">
            <v>70</v>
          </cell>
        </row>
        <row r="5707">
          <cell r="A5707">
            <v>777511</v>
          </cell>
          <cell r="G5707" t="str">
            <v>RAW_EXT</v>
          </cell>
          <cell r="H5707" t="str">
            <v>Bottle Number</v>
          </cell>
          <cell r="I5707" t="str">
            <v>96</v>
          </cell>
        </row>
        <row r="5708">
          <cell r="A5708">
            <v>777511</v>
          </cell>
          <cell r="G5708" t="str">
            <v>RAW_EXT</v>
          </cell>
          <cell r="H5708" t="str">
            <v>Sample Weight</v>
          </cell>
          <cell r="I5708" t="str">
            <v>1.9999</v>
          </cell>
        </row>
        <row r="5709">
          <cell r="A5709">
            <v>777511</v>
          </cell>
          <cell r="G5709" t="str">
            <v>RAW_EXT</v>
          </cell>
          <cell r="H5709" t="str">
            <v>Sample Weight</v>
          </cell>
          <cell r="I5709" t="str">
            <v>2.0007</v>
          </cell>
        </row>
        <row r="5710">
          <cell r="A5710">
            <v>777511</v>
          </cell>
          <cell r="G5710" t="str">
            <v>RAW_EXT</v>
          </cell>
          <cell r="H5710" t="str">
            <v>Bottle Wt</v>
          </cell>
          <cell r="I5710" t="str">
            <v>83.643</v>
          </cell>
        </row>
        <row r="5711">
          <cell r="A5711">
            <v>777511</v>
          </cell>
          <cell r="G5711" t="str">
            <v>RAW_EXT</v>
          </cell>
          <cell r="H5711" t="str">
            <v>Bottle Wt</v>
          </cell>
          <cell r="I5711" t="str">
            <v>84.7269</v>
          </cell>
        </row>
        <row r="5712">
          <cell r="A5712">
            <v>777511</v>
          </cell>
          <cell r="G5712" t="str">
            <v>RAW_EXT</v>
          </cell>
          <cell r="H5712" t="str">
            <v>Date Analysed</v>
          </cell>
          <cell r="I5712" t="str">
            <v>09/09/2011 06:18:00 PM</v>
          </cell>
        </row>
        <row r="5713">
          <cell r="A5713">
            <v>777511</v>
          </cell>
          <cell r="G5713" t="str">
            <v>RAW_EXT</v>
          </cell>
          <cell r="H5713" t="str">
            <v>Date Analysed</v>
          </cell>
          <cell r="I5713" t="str">
            <v>09/09/2011 06:20:00 PM</v>
          </cell>
        </row>
        <row r="5714">
          <cell r="A5714">
            <v>777511</v>
          </cell>
          <cell r="G5714" t="str">
            <v>RAW_EXT</v>
          </cell>
          <cell r="H5714" t="str">
            <v>Final Bottle</v>
          </cell>
          <cell r="I5714" t="str">
            <v>84.2966</v>
          </cell>
        </row>
        <row r="5715">
          <cell r="A5715">
            <v>777511</v>
          </cell>
          <cell r="G5715" t="str">
            <v>RAW_EXT</v>
          </cell>
          <cell r="H5715" t="str">
            <v>Final Bottle</v>
          </cell>
          <cell r="I5715" t="str">
            <v>85.3797</v>
          </cell>
        </row>
        <row r="5716">
          <cell r="A5716">
            <v>777511</v>
          </cell>
          <cell r="G5716" t="str">
            <v>RAW_EXT</v>
          </cell>
          <cell r="H5716" t="str">
            <v>RD Raw</v>
          </cell>
          <cell r="I5716" t="str">
            <v>1.485</v>
          </cell>
        </row>
        <row r="5717">
          <cell r="A5717">
            <v>777511</v>
          </cell>
          <cell r="G5717" t="str">
            <v>RAW_EXT</v>
          </cell>
          <cell r="H5717" t="str">
            <v>RD Raw</v>
          </cell>
          <cell r="I5717" t="str">
            <v>1.484</v>
          </cell>
        </row>
        <row r="5718">
          <cell r="A5718">
            <v>777511</v>
          </cell>
          <cell r="G5718" t="str">
            <v>RAW_EXT</v>
          </cell>
          <cell r="H5718" t="str">
            <v>RD Individuals</v>
          </cell>
          <cell r="I5718" t="str">
            <v>1.485</v>
          </cell>
        </row>
        <row r="5719">
          <cell r="A5719">
            <v>777511</v>
          </cell>
          <cell r="G5719" t="str">
            <v>RAW_EXT</v>
          </cell>
          <cell r="H5719" t="str">
            <v>RD Individuals</v>
          </cell>
          <cell r="I5719" t="str">
            <v>1.484</v>
          </cell>
        </row>
        <row r="5720">
          <cell r="A5720">
            <v>777511</v>
          </cell>
          <cell r="G5720" t="str">
            <v>RAW_EXT</v>
          </cell>
          <cell r="H5720" t="str">
            <v>Associated Moisture</v>
          </cell>
          <cell r="I5720" t="str">
            <v>11.30</v>
          </cell>
        </row>
        <row r="5721">
          <cell r="A5721">
            <v>777511</v>
          </cell>
          <cell r="G5721" t="str">
            <v>RAW_EXT</v>
          </cell>
          <cell r="H5721" t="str">
            <v>Associated Moisture</v>
          </cell>
          <cell r="I5721" t="str">
            <v>11.30</v>
          </cell>
        </row>
        <row r="5722">
          <cell r="A5722">
            <v>777511</v>
          </cell>
          <cell r="G5722" t="str">
            <v>RAW_EXT</v>
          </cell>
          <cell r="H5722" t="str">
            <v>Deformation Temp Indiv</v>
          </cell>
          <cell r="I5722" t="str">
            <v>1500</v>
          </cell>
        </row>
        <row r="5723">
          <cell r="A5723">
            <v>777511</v>
          </cell>
          <cell r="G5723" t="str">
            <v>RAW_EXT</v>
          </cell>
          <cell r="H5723" t="str">
            <v>Deformation Temp Indiv</v>
          </cell>
          <cell r="I5723" t="str">
            <v>1500</v>
          </cell>
        </row>
        <row r="5724">
          <cell r="A5724">
            <v>777511</v>
          </cell>
          <cell r="G5724" t="str">
            <v>RAW_EXT</v>
          </cell>
          <cell r="H5724" t="str">
            <v>Sphere Temp Indiv</v>
          </cell>
          <cell r="I5724" t="str">
            <v>1510</v>
          </cell>
        </row>
        <row r="5725">
          <cell r="A5725">
            <v>777511</v>
          </cell>
          <cell r="G5725" t="str">
            <v>RAW_EXT</v>
          </cell>
          <cell r="H5725" t="str">
            <v>Sphere Temp Indiv</v>
          </cell>
          <cell r="I5725" t="str">
            <v>1510</v>
          </cell>
        </row>
        <row r="5726">
          <cell r="A5726">
            <v>777511</v>
          </cell>
          <cell r="G5726" t="str">
            <v>RAW_EXT</v>
          </cell>
          <cell r="H5726" t="str">
            <v>Hemisphere Temp Indiv</v>
          </cell>
          <cell r="I5726" t="str">
            <v>1520</v>
          </cell>
        </row>
        <row r="5727">
          <cell r="A5727">
            <v>777511</v>
          </cell>
          <cell r="G5727" t="str">
            <v>RAW_EXT</v>
          </cell>
          <cell r="H5727" t="str">
            <v>Hemisphere Temp Indiv</v>
          </cell>
          <cell r="I5727" t="str">
            <v>1520</v>
          </cell>
        </row>
        <row r="5728">
          <cell r="A5728">
            <v>777511</v>
          </cell>
          <cell r="G5728" t="str">
            <v>RAW_EXT</v>
          </cell>
          <cell r="H5728" t="str">
            <v>Flow Temp Indiv</v>
          </cell>
          <cell r="I5728" t="str">
            <v>1530</v>
          </cell>
        </row>
        <row r="5729">
          <cell r="A5729">
            <v>777511</v>
          </cell>
          <cell r="G5729" t="str">
            <v>RAW_EXT</v>
          </cell>
          <cell r="H5729" t="str">
            <v>Flow Temp Indiv</v>
          </cell>
          <cell r="I5729" t="str">
            <v>1530</v>
          </cell>
        </row>
        <row r="5730">
          <cell r="A5730">
            <v>777511</v>
          </cell>
          <cell r="G5730" t="str">
            <v>RAW_EXT</v>
          </cell>
          <cell r="H5730" t="str">
            <v>Deformation Temperature</v>
          </cell>
          <cell r="I5730" t="str">
            <v>1500</v>
          </cell>
        </row>
        <row r="5731">
          <cell r="A5731">
            <v>777511</v>
          </cell>
          <cell r="G5731" t="str">
            <v>RAW_EXT</v>
          </cell>
          <cell r="H5731" t="str">
            <v>Sphere Temperature</v>
          </cell>
          <cell r="I5731" t="str">
            <v>1510</v>
          </cell>
        </row>
        <row r="5732">
          <cell r="A5732">
            <v>777511</v>
          </cell>
          <cell r="G5732" t="str">
            <v>RAW_EXT</v>
          </cell>
          <cell r="H5732" t="str">
            <v>Hemisphere Temperature</v>
          </cell>
          <cell r="I5732" t="str">
            <v>1520</v>
          </cell>
        </row>
        <row r="5733">
          <cell r="A5733">
            <v>777511</v>
          </cell>
          <cell r="G5733" t="str">
            <v>RAW_EXT</v>
          </cell>
          <cell r="H5733" t="str">
            <v>Flow Temperature</v>
          </cell>
          <cell r="I5733" t="str">
            <v>1530</v>
          </cell>
        </row>
        <row r="5734">
          <cell r="A5734">
            <v>777511</v>
          </cell>
          <cell r="G5734" t="str">
            <v>RAW_EXT</v>
          </cell>
          <cell r="H5734" t="str">
            <v>Deform Deviation</v>
          </cell>
          <cell r="I5734" t="str">
            <v>0</v>
          </cell>
        </row>
        <row r="5735">
          <cell r="A5735">
            <v>777511</v>
          </cell>
          <cell r="G5735" t="str">
            <v>RAW_EXT</v>
          </cell>
          <cell r="H5735" t="str">
            <v>Sphere Deviation</v>
          </cell>
          <cell r="I5735" t="str">
            <v>0</v>
          </cell>
        </row>
        <row r="5736">
          <cell r="A5736">
            <v>777511</v>
          </cell>
          <cell r="G5736" t="str">
            <v>RAW_EXT</v>
          </cell>
          <cell r="H5736" t="str">
            <v>Hemi Deviations</v>
          </cell>
          <cell r="I5736" t="str">
            <v>0</v>
          </cell>
        </row>
        <row r="5737">
          <cell r="A5737">
            <v>777511</v>
          </cell>
          <cell r="G5737" t="str">
            <v>RAW_EXT</v>
          </cell>
          <cell r="H5737" t="str">
            <v>Flow Deviations</v>
          </cell>
          <cell r="I5737" t="str">
            <v>0</v>
          </cell>
        </row>
        <row r="5738">
          <cell r="A5738">
            <v>777511</v>
          </cell>
          <cell r="G5738" t="str">
            <v>RAW_EXT</v>
          </cell>
          <cell r="H5738" t="str">
            <v>Replicates Required</v>
          </cell>
          <cell r="I5738" t="str">
            <v>1</v>
          </cell>
        </row>
        <row r="5739">
          <cell r="A5739">
            <v>777511</v>
          </cell>
          <cell r="G5739" t="str">
            <v>RAW_EXT</v>
          </cell>
          <cell r="H5739" t="str">
            <v>Chlorine Individual</v>
          </cell>
          <cell r="I5739" t="str">
            <v>0.034</v>
          </cell>
        </row>
        <row r="5740">
          <cell r="A5740">
            <v>777511</v>
          </cell>
          <cell r="G5740" t="str">
            <v>RAW_EXT</v>
          </cell>
          <cell r="H5740" t="str">
            <v>Chlorine Individual</v>
          </cell>
        </row>
        <row r="5741">
          <cell r="A5741">
            <v>777511</v>
          </cell>
          <cell r="G5741" t="str">
            <v>RAW_EXT</v>
          </cell>
          <cell r="H5741" t="str">
            <v>Chlorine Deviation</v>
          </cell>
          <cell r="I5741" t="str">
            <v>0.000</v>
          </cell>
        </row>
        <row r="5742">
          <cell r="A5742">
            <v>777511</v>
          </cell>
          <cell r="G5742" t="str">
            <v>RAW_EXT</v>
          </cell>
          <cell r="H5742" t="str">
            <v>Chlorine (air-dry)</v>
          </cell>
          <cell r="I5742" t="str">
            <v>0.034</v>
          </cell>
        </row>
        <row r="5743">
          <cell r="A5743">
            <v>777511</v>
          </cell>
          <cell r="G5743" t="str">
            <v>RAW_EXT</v>
          </cell>
          <cell r="H5743" t="str">
            <v>Primary Moisture</v>
          </cell>
          <cell r="I5743" t="str">
            <v>11.30</v>
          </cell>
        </row>
        <row r="5744">
          <cell r="A5744">
            <v>777511</v>
          </cell>
          <cell r="G5744" t="str">
            <v>RAW_EXT</v>
          </cell>
          <cell r="H5744" t="str">
            <v>Associated Moisture</v>
          </cell>
        </row>
        <row r="5745">
          <cell r="A5745">
            <v>777511</v>
          </cell>
          <cell r="G5745" t="str">
            <v>RAW_EXT</v>
          </cell>
          <cell r="H5745" t="str">
            <v>Date Analysed</v>
          </cell>
          <cell r="I5745" t="str">
            <v>28/09/2011 07:58:00 AM</v>
          </cell>
        </row>
        <row r="5746">
          <cell r="A5746">
            <v>777511</v>
          </cell>
          <cell r="G5746" t="str">
            <v>RAW_EXT</v>
          </cell>
          <cell r="H5746" t="str">
            <v>Chlorine (ppm)</v>
          </cell>
          <cell r="I5746" t="str">
            <v>340</v>
          </cell>
        </row>
        <row r="5747">
          <cell r="A5747">
            <v>777511</v>
          </cell>
          <cell r="G5747" t="str">
            <v>RAW_EXT</v>
          </cell>
          <cell r="H5747" t="str">
            <v>Replicates Required</v>
          </cell>
          <cell r="I5747" t="str">
            <v>2</v>
          </cell>
        </row>
        <row r="5748">
          <cell r="A5748">
            <v>777511</v>
          </cell>
          <cell r="G5748" t="str">
            <v>RAW_EXT</v>
          </cell>
          <cell r="H5748" t="str">
            <v>Carbon Deviation</v>
          </cell>
          <cell r="I5748" t="str">
            <v>0.10</v>
          </cell>
        </row>
        <row r="5749">
          <cell r="A5749">
            <v>777511</v>
          </cell>
          <cell r="G5749" t="str">
            <v>RAW_EXT</v>
          </cell>
          <cell r="H5749" t="str">
            <v>Hydrogen Deviation</v>
          </cell>
          <cell r="I5749" t="str">
            <v>0.060</v>
          </cell>
        </row>
        <row r="5750">
          <cell r="A5750">
            <v>777511</v>
          </cell>
          <cell r="G5750" t="str">
            <v>RAW_EXT</v>
          </cell>
          <cell r="H5750" t="str">
            <v>Nitrogen Deviation</v>
          </cell>
          <cell r="I5750" t="str">
            <v>0.023</v>
          </cell>
        </row>
        <row r="5751">
          <cell r="A5751">
            <v>777511</v>
          </cell>
          <cell r="G5751" t="str">
            <v>RAW_EXT</v>
          </cell>
          <cell r="H5751" t="str">
            <v>Primary Moisture</v>
          </cell>
          <cell r="I5751" t="str">
            <v>11.30</v>
          </cell>
        </row>
        <row r="5752">
          <cell r="A5752">
            <v>777511</v>
          </cell>
          <cell r="G5752" t="str">
            <v>RAW_EXT</v>
          </cell>
          <cell r="H5752" t="str">
            <v>Sulphur (air-dry)</v>
          </cell>
          <cell r="I5752" t="str">
            <v>0.402</v>
          </cell>
        </row>
        <row r="5753">
          <cell r="A5753">
            <v>777511</v>
          </cell>
          <cell r="G5753" t="str">
            <v>RAW_EXT</v>
          </cell>
          <cell r="H5753" t="str">
            <v>Ash (air-dry)</v>
          </cell>
          <cell r="I5753" t="str">
            <v>21.19</v>
          </cell>
        </row>
        <row r="5754">
          <cell r="A5754">
            <v>777511</v>
          </cell>
          <cell r="G5754" t="str">
            <v>RAW_EXT</v>
          </cell>
          <cell r="H5754" t="str">
            <v>Carbon Raw</v>
          </cell>
          <cell r="I5754" t="str">
            <v>54.61</v>
          </cell>
        </row>
        <row r="5755">
          <cell r="A5755">
            <v>777511</v>
          </cell>
          <cell r="G5755" t="str">
            <v>RAW_EXT</v>
          </cell>
          <cell r="H5755" t="str">
            <v>Carbon Raw</v>
          </cell>
          <cell r="I5755" t="str">
            <v>54.71</v>
          </cell>
        </row>
        <row r="5756">
          <cell r="A5756">
            <v>777511</v>
          </cell>
          <cell r="G5756" t="str">
            <v>RAW_EXT</v>
          </cell>
          <cell r="H5756" t="str">
            <v>Date Analysed</v>
          </cell>
          <cell r="I5756" t="str">
            <v>12/09/2011 08:48:00 PM</v>
          </cell>
        </row>
        <row r="5757">
          <cell r="A5757">
            <v>777511</v>
          </cell>
          <cell r="G5757" t="str">
            <v>RAW_EXT</v>
          </cell>
          <cell r="H5757" t="str">
            <v>Date Analysed</v>
          </cell>
          <cell r="I5757" t="str">
            <v>12/09/2011 08:48:00 PM</v>
          </cell>
        </row>
        <row r="5758">
          <cell r="A5758">
            <v>777511</v>
          </cell>
          <cell r="G5758" t="str">
            <v>RAW_EXT</v>
          </cell>
          <cell r="H5758" t="str">
            <v>Hydrogen Uncorrected</v>
          </cell>
          <cell r="I5758" t="str">
            <v>4.46</v>
          </cell>
        </row>
        <row r="5759">
          <cell r="A5759">
            <v>777511</v>
          </cell>
          <cell r="G5759" t="str">
            <v>RAW_EXT</v>
          </cell>
          <cell r="H5759" t="str">
            <v>Hydrogen Uncorrected</v>
          </cell>
          <cell r="I5759" t="str">
            <v>4.40</v>
          </cell>
        </row>
        <row r="5760">
          <cell r="A5760">
            <v>777511</v>
          </cell>
          <cell r="G5760" t="str">
            <v>RAW_EXT</v>
          </cell>
          <cell r="H5760" t="str">
            <v>Nitrogen Raw</v>
          </cell>
          <cell r="I5760" t="str">
            <v>0.9354</v>
          </cell>
        </row>
        <row r="5761">
          <cell r="A5761">
            <v>777511</v>
          </cell>
          <cell r="G5761" t="str">
            <v>RAW_EXT</v>
          </cell>
          <cell r="H5761" t="str">
            <v>Nitrogen Raw</v>
          </cell>
          <cell r="I5761" t="str">
            <v>0.9585</v>
          </cell>
        </row>
        <row r="5762">
          <cell r="A5762">
            <v>777511</v>
          </cell>
          <cell r="G5762" t="str">
            <v>RAW_EXT</v>
          </cell>
          <cell r="H5762" t="str">
            <v>Carbon individuals</v>
          </cell>
          <cell r="I5762" t="str">
            <v>54.49</v>
          </cell>
        </row>
        <row r="5763">
          <cell r="A5763">
            <v>777511</v>
          </cell>
          <cell r="G5763" t="str">
            <v>RAW_EXT</v>
          </cell>
          <cell r="H5763" t="str">
            <v>Carbon individuals</v>
          </cell>
          <cell r="I5763" t="str">
            <v>54.59</v>
          </cell>
        </row>
        <row r="5764">
          <cell r="A5764">
            <v>777511</v>
          </cell>
          <cell r="G5764" t="str">
            <v>RAW_EXT</v>
          </cell>
          <cell r="H5764" t="str">
            <v>Hydrogen Corrected</v>
          </cell>
          <cell r="I5764" t="str">
            <v>3.218</v>
          </cell>
        </row>
        <row r="5765">
          <cell r="A5765">
            <v>777511</v>
          </cell>
          <cell r="G5765" t="str">
            <v>RAW_EXT</v>
          </cell>
          <cell r="H5765" t="str">
            <v>Hydrogen Corrected</v>
          </cell>
          <cell r="I5765" t="str">
            <v>3.158</v>
          </cell>
        </row>
        <row r="5766">
          <cell r="A5766">
            <v>777511</v>
          </cell>
          <cell r="G5766" t="str">
            <v>RAW_EXT</v>
          </cell>
          <cell r="H5766" t="str">
            <v>Hydrogen individuals</v>
          </cell>
          <cell r="I5766" t="str">
            <v>3.211</v>
          </cell>
        </row>
        <row r="5767">
          <cell r="A5767">
            <v>777511</v>
          </cell>
          <cell r="G5767" t="str">
            <v>RAW_EXT</v>
          </cell>
          <cell r="H5767" t="str">
            <v>Hydrogen individuals</v>
          </cell>
          <cell r="I5767" t="str">
            <v>3.151</v>
          </cell>
        </row>
        <row r="5768">
          <cell r="A5768">
            <v>777511</v>
          </cell>
          <cell r="G5768" t="str">
            <v>RAW_EXT</v>
          </cell>
          <cell r="H5768" t="str">
            <v>Nitrogen individuals</v>
          </cell>
          <cell r="I5768" t="str">
            <v>0.933</v>
          </cell>
        </row>
        <row r="5769">
          <cell r="A5769">
            <v>777511</v>
          </cell>
          <cell r="G5769" t="str">
            <v>RAW_EXT</v>
          </cell>
          <cell r="H5769" t="str">
            <v>Nitrogen individuals</v>
          </cell>
          <cell r="I5769" t="str">
            <v>0.956</v>
          </cell>
        </row>
        <row r="5770">
          <cell r="A5770">
            <v>777511</v>
          </cell>
          <cell r="G5770" t="str">
            <v>RAW_EXT</v>
          </cell>
          <cell r="H5770" t="str">
            <v>Carbon (air-dry)</v>
          </cell>
          <cell r="I5770" t="str">
            <v>54.54</v>
          </cell>
        </row>
        <row r="5771">
          <cell r="A5771">
            <v>777511</v>
          </cell>
          <cell r="G5771" t="str">
            <v>RAW_EXT</v>
          </cell>
          <cell r="H5771" t="str">
            <v>Hydrogen (air-dry)</v>
          </cell>
          <cell r="I5771" t="str">
            <v>3.181</v>
          </cell>
        </row>
        <row r="5772">
          <cell r="A5772">
            <v>777511</v>
          </cell>
          <cell r="G5772" t="str">
            <v>RAW_EXT</v>
          </cell>
          <cell r="H5772" t="str">
            <v>Nitrogen (air-dry)</v>
          </cell>
          <cell r="I5772" t="str">
            <v>0.944</v>
          </cell>
        </row>
        <row r="5773">
          <cell r="A5773">
            <v>777511</v>
          </cell>
          <cell r="G5773" t="str">
            <v>RAW_EXT</v>
          </cell>
          <cell r="H5773" t="str">
            <v>Oxygen (air-dry)</v>
          </cell>
          <cell r="I5773" t="str">
            <v>8.443</v>
          </cell>
        </row>
        <row r="5774">
          <cell r="A5774">
            <v>777511</v>
          </cell>
          <cell r="G5774" t="str">
            <v>RAW_EXT</v>
          </cell>
          <cell r="H5774" t="str">
            <v>Associated Moisture</v>
          </cell>
          <cell r="I5774" t="str">
            <v>11.10</v>
          </cell>
        </row>
        <row r="5775">
          <cell r="A5775">
            <v>777511</v>
          </cell>
          <cell r="G5775" t="str">
            <v>RAW_EXT</v>
          </cell>
          <cell r="H5775" t="str">
            <v>Associated Moisture</v>
          </cell>
          <cell r="I5775" t="str">
            <v>11.10</v>
          </cell>
        </row>
        <row r="5776">
          <cell r="A5776">
            <v>777511</v>
          </cell>
          <cell r="G5776" t="str">
            <v>RAW_EXT</v>
          </cell>
          <cell r="H5776" t="str">
            <v>Total check</v>
          </cell>
          <cell r="I5776" t="str">
            <v>100.0</v>
          </cell>
        </row>
        <row r="5777">
          <cell r="A5777">
            <v>777511</v>
          </cell>
          <cell r="G5777" t="str">
            <v>RAW_EXT</v>
          </cell>
          <cell r="H5777" t="str">
            <v>HGI Deviation</v>
          </cell>
        </row>
        <row r="5778">
          <cell r="A5778">
            <v>777511</v>
          </cell>
          <cell r="G5778" t="str">
            <v>RAW_EXT</v>
          </cell>
          <cell r="H5778" t="str">
            <v>HGI</v>
          </cell>
        </row>
        <row r="5779">
          <cell r="A5779">
            <v>777511</v>
          </cell>
          <cell r="G5779" t="str">
            <v>RAW_EXT</v>
          </cell>
          <cell r="H5779" t="str">
            <v>Date Analysed</v>
          </cell>
        </row>
        <row r="5780">
          <cell r="A5780">
            <v>777511</v>
          </cell>
          <cell r="G5780" t="str">
            <v>RAW_EXT</v>
          </cell>
          <cell r="H5780" t="str">
            <v>Date Analysed</v>
          </cell>
        </row>
        <row r="5781">
          <cell r="A5781">
            <v>777511</v>
          </cell>
          <cell r="G5781" t="str">
            <v>RAW_EXT</v>
          </cell>
          <cell r="H5781" t="str">
            <v>Replicates Required</v>
          </cell>
          <cell r="I5781" t="str">
            <v>2</v>
          </cell>
        </row>
        <row r="5782">
          <cell r="A5782">
            <v>777511</v>
          </cell>
          <cell r="G5782" t="str">
            <v>RAW_EXT</v>
          </cell>
          <cell r="H5782" t="str">
            <v>Moisture Deviation</v>
          </cell>
          <cell r="I5782" t="str">
            <v>0.150</v>
          </cell>
        </row>
        <row r="5783">
          <cell r="A5783">
            <v>777511</v>
          </cell>
          <cell r="G5783" t="str">
            <v>RAW_EXT</v>
          </cell>
          <cell r="H5783" t="str">
            <v>Moisture (air-dry)</v>
          </cell>
          <cell r="I5783" t="str">
            <v>11.10</v>
          </cell>
        </row>
        <row r="5784">
          <cell r="A5784">
            <v>777511</v>
          </cell>
          <cell r="G5784" t="str">
            <v>RAW_EXT</v>
          </cell>
          <cell r="H5784" t="str">
            <v>Date Analysed</v>
          </cell>
          <cell r="I5784" t="str">
            <v>12/09/2011 04:42:00 PM</v>
          </cell>
        </row>
        <row r="5785">
          <cell r="A5785">
            <v>777511</v>
          </cell>
          <cell r="G5785" t="str">
            <v>RAW_EXT</v>
          </cell>
          <cell r="H5785" t="str">
            <v>Date Analysed</v>
          </cell>
          <cell r="I5785" t="str">
            <v>12/09/2011 04:44:00 PM</v>
          </cell>
        </row>
        <row r="5786">
          <cell r="A5786">
            <v>777511</v>
          </cell>
          <cell r="G5786" t="str">
            <v>RAW_EXT</v>
          </cell>
          <cell r="H5786" t="str">
            <v>Moisture Individual</v>
          </cell>
          <cell r="I5786" t="str">
            <v>11.17</v>
          </cell>
        </row>
        <row r="5787">
          <cell r="A5787">
            <v>777511</v>
          </cell>
          <cell r="G5787" t="str">
            <v>RAW_EXT</v>
          </cell>
          <cell r="H5787" t="str">
            <v>Moisture Individual</v>
          </cell>
          <cell r="I5787" t="str">
            <v>11.02</v>
          </cell>
        </row>
        <row r="5788">
          <cell r="A5788">
            <v>777511</v>
          </cell>
          <cell r="G5788" t="str">
            <v>RAW_EXT</v>
          </cell>
          <cell r="H5788" t="str">
            <v>Replicates Required</v>
          </cell>
          <cell r="I5788" t="str">
            <v>2</v>
          </cell>
        </row>
        <row r="5789">
          <cell r="A5789">
            <v>777511</v>
          </cell>
          <cell r="G5789" t="str">
            <v>RAW_EXT</v>
          </cell>
          <cell r="H5789" t="str">
            <v>Moisture Deviation</v>
          </cell>
          <cell r="I5789" t="str">
            <v>0.040</v>
          </cell>
        </row>
        <row r="5790">
          <cell r="A5790">
            <v>777511</v>
          </cell>
          <cell r="G5790" t="str">
            <v>RAW_EXT</v>
          </cell>
          <cell r="H5790" t="str">
            <v>Moisture (air-dry)</v>
          </cell>
          <cell r="I5790" t="str">
            <v>10.68</v>
          </cell>
        </row>
        <row r="5791">
          <cell r="A5791">
            <v>777511</v>
          </cell>
          <cell r="G5791" t="str">
            <v>RAW_EXT</v>
          </cell>
          <cell r="H5791" t="str">
            <v>Date Analysed</v>
          </cell>
          <cell r="I5791" t="str">
            <v>15/10/2011 04:32:00 PM</v>
          </cell>
        </row>
        <row r="5792">
          <cell r="A5792">
            <v>777511</v>
          </cell>
          <cell r="G5792" t="str">
            <v>RAW_EXT</v>
          </cell>
          <cell r="H5792" t="str">
            <v>Date Analysed</v>
          </cell>
          <cell r="I5792" t="str">
            <v>15/10/2011 04:33:00 PM</v>
          </cell>
        </row>
        <row r="5793">
          <cell r="A5793">
            <v>777511</v>
          </cell>
          <cell r="G5793" t="str">
            <v>RAW_EXT</v>
          </cell>
          <cell r="H5793" t="str">
            <v>Moisture Individual</v>
          </cell>
          <cell r="I5793" t="str">
            <v>10.66</v>
          </cell>
        </row>
        <row r="5794">
          <cell r="A5794">
            <v>777511</v>
          </cell>
          <cell r="G5794" t="str">
            <v>RAW_EXT</v>
          </cell>
          <cell r="H5794" t="str">
            <v>Moisture Individual</v>
          </cell>
          <cell r="I5794" t="str">
            <v>10.70</v>
          </cell>
        </row>
        <row r="5795">
          <cell r="A5795">
            <v>777511</v>
          </cell>
          <cell r="G5795" t="str">
            <v>RAW_EXT</v>
          </cell>
          <cell r="H5795" t="str">
            <v>Replicates Required</v>
          </cell>
          <cell r="I5795" t="str">
            <v>2</v>
          </cell>
        </row>
        <row r="5796">
          <cell r="A5796">
            <v>777511</v>
          </cell>
          <cell r="G5796" t="str">
            <v>RAW_EXT</v>
          </cell>
          <cell r="H5796" t="str">
            <v>Carbon Deviation</v>
          </cell>
          <cell r="I5796" t="str">
            <v>0.01</v>
          </cell>
        </row>
        <row r="5797">
          <cell r="A5797">
            <v>777511</v>
          </cell>
          <cell r="G5797" t="str">
            <v>RAW_EXT</v>
          </cell>
          <cell r="H5797" t="str">
            <v>Hydrogen Deviation</v>
          </cell>
          <cell r="I5797" t="str">
            <v>0.040</v>
          </cell>
        </row>
        <row r="5798">
          <cell r="A5798">
            <v>777511</v>
          </cell>
          <cell r="G5798" t="str">
            <v>RAW_EXT</v>
          </cell>
          <cell r="H5798" t="str">
            <v>Nitrogen Deviation</v>
          </cell>
          <cell r="I5798" t="str">
            <v>0.030</v>
          </cell>
        </row>
        <row r="5799">
          <cell r="A5799">
            <v>777511</v>
          </cell>
          <cell r="G5799" t="str">
            <v>RAW_EXT</v>
          </cell>
          <cell r="H5799" t="str">
            <v>Primary Moisture</v>
          </cell>
          <cell r="I5799" t="str">
            <v>11.30</v>
          </cell>
        </row>
        <row r="5800">
          <cell r="A5800">
            <v>777511</v>
          </cell>
          <cell r="G5800" t="str">
            <v>RAW_EXT</v>
          </cell>
          <cell r="H5800" t="str">
            <v>Carbon Raw</v>
          </cell>
          <cell r="I5800" t="str">
            <v>54.58</v>
          </cell>
        </row>
        <row r="5801">
          <cell r="A5801">
            <v>777511</v>
          </cell>
          <cell r="G5801" t="str">
            <v>RAW_EXT</v>
          </cell>
          <cell r="H5801" t="str">
            <v>Carbon Raw</v>
          </cell>
          <cell r="I5801" t="str">
            <v>54.57</v>
          </cell>
        </row>
        <row r="5802">
          <cell r="A5802">
            <v>777511</v>
          </cell>
          <cell r="G5802" t="str">
            <v>RAW_EXT</v>
          </cell>
          <cell r="H5802" t="str">
            <v>Date Analysed</v>
          </cell>
          <cell r="I5802" t="str">
            <v>15/10/2011 07:36:00 PM</v>
          </cell>
        </row>
        <row r="5803">
          <cell r="A5803">
            <v>777511</v>
          </cell>
          <cell r="G5803" t="str">
            <v>RAW_EXT</v>
          </cell>
          <cell r="H5803" t="str">
            <v>Date Analysed</v>
          </cell>
          <cell r="I5803" t="str">
            <v>15/10/2011 07:36:00 PM</v>
          </cell>
        </row>
        <row r="5804">
          <cell r="A5804">
            <v>777511</v>
          </cell>
          <cell r="G5804" t="str">
            <v>RAW_EXT</v>
          </cell>
          <cell r="H5804" t="str">
            <v>Hydrogen Uncorrected</v>
          </cell>
          <cell r="I5804" t="str">
            <v>4.35</v>
          </cell>
        </row>
        <row r="5805">
          <cell r="A5805">
            <v>777511</v>
          </cell>
          <cell r="G5805" t="str">
            <v>RAW_EXT</v>
          </cell>
          <cell r="H5805" t="str">
            <v>Hydrogen Uncorrected</v>
          </cell>
          <cell r="I5805" t="str">
            <v>4.31</v>
          </cell>
        </row>
        <row r="5806">
          <cell r="A5806">
            <v>777511</v>
          </cell>
          <cell r="G5806" t="str">
            <v>RAW_EXT</v>
          </cell>
          <cell r="H5806" t="str">
            <v>Nitrogen Raw</v>
          </cell>
          <cell r="I5806" t="str">
            <v>0.8956</v>
          </cell>
        </row>
        <row r="5807">
          <cell r="A5807">
            <v>777511</v>
          </cell>
          <cell r="G5807" t="str">
            <v>RAW_EXT</v>
          </cell>
          <cell r="H5807" t="str">
            <v>Nitrogen Raw</v>
          </cell>
          <cell r="I5807" t="str">
            <v>0.8650</v>
          </cell>
        </row>
        <row r="5808">
          <cell r="A5808">
            <v>777511</v>
          </cell>
          <cell r="G5808" t="str">
            <v>RAW_EXT</v>
          </cell>
          <cell r="H5808" t="str">
            <v>Carbon individuals</v>
          </cell>
          <cell r="I5808" t="str">
            <v>54.20</v>
          </cell>
        </row>
        <row r="5809">
          <cell r="A5809">
            <v>777511</v>
          </cell>
          <cell r="G5809" t="str">
            <v>RAW_EXT</v>
          </cell>
          <cell r="H5809" t="str">
            <v>Carbon individuals</v>
          </cell>
          <cell r="I5809" t="str">
            <v>54.19</v>
          </cell>
        </row>
        <row r="5810">
          <cell r="A5810">
            <v>777511</v>
          </cell>
          <cell r="G5810" t="str">
            <v>RAW_EXT</v>
          </cell>
          <cell r="H5810" t="str">
            <v>Hydrogen Corrected</v>
          </cell>
          <cell r="I5810" t="str">
            <v>3.155</v>
          </cell>
        </row>
        <row r="5811">
          <cell r="A5811">
            <v>777511</v>
          </cell>
          <cell r="G5811" t="str">
            <v>RAW_EXT</v>
          </cell>
          <cell r="H5811" t="str">
            <v>Hydrogen Corrected</v>
          </cell>
          <cell r="I5811" t="str">
            <v>3.115</v>
          </cell>
        </row>
        <row r="5812">
          <cell r="A5812">
            <v>777511</v>
          </cell>
          <cell r="G5812" t="str">
            <v>RAW_EXT</v>
          </cell>
          <cell r="H5812" t="str">
            <v>Hydrogen individuals</v>
          </cell>
          <cell r="I5812" t="str">
            <v>3.133</v>
          </cell>
        </row>
        <row r="5813">
          <cell r="A5813">
            <v>777511</v>
          </cell>
          <cell r="G5813" t="str">
            <v>RAW_EXT</v>
          </cell>
          <cell r="H5813" t="str">
            <v>Hydrogen individuals</v>
          </cell>
          <cell r="I5813" t="str">
            <v>3.093</v>
          </cell>
        </row>
        <row r="5814">
          <cell r="A5814">
            <v>777511</v>
          </cell>
          <cell r="G5814" t="str">
            <v>RAW_EXT</v>
          </cell>
          <cell r="H5814" t="str">
            <v>Nitrogen individuals</v>
          </cell>
          <cell r="I5814" t="str">
            <v>0.889</v>
          </cell>
        </row>
        <row r="5815">
          <cell r="A5815">
            <v>777511</v>
          </cell>
          <cell r="G5815" t="str">
            <v>RAW_EXT</v>
          </cell>
          <cell r="H5815" t="str">
            <v>Nitrogen individuals</v>
          </cell>
          <cell r="I5815" t="str">
            <v>0.859</v>
          </cell>
        </row>
        <row r="5816">
          <cell r="A5816">
            <v>777511</v>
          </cell>
          <cell r="G5816" t="str">
            <v>RAW_EXT</v>
          </cell>
          <cell r="H5816" t="str">
            <v>Carbon (air-dry)</v>
          </cell>
          <cell r="I5816" t="str">
            <v>54.20</v>
          </cell>
        </row>
        <row r="5817">
          <cell r="A5817">
            <v>777511</v>
          </cell>
          <cell r="G5817" t="str">
            <v>RAW_EXT</v>
          </cell>
          <cell r="H5817" t="str">
            <v>Hydrogen (air-dry)</v>
          </cell>
          <cell r="I5817" t="str">
            <v>3.113</v>
          </cell>
        </row>
        <row r="5818">
          <cell r="A5818">
            <v>777511</v>
          </cell>
          <cell r="G5818" t="str">
            <v>RAW_EXT</v>
          </cell>
          <cell r="H5818" t="str">
            <v>Nitrogen (air-dry)</v>
          </cell>
          <cell r="I5818" t="str">
            <v>0.874</v>
          </cell>
        </row>
        <row r="5819">
          <cell r="A5819">
            <v>777511</v>
          </cell>
          <cell r="G5819" t="str">
            <v>RAW_EXT</v>
          </cell>
          <cell r="H5819" t="str">
            <v>Associated Moisture</v>
          </cell>
          <cell r="I5819" t="str">
            <v>10.68</v>
          </cell>
        </row>
        <row r="5820">
          <cell r="A5820">
            <v>777511</v>
          </cell>
          <cell r="G5820" t="str">
            <v>RAW_EXT</v>
          </cell>
          <cell r="H5820" t="str">
            <v>Associated Moisture</v>
          </cell>
          <cell r="I5820" t="str">
            <v>10.68</v>
          </cell>
        </row>
        <row r="5821">
          <cell r="A5821">
            <v>777512</v>
          </cell>
          <cell r="G5821" t="str">
            <v>SIZE_FRACT</v>
          </cell>
          <cell r="H5821" t="str">
            <v>Initial Mass</v>
          </cell>
          <cell r="I5821" t="str">
            <v>629</v>
          </cell>
        </row>
        <row r="5822">
          <cell r="A5822">
            <v>777512</v>
          </cell>
          <cell r="G5822" t="str">
            <v>SIZE_FRACT</v>
          </cell>
          <cell r="H5822" t="str">
            <v>Final Mass</v>
          </cell>
          <cell r="I5822" t="str">
            <v>624.0</v>
          </cell>
        </row>
        <row r="5823">
          <cell r="A5823">
            <v>777512</v>
          </cell>
          <cell r="G5823" t="str">
            <v>SIZE_FRACT</v>
          </cell>
          <cell r="H5823" t="str">
            <v>Sample Loss%</v>
          </cell>
          <cell r="I5823" t="str">
            <v>0.8</v>
          </cell>
        </row>
        <row r="5824">
          <cell r="A5824">
            <v>777512</v>
          </cell>
          <cell r="G5824" t="str">
            <v>SIZE_FRACT</v>
          </cell>
          <cell r="H5824" t="str">
            <v>1.30 Flt</v>
          </cell>
          <cell r="I5824" t="str">
            <v>28</v>
          </cell>
        </row>
        <row r="5825">
          <cell r="A5825">
            <v>777512</v>
          </cell>
          <cell r="G5825" t="str">
            <v>SIZE_FRACT</v>
          </cell>
          <cell r="H5825" t="str">
            <v>1.40 Flt</v>
          </cell>
          <cell r="I5825" t="str">
            <v>160</v>
          </cell>
        </row>
        <row r="5826">
          <cell r="A5826">
            <v>777512</v>
          </cell>
          <cell r="G5826" t="str">
            <v>SIZE_FRACT</v>
          </cell>
          <cell r="H5826" t="str">
            <v>1.50 Flt</v>
          </cell>
          <cell r="I5826" t="str">
            <v>197</v>
          </cell>
        </row>
        <row r="5827">
          <cell r="A5827">
            <v>777512</v>
          </cell>
          <cell r="G5827" t="str">
            <v>SIZE_FRACT</v>
          </cell>
          <cell r="H5827" t="str">
            <v>1.60 Flt</v>
          </cell>
          <cell r="I5827" t="str">
            <v>126</v>
          </cell>
        </row>
        <row r="5828">
          <cell r="A5828">
            <v>777512</v>
          </cell>
          <cell r="G5828" t="str">
            <v>SIZE_FRACT</v>
          </cell>
          <cell r="H5828" t="str">
            <v>1.70 Flt</v>
          </cell>
          <cell r="I5828" t="str">
            <v>80</v>
          </cell>
        </row>
        <row r="5829">
          <cell r="A5829">
            <v>777512</v>
          </cell>
          <cell r="G5829" t="str">
            <v>SIZE_FRACT</v>
          </cell>
          <cell r="H5829" t="str">
            <v>1.80 Flt</v>
          </cell>
          <cell r="I5829" t="str">
            <v>33</v>
          </cell>
        </row>
        <row r="5830">
          <cell r="A5830">
            <v>777512</v>
          </cell>
          <cell r="G5830" t="str">
            <v>SIZE_FRACT</v>
          </cell>
          <cell r="H5830" t="str">
            <v>1.90 Flt</v>
          </cell>
          <cell r="I5830" t="str">
            <v>0</v>
          </cell>
        </row>
        <row r="5831">
          <cell r="A5831">
            <v>777512</v>
          </cell>
          <cell r="G5831" t="str">
            <v>SIZE_FRACT</v>
          </cell>
          <cell r="H5831" t="str">
            <v>2.00 Flt</v>
          </cell>
          <cell r="I5831" t="str">
            <v>0</v>
          </cell>
        </row>
        <row r="5832">
          <cell r="A5832">
            <v>777512</v>
          </cell>
          <cell r="G5832" t="str">
            <v>SIZE_FRACT</v>
          </cell>
          <cell r="H5832" t="str">
            <v>2.00 Sink</v>
          </cell>
          <cell r="I5832" t="str">
            <v>0</v>
          </cell>
        </row>
        <row r="5833">
          <cell r="A5833">
            <v>777512</v>
          </cell>
          <cell r="G5833" t="str">
            <v>SIZE_FRACT</v>
          </cell>
          <cell r="H5833" t="str">
            <v>1.30F Mass%</v>
          </cell>
          <cell r="I5833" t="str">
            <v>4.5</v>
          </cell>
        </row>
        <row r="5834">
          <cell r="A5834">
            <v>777512</v>
          </cell>
          <cell r="G5834" t="str">
            <v>SIZE_FRACT</v>
          </cell>
          <cell r="H5834" t="str">
            <v>1.40F Mass%</v>
          </cell>
          <cell r="I5834" t="str">
            <v>25.6</v>
          </cell>
        </row>
        <row r="5835">
          <cell r="A5835">
            <v>777512</v>
          </cell>
          <cell r="G5835" t="str">
            <v>SIZE_FRACT</v>
          </cell>
          <cell r="H5835" t="str">
            <v>1.50F Mass%</v>
          </cell>
          <cell r="I5835" t="str">
            <v>31.6</v>
          </cell>
        </row>
        <row r="5836">
          <cell r="A5836">
            <v>777512</v>
          </cell>
          <cell r="G5836" t="str">
            <v>SIZE_FRACT</v>
          </cell>
          <cell r="H5836" t="str">
            <v>1.60F Mass%</v>
          </cell>
          <cell r="I5836" t="str">
            <v>20.2</v>
          </cell>
        </row>
        <row r="5837">
          <cell r="A5837">
            <v>777512</v>
          </cell>
          <cell r="G5837" t="str">
            <v>SIZE_FRACT</v>
          </cell>
          <cell r="H5837" t="str">
            <v>1.70F Mass%</v>
          </cell>
          <cell r="I5837" t="str">
            <v>12.8</v>
          </cell>
        </row>
        <row r="5838">
          <cell r="A5838">
            <v>777512</v>
          </cell>
          <cell r="G5838" t="str">
            <v>SIZE_FRACT</v>
          </cell>
          <cell r="H5838" t="str">
            <v>1.80F Mass%</v>
          </cell>
          <cell r="I5838" t="str">
            <v>5.3</v>
          </cell>
        </row>
        <row r="5839">
          <cell r="A5839">
            <v>777512</v>
          </cell>
          <cell r="G5839" t="str">
            <v>SIZE_FRACT</v>
          </cell>
          <cell r="H5839" t="str">
            <v>1.90F Mass%</v>
          </cell>
          <cell r="I5839" t="str">
            <v>0.0</v>
          </cell>
        </row>
        <row r="5840">
          <cell r="A5840">
            <v>777512</v>
          </cell>
          <cell r="G5840" t="str">
            <v>SIZE_FRACT</v>
          </cell>
          <cell r="H5840" t="str">
            <v>2.00F Mass%</v>
          </cell>
          <cell r="I5840" t="str">
            <v>0.0</v>
          </cell>
        </row>
        <row r="5841">
          <cell r="A5841">
            <v>777512</v>
          </cell>
          <cell r="G5841" t="str">
            <v>SIZE_FRACT</v>
          </cell>
          <cell r="H5841" t="str">
            <v>2.00Sink Mass%</v>
          </cell>
          <cell r="I5841" t="str">
            <v>0.0</v>
          </cell>
        </row>
        <row r="5842">
          <cell r="A5842">
            <v>777512</v>
          </cell>
          <cell r="G5842" t="str">
            <v>SIZE_FRACT</v>
          </cell>
          <cell r="H5842" t="str">
            <v>Operator Final Mass</v>
          </cell>
          <cell r="I5842" t="str">
            <v>624</v>
          </cell>
        </row>
        <row r="5843">
          <cell r="A5843">
            <v>777512</v>
          </cell>
          <cell r="G5843" t="str">
            <v>FS_FRACT</v>
          </cell>
          <cell r="H5843" t="str">
            <v>Replicates Required</v>
          </cell>
          <cell r="I5843" t="str">
            <v>2</v>
          </cell>
        </row>
        <row r="5844">
          <cell r="A5844">
            <v>777512</v>
          </cell>
          <cell r="G5844" t="str">
            <v>FS_FRACT</v>
          </cell>
          <cell r="H5844" t="str">
            <v>Ash Deviation</v>
          </cell>
          <cell r="I5844" t="str">
            <v>0.029</v>
          </cell>
        </row>
        <row r="5845">
          <cell r="A5845">
            <v>777512</v>
          </cell>
          <cell r="G5845" t="str">
            <v>FS_FRACT</v>
          </cell>
          <cell r="H5845" t="str">
            <v>Ash (air-dry)</v>
          </cell>
          <cell r="I5845" t="str">
            <v>3.9</v>
          </cell>
        </row>
        <row r="5846">
          <cell r="A5846">
            <v>777512</v>
          </cell>
          <cell r="G5846" t="str">
            <v>FS_FRACT</v>
          </cell>
          <cell r="H5846" t="str">
            <v>Date Analysed</v>
          </cell>
          <cell r="I5846" t="str">
            <v>05/10/2011 04:32:00 AM</v>
          </cell>
        </row>
        <row r="5847">
          <cell r="A5847">
            <v>777512</v>
          </cell>
          <cell r="G5847" t="str">
            <v>FS_FRACT</v>
          </cell>
          <cell r="H5847" t="str">
            <v>Date Analysed</v>
          </cell>
          <cell r="I5847" t="str">
            <v>05/10/2011 04:33:00 AM</v>
          </cell>
        </row>
        <row r="5848">
          <cell r="A5848">
            <v>777512</v>
          </cell>
          <cell r="G5848" t="str">
            <v>FS_FRACT</v>
          </cell>
          <cell r="H5848" t="str">
            <v>Ash raw</v>
          </cell>
          <cell r="I5848" t="str">
            <v>3.940</v>
          </cell>
        </row>
        <row r="5849">
          <cell r="A5849">
            <v>777512</v>
          </cell>
          <cell r="G5849" t="str">
            <v>FS_FRACT</v>
          </cell>
          <cell r="H5849" t="str">
            <v>Ash raw</v>
          </cell>
          <cell r="I5849" t="str">
            <v>3.911</v>
          </cell>
        </row>
        <row r="5850">
          <cell r="A5850">
            <v>777512</v>
          </cell>
          <cell r="G5850" t="str">
            <v>FS_FRACT</v>
          </cell>
          <cell r="H5850" t="str">
            <v>Ash Individuals</v>
          </cell>
          <cell r="I5850" t="str">
            <v>3.940</v>
          </cell>
        </row>
        <row r="5851">
          <cell r="A5851">
            <v>777512</v>
          </cell>
          <cell r="G5851" t="str">
            <v>FS_FRACT</v>
          </cell>
          <cell r="H5851" t="str">
            <v>Ash Individuals</v>
          </cell>
          <cell r="I5851" t="str">
            <v>3.911</v>
          </cell>
        </row>
        <row r="5852">
          <cell r="A5852">
            <v>777512</v>
          </cell>
          <cell r="G5852" t="str">
            <v>FS_FRACT</v>
          </cell>
          <cell r="H5852" t="str">
            <v>Replicates Required</v>
          </cell>
          <cell r="I5852" t="str">
            <v>2</v>
          </cell>
        </row>
        <row r="5853">
          <cell r="A5853">
            <v>777512</v>
          </cell>
          <cell r="G5853" t="str">
            <v>FS_FRACT</v>
          </cell>
          <cell r="H5853" t="str">
            <v>Ash Deviation</v>
          </cell>
          <cell r="I5853" t="str">
            <v>0.098</v>
          </cell>
        </row>
        <row r="5854">
          <cell r="A5854">
            <v>777512</v>
          </cell>
          <cell r="G5854" t="str">
            <v>FS_FRACT</v>
          </cell>
          <cell r="H5854" t="str">
            <v>Ash (air-dry)</v>
          </cell>
          <cell r="I5854" t="str">
            <v>13.3</v>
          </cell>
        </row>
        <row r="5855">
          <cell r="A5855">
            <v>777512</v>
          </cell>
          <cell r="G5855" t="str">
            <v>FS_FRACT</v>
          </cell>
          <cell r="H5855" t="str">
            <v>Date Analysed</v>
          </cell>
          <cell r="I5855" t="str">
            <v>05/10/2011 04:34:00 AM</v>
          </cell>
        </row>
        <row r="5856">
          <cell r="A5856">
            <v>777512</v>
          </cell>
          <cell r="G5856" t="str">
            <v>FS_FRACT</v>
          </cell>
          <cell r="H5856" t="str">
            <v>Date Analysed</v>
          </cell>
          <cell r="I5856" t="str">
            <v>05/10/2011 04:35:00 AM</v>
          </cell>
        </row>
        <row r="5857">
          <cell r="A5857">
            <v>777512</v>
          </cell>
          <cell r="G5857" t="str">
            <v>FS_FRACT</v>
          </cell>
          <cell r="H5857" t="str">
            <v>Ash raw</v>
          </cell>
          <cell r="I5857" t="str">
            <v>13.221</v>
          </cell>
        </row>
        <row r="5858">
          <cell r="A5858">
            <v>777512</v>
          </cell>
          <cell r="G5858" t="str">
            <v>FS_FRACT</v>
          </cell>
          <cell r="H5858" t="str">
            <v>Ash raw</v>
          </cell>
          <cell r="I5858" t="str">
            <v>13.319</v>
          </cell>
        </row>
        <row r="5859">
          <cell r="A5859">
            <v>777512</v>
          </cell>
          <cell r="G5859" t="str">
            <v>FS_FRACT</v>
          </cell>
          <cell r="H5859" t="str">
            <v>Ash Individuals</v>
          </cell>
          <cell r="I5859" t="str">
            <v>13.221</v>
          </cell>
        </row>
        <row r="5860">
          <cell r="A5860">
            <v>777512</v>
          </cell>
          <cell r="G5860" t="str">
            <v>FS_FRACT</v>
          </cell>
          <cell r="H5860" t="str">
            <v>Ash Individuals</v>
          </cell>
          <cell r="I5860" t="str">
            <v>13.319</v>
          </cell>
        </row>
        <row r="5861">
          <cell r="A5861">
            <v>777512</v>
          </cell>
          <cell r="G5861" t="str">
            <v>FS_FRACT</v>
          </cell>
          <cell r="H5861" t="str">
            <v>Replicates Required</v>
          </cell>
          <cell r="I5861" t="str">
            <v>2</v>
          </cell>
        </row>
        <row r="5862">
          <cell r="A5862">
            <v>777512</v>
          </cell>
          <cell r="G5862" t="str">
            <v>FS_FRACT</v>
          </cell>
          <cell r="H5862" t="str">
            <v>Ash Deviation</v>
          </cell>
          <cell r="I5862" t="str">
            <v>0.047</v>
          </cell>
        </row>
        <row r="5863">
          <cell r="A5863">
            <v>777512</v>
          </cell>
          <cell r="G5863" t="str">
            <v>FS_FRACT</v>
          </cell>
          <cell r="H5863" t="str">
            <v>Ash (air-dry)</v>
          </cell>
          <cell r="I5863" t="str">
            <v>23.0</v>
          </cell>
        </row>
        <row r="5864">
          <cell r="A5864">
            <v>777512</v>
          </cell>
          <cell r="G5864" t="str">
            <v>FS_FRACT</v>
          </cell>
          <cell r="H5864" t="str">
            <v>Date Analysed</v>
          </cell>
          <cell r="I5864" t="str">
            <v>05/10/2011 04:36:00 AM</v>
          </cell>
        </row>
        <row r="5865">
          <cell r="A5865">
            <v>777512</v>
          </cell>
          <cell r="G5865" t="str">
            <v>FS_FRACT</v>
          </cell>
          <cell r="H5865" t="str">
            <v>Date Analysed</v>
          </cell>
          <cell r="I5865" t="str">
            <v>05/10/2011 04:38:00 AM</v>
          </cell>
        </row>
        <row r="5866">
          <cell r="A5866">
            <v>777512</v>
          </cell>
          <cell r="G5866" t="str">
            <v>FS_FRACT</v>
          </cell>
          <cell r="H5866" t="str">
            <v>Ash raw</v>
          </cell>
          <cell r="I5866" t="str">
            <v>23.018</v>
          </cell>
        </row>
        <row r="5867">
          <cell r="A5867">
            <v>777512</v>
          </cell>
          <cell r="G5867" t="str">
            <v>FS_FRACT</v>
          </cell>
          <cell r="H5867" t="str">
            <v>Ash raw</v>
          </cell>
          <cell r="I5867" t="str">
            <v>23.065</v>
          </cell>
        </row>
        <row r="5868">
          <cell r="A5868">
            <v>777512</v>
          </cell>
          <cell r="G5868" t="str">
            <v>FS_FRACT</v>
          </cell>
          <cell r="H5868" t="str">
            <v>Ash Individuals</v>
          </cell>
          <cell r="I5868" t="str">
            <v>23.018</v>
          </cell>
        </row>
        <row r="5869">
          <cell r="A5869">
            <v>777512</v>
          </cell>
          <cell r="G5869" t="str">
            <v>FS_FRACT</v>
          </cell>
          <cell r="H5869" t="str">
            <v>Ash Individuals</v>
          </cell>
          <cell r="I5869" t="str">
            <v>23.065</v>
          </cell>
        </row>
        <row r="5870">
          <cell r="A5870">
            <v>777512</v>
          </cell>
          <cell r="G5870" t="str">
            <v>FS_FRACT</v>
          </cell>
          <cell r="H5870" t="str">
            <v>Replicates Required</v>
          </cell>
          <cell r="I5870" t="str">
            <v>2</v>
          </cell>
        </row>
        <row r="5871">
          <cell r="A5871">
            <v>777512</v>
          </cell>
          <cell r="G5871" t="str">
            <v>FS_FRACT</v>
          </cell>
          <cell r="H5871" t="str">
            <v>Ash Deviation</v>
          </cell>
          <cell r="I5871" t="str">
            <v>0.030</v>
          </cell>
        </row>
        <row r="5872">
          <cell r="A5872">
            <v>777512</v>
          </cell>
          <cell r="G5872" t="str">
            <v>FS_FRACT</v>
          </cell>
          <cell r="H5872" t="str">
            <v>Ash (air-dry)</v>
          </cell>
          <cell r="I5872" t="str">
            <v>33.6</v>
          </cell>
        </row>
        <row r="5873">
          <cell r="A5873">
            <v>777512</v>
          </cell>
          <cell r="G5873" t="str">
            <v>FS_FRACT</v>
          </cell>
          <cell r="H5873" t="str">
            <v>Date Analysed</v>
          </cell>
          <cell r="I5873" t="str">
            <v>05/10/2011 04:39:00 AM</v>
          </cell>
        </row>
        <row r="5874">
          <cell r="A5874">
            <v>777512</v>
          </cell>
          <cell r="G5874" t="str">
            <v>FS_FRACT</v>
          </cell>
          <cell r="H5874" t="str">
            <v>Date Analysed</v>
          </cell>
          <cell r="I5874" t="str">
            <v>05/10/2011 04:40:00 AM</v>
          </cell>
        </row>
        <row r="5875">
          <cell r="A5875">
            <v>777512</v>
          </cell>
          <cell r="G5875" t="str">
            <v>FS_FRACT</v>
          </cell>
          <cell r="H5875" t="str">
            <v>Ash raw</v>
          </cell>
          <cell r="I5875" t="str">
            <v>33.580</v>
          </cell>
        </row>
        <row r="5876">
          <cell r="A5876">
            <v>777512</v>
          </cell>
          <cell r="G5876" t="str">
            <v>FS_FRACT</v>
          </cell>
          <cell r="H5876" t="str">
            <v>Ash raw</v>
          </cell>
          <cell r="I5876" t="str">
            <v>33.610</v>
          </cell>
        </row>
        <row r="5877">
          <cell r="A5877">
            <v>777512</v>
          </cell>
          <cell r="G5877" t="str">
            <v>FS_FRACT</v>
          </cell>
          <cell r="H5877" t="str">
            <v>Ash Individuals</v>
          </cell>
          <cell r="I5877" t="str">
            <v>33.580</v>
          </cell>
        </row>
        <row r="5878">
          <cell r="A5878">
            <v>777512</v>
          </cell>
          <cell r="G5878" t="str">
            <v>FS_FRACT</v>
          </cell>
          <cell r="H5878" t="str">
            <v>Ash Individuals</v>
          </cell>
          <cell r="I5878" t="str">
            <v>33.610</v>
          </cell>
        </row>
        <row r="5879">
          <cell r="A5879">
            <v>777512</v>
          </cell>
          <cell r="G5879" t="str">
            <v>FS_FRACT</v>
          </cell>
          <cell r="H5879" t="str">
            <v>Replicates Required</v>
          </cell>
          <cell r="I5879" t="str">
            <v>2</v>
          </cell>
        </row>
        <row r="5880">
          <cell r="A5880">
            <v>777512</v>
          </cell>
          <cell r="G5880" t="str">
            <v>FS_FRACT</v>
          </cell>
          <cell r="H5880" t="str">
            <v>Ash Deviation</v>
          </cell>
          <cell r="I5880" t="str">
            <v>0.132</v>
          </cell>
        </row>
        <row r="5881">
          <cell r="A5881">
            <v>777512</v>
          </cell>
          <cell r="G5881" t="str">
            <v>FS_FRACT</v>
          </cell>
          <cell r="H5881" t="str">
            <v>Ash (air-dry)</v>
          </cell>
          <cell r="I5881" t="str">
            <v>39.7</v>
          </cell>
        </row>
        <row r="5882">
          <cell r="A5882">
            <v>777512</v>
          </cell>
          <cell r="G5882" t="str">
            <v>FS_FRACT</v>
          </cell>
          <cell r="H5882" t="str">
            <v>Date Analysed</v>
          </cell>
          <cell r="I5882" t="str">
            <v>05/10/2011 04:41:00 AM</v>
          </cell>
        </row>
        <row r="5883">
          <cell r="A5883">
            <v>777512</v>
          </cell>
          <cell r="G5883" t="str">
            <v>FS_FRACT</v>
          </cell>
          <cell r="H5883" t="str">
            <v>Date Analysed</v>
          </cell>
          <cell r="I5883" t="str">
            <v>05/10/2011 04:42:00 AM</v>
          </cell>
        </row>
        <row r="5884">
          <cell r="A5884">
            <v>777512</v>
          </cell>
          <cell r="G5884" t="str">
            <v>FS_FRACT</v>
          </cell>
          <cell r="H5884" t="str">
            <v>Ash raw</v>
          </cell>
          <cell r="I5884" t="str">
            <v>39.794</v>
          </cell>
        </row>
        <row r="5885">
          <cell r="A5885">
            <v>777512</v>
          </cell>
          <cell r="G5885" t="str">
            <v>FS_FRACT</v>
          </cell>
          <cell r="H5885" t="str">
            <v>Ash raw</v>
          </cell>
          <cell r="I5885" t="str">
            <v>39.662</v>
          </cell>
        </row>
        <row r="5886">
          <cell r="A5886">
            <v>777512</v>
          </cell>
          <cell r="G5886" t="str">
            <v>FS_FRACT</v>
          </cell>
          <cell r="H5886" t="str">
            <v>Ash Individuals</v>
          </cell>
          <cell r="I5886" t="str">
            <v>39.794</v>
          </cell>
        </row>
        <row r="5887">
          <cell r="A5887">
            <v>777512</v>
          </cell>
          <cell r="G5887" t="str">
            <v>FS_FRACT</v>
          </cell>
          <cell r="H5887" t="str">
            <v>Ash Individuals</v>
          </cell>
          <cell r="I5887" t="str">
            <v>39.662</v>
          </cell>
        </row>
        <row r="5888">
          <cell r="A5888">
            <v>777512</v>
          </cell>
          <cell r="G5888" t="str">
            <v>FS_FRACT</v>
          </cell>
          <cell r="H5888" t="str">
            <v>Replicates Required</v>
          </cell>
          <cell r="I5888" t="str">
            <v>2</v>
          </cell>
        </row>
        <row r="5889">
          <cell r="A5889">
            <v>777512</v>
          </cell>
          <cell r="G5889" t="str">
            <v>FS_FRACT</v>
          </cell>
          <cell r="H5889" t="str">
            <v>Ash Deviation</v>
          </cell>
          <cell r="I5889" t="str">
            <v>0.153</v>
          </cell>
        </row>
        <row r="5890">
          <cell r="A5890">
            <v>777512</v>
          </cell>
          <cell r="G5890" t="str">
            <v>FS_FRACT</v>
          </cell>
          <cell r="H5890" t="str">
            <v>Ash (air-dry)</v>
          </cell>
          <cell r="I5890" t="str">
            <v>39.2</v>
          </cell>
        </row>
        <row r="5891">
          <cell r="A5891">
            <v>777512</v>
          </cell>
          <cell r="G5891" t="str">
            <v>FS_FRACT</v>
          </cell>
          <cell r="H5891" t="str">
            <v>Date Analysed</v>
          </cell>
          <cell r="I5891" t="str">
            <v>05/10/2011 04:43:00 AM</v>
          </cell>
        </row>
        <row r="5892">
          <cell r="A5892">
            <v>777512</v>
          </cell>
          <cell r="G5892" t="str">
            <v>FS_FRACT</v>
          </cell>
          <cell r="H5892" t="str">
            <v>Date Analysed</v>
          </cell>
          <cell r="I5892" t="str">
            <v>05/10/2011 04:44:00 AM</v>
          </cell>
        </row>
        <row r="5893">
          <cell r="A5893">
            <v>777512</v>
          </cell>
          <cell r="G5893" t="str">
            <v>FS_FRACT</v>
          </cell>
          <cell r="H5893" t="str">
            <v>Ash raw</v>
          </cell>
          <cell r="I5893" t="str">
            <v>39.281</v>
          </cell>
        </row>
        <row r="5894">
          <cell r="A5894">
            <v>777512</v>
          </cell>
          <cell r="G5894" t="str">
            <v>FS_FRACT</v>
          </cell>
          <cell r="H5894" t="str">
            <v>Ash raw</v>
          </cell>
          <cell r="I5894" t="str">
            <v>39.128</v>
          </cell>
        </row>
        <row r="5895">
          <cell r="A5895">
            <v>777512</v>
          </cell>
          <cell r="G5895" t="str">
            <v>FS_FRACT</v>
          </cell>
          <cell r="H5895" t="str">
            <v>Ash Individuals</v>
          </cell>
          <cell r="I5895" t="str">
            <v>39.281</v>
          </cell>
        </row>
        <row r="5896">
          <cell r="A5896">
            <v>777512</v>
          </cell>
          <cell r="G5896" t="str">
            <v>FS_FRACT</v>
          </cell>
          <cell r="H5896" t="str">
            <v>Ash Individuals</v>
          </cell>
          <cell r="I5896" t="str">
            <v>39.128</v>
          </cell>
        </row>
        <row r="5897">
          <cell r="A5897">
            <v>777512</v>
          </cell>
          <cell r="G5897" t="str">
            <v>FS_FRACT</v>
          </cell>
          <cell r="H5897" t="str">
            <v>Replicates Required</v>
          </cell>
        </row>
        <row r="5898">
          <cell r="A5898">
            <v>777512</v>
          </cell>
          <cell r="G5898" t="str">
            <v>FS_FRACT</v>
          </cell>
          <cell r="H5898" t="str">
            <v>Ash Deviation</v>
          </cell>
        </row>
        <row r="5899">
          <cell r="A5899">
            <v>777512</v>
          </cell>
          <cell r="G5899" t="str">
            <v>FS_FRACT</v>
          </cell>
          <cell r="H5899" t="str">
            <v>Ash (air-dry)</v>
          </cell>
        </row>
        <row r="5900">
          <cell r="A5900">
            <v>777512</v>
          </cell>
          <cell r="G5900" t="str">
            <v>FS_FRACT</v>
          </cell>
          <cell r="H5900" t="str">
            <v>Replicates Required</v>
          </cell>
        </row>
        <row r="5901">
          <cell r="A5901">
            <v>777512</v>
          </cell>
          <cell r="G5901" t="str">
            <v>FS_FRACT</v>
          </cell>
          <cell r="H5901" t="str">
            <v>Ash Deviation</v>
          </cell>
        </row>
        <row r="5902">
          <cell r="A5902">
            <v>777512</v>
          </cell>
          <cell r="G5902" t="str">
            <v>FS_FRACT</v>
          </cell>
          <cell r="H5902" t="str">
            <v>Ash (air-dry)</v>
          </cell>
        </row>
        <row r="5903">
          <cell r="A5903">
            <v>777512</v>
          </cell>
          <cell r="G5903" t="str">
            <v>FS_FRACT</v>
          </cell>
          <cell r="H5903" t="str">
            <v>Replicates Required</v>
          </cell>
        </row>
        <row r="5904">
          <cell r="A5904">
            <v>777512</v>
          </cell>
          <cell r="G5904" t="str">
            <v>FS_FRACT</v>
          </cell>
          <cell r="H5904" t="str">
            <v>Ash Deviation</v>
          </cell>
        </row>
        <row r="5905">
          <cell r="A5905">
            <v>777512</v>
          </cell>
          <cell r="G5905" t="str">
            <v>FS_FRACT</v>
          </cell>
          <cell r="H5905" t="str">
            <v>Ash (air-dry)</v>
          </cell>
        </row>
        <row r="5906">
          <cell r="A5906">
            <v>777512</v>
          </cell>
          <cell r="G5906" t="str">
            <v>RAW_EXT</v>
          </cell>
          <cell r="H5906" t="str">
            <v>Replicates Required</v>
          </cell>
          <cell r="I5906" t="str">
            <v>2</v>
          </cell>
        </row>
        <row r="5907">
          <cell r="A5907">
            <v>777512</v>
          </cell>
          <cell r="G5907" t="str">
            <v>RAW_EXT</v>
          </cell>
          <cell r="H5907" t="str">
            <v>Ash Deviation</v>
          </cell>
          <cell r="I5907" t="str">
            <v>0.027</v>
          </cell>
        </row>
        <row r="5908">
          <cell r="A5908">
            <v>777512</v>
          </cell>
          <cell r="G5908" t="str">
            <v>RAW_EXT</v>
          </cell>
          <cell r="H5908" t="str">
            <v>Ash (air-dry)</v>
          </cell>
          <cell r="I5908" t="str">
            <v>23.63</v>
          </cell>
        </row>
        <row r="5909">
          <cell r="A5909">
            <v>777512</v>
          </cell>
          <cell r="G5909" t="str">
            <v>RAW_EXT</v>
          </cell>
          <cell r="H5909" t="str">
            <v>Primary Moisture</v>
          </cell>
          <cell r="I5909" t="str">
            <v>12.10</v>
          </cell>
        </row>
        <row r="5910">
          <cell r="A5910">
            <v>777512</v>
          </cell>
          <cell r="G5910" t="str">
            <v>RAW_EXT</v>
          </cell>
          <cell r="H5910" t="str">
            <v>Date Analysed</v>
          </cell>
          <cell r="I5910" t="str">
            <v>10/09/2011 12:25:00 PM</v>
          </cell>
        </row>
        <row r="5911">
          <cell r="A5911">
            <v>777512</v>
          </cell>
          <cell r="G5911" t="str">
            <v>RAW_EXT</v>
          </cell>
          <cell r="H5911" t="str">
            <v>Date Analysed</v>
          </cell>
          <cell r="I5911" t="str">
            <v>10/09/2011 12:26:00 PM</v>
          </cell>
        </row>
        <row r="5912">
          <cell r="A5912">
            <v>777512</v>
          </cell>
          <cell r="G5912" t="str">
            <v>RAW_EXT</v>
          </cell>
          <cell r="H5912" t="str">
            <v>Associated Moisture</v>
          </cell>
          <cell r="I5912" t="str">
            <v>12.10</v>
          </cell>
        </row>
        <row r="5913">
          <cell r="A5913">
            <v>777512</v>
          </cell>
          <cell r="G5913" t="str">
            <v>RAW_EXT</v>
          </cell>
          <cell r="H5913" t="str">
            <v>Associated Moisture</v>
          </cell>
          <cell r="I5913" t="str">
            <v>12.10</v>
          </cell>
        </row>
        <row r="5914">
          <cell r="A5914">
            <v>777512</v>
          </cell>
          <cell r="G5914" t="str">
            <v>RAW_EXT</v>
          </cell>
          <cell r="H5914" t="str">
            <v>Ash raw</v>
          </cell>
          <cell r="I5914" t="str">
            <v>23.618</v>
          </cell>
        </row>
        <row r="5915">
          <cell r="A5915">
            <v>777512</v>
          </cell>
          <cell r="G5915" t="str">
            <v>RAW_EXT</v>
          </cell>
          <cell r="H5915" t="str">
            <v>Ash raw</v>
          </cell>
          <cell r="I5915" t="str">
            <v>23.645</v>
          </cell>
        </row>
        <row r="5916">
          <cell r="A5916">
            <v>777512</v>
          </cell>
          <cell r="G5916" t="str">
            <v>RAW_EXT</v>
          </cell>
          <cell r="H5916" t="str">
            <v>Ash Individuals</v>
          </cell>
          <cell r="I5916" t="str">
            <v>23.618</v>
          </cell>
        </row>
        <row r="5917">
          <cell r="A5917">
            <v>777512</v>
          </cell>
          <cell r="G5917" t="str">
            <v>RAW_EXT</v>
          </cell>
          <cell r="H5917" t="str">
            <v>Ash Individuals</v>
          </cell>
          <cell r="I5917" t="str">
            <v>23.645</v>
          </cell>
        </row>
        <row r="5918">
          <cell r="A5918">
            <v>777512</v>
          </cell>
          <cell r="G5918" t="str">
            <v>RAW_EXT</v>
          </cell>
          <cell r="H5918" t="str">
            <v>Replicates Required</v>
          </cell>
          <cell r="I5918" t="str">
            <v>2</v>
          </cell>
        </row>
        <row r="5919">
          <cell r="A5919">
            <v>777512</v>
          </cell>
          <cell r="G5919" t="str">
            <v>RAW_EXT</v>
          </cell>
          <cell r="H5919" t="str">
            <v>Moisture Deviation</v>
          </cell>
          <cell r="I5919" t="str">
            <v>0.030</v>
          </cell>
        </row>
        <row r="5920">
          <cell r="A5920">
            <v>777512</v>
          </cell>
          <cell r="G5920" t="str">
            <v>RAW_EXT</v>
          </cell>
          <cell r="H5920" t="str">
            <v>Moisture (air-dry)</v>
          </cell>
          <cell r="I5920" t="str">
            <v>12.10</v>
          </cell>
        </row>
        <row r="5921">
          <cell r="A5921">
            <v>777512</v>
          </cell>
          <cell r="G5921" t="str">
            <v>RAW_EXT</v>
          </cell>
          <cell r="H5921" t="str">
            <v>Date Analysed</v>
          </cell>
          <cell r="I5921" t="str">
            <v>09/09/2011 06:30:00 PM</v>
          </cell>
        </row>
        <row r="5922">
          <cell r="A5922">
            <v>777512</v>
          </cell>
          <cell r="G5922" t="str">
            <v>RAW_EXT</v>
          </cell>
          <cell r="H5922" t="str">
            <v>Date Analysed</v>
          </cell>
          <cell r="I5922" t="str">
            <v>09/09/2011 06:31:00 PM</v>
          </cell>
        </row>
        <row r="5923">
          <cell r="A5923">
            <v>777512</v>
          </cell>
          <cell r="G5923" t="str">
            <v>RAW_EXT</v>
          </cell>
          <cell r="H5923" t="str">
            <v>Moisture Individual</v>
          </cell>
          <cell r="I5923" t="str">
            <v>12.12</v>
          </cell>
        </row>
        <row r="5924">
          <cell r="A5924">
            <v>777512</v>
          </cell>
          <cell r="G5924" t="str">
            <v>RAW_EXT</v>
          </cell>
          <cell r="H5924" t="str">
            <v>Moisture Individual</v>
          </cell>
          <cell r="I5924" t="str">
            <v>12.09</v>
          </cell>
        </row>
        <row r="5925">
          <cell r="A5925">
            <v>777512</v>
          </cell>
          <cell r="G5925" t="str">
            <v>RAW_EXT</v>
          </cell>
          <cell r="H5925" t="str">
            <v>Replicates Required</v>
          </cell>
          <cell r="I5925" t="str">
            <v>2</v>
          </cell>
        </row>
        <row r="5926">
          <cell r="A5926">
            <v>777512</v>
          </cell>
          <cell r="G5926" t="str">
            <v>RAW_EXT</v>
          </cell>
          <cell r="H5926" t="str">
            <v>Volatile Deviation</v>
          </cell>
          <cell r="I5926" t="str">
            <v>0.13</v>
          </cell>
        </row>
        <row r="5927">
          <cell r="A5927">
            <v>777512</v>
          </cell>
          <cell r="G5927" t="str">
            <v>RAW_EXT</v>
          </cell>
          <cell r="H5927" t="str">
            <v>Volatile Matter (air-dry)</v>
          </cell>
          <cell r="I5927" t="str">
            <v>27.48</v>
          </cell>
        </row>
        <row r="5928">
          <cell r="A5928">
            <v>777512</v>
          </cell>
          <cell r="G5928" t="str">
            <v>RAW_EXT</v>
          </cell>
          <cell r="H5928" t="str">
            <v>Primary Moisture</v>
          </cell>
          <cell r="I5928" t="str">
            <v>12.10</v>
          </cell>
        </row>
        <row r="5929">
          <cell r="A5929">
            <v>777512</v>
          </cell>
          <cell r="G5929" t="str">
            <v>RAW_EXT</v>
          </cell>
          <cell r="H5929" t="str">
            <v>CrucSpleBefore</v>
          </cell>
          <cell r="I5929" t="str">
            <v>14.2895</v>
          </cell>
        </row>
        <row r="5930">
          <cell r="A5930">
            <v>777512</v>
          </cell>
          <cell r="G5930" t="str">
            <v>RAW_EXT</v>
          </cell>
          <cell r="H5930" t="str">
            <v>CrucSpleBefore</v>
          </cell>
          <cell r="I5930" t="str">
            <v>13.7921</v>
          </cell>
        </row>
        <row r="5931">
          <cell r="A5931">
            <v>777512</v>
          </cell>
          <cell r="G5931" t="str">
            <v>RAW_EXT</v>
          </cell>
          <cell r="H5931" t="str">
            <v>Associated Moisture</v>
          </cell>
          <cell r="I5931" t="str">
            <v>12.10</v>
          </cell>
        </row>
        <row r="5932">
          <cell r="A5932">
            <v>777512</v>
          </cell>
          <cell r="G5932" t="str">
            <v>RAW_EXT</v>
          </cell>
          <cell r="H5932" t="str">
            <v>Associated Moisture</v>
          </cell>
          <cell r="I5932" t="str">
            <v>12.10</v>
          </cell>
        </row>
        <row r="5933">
          <cell r="A5933">
            <v>777512</v>
          </cell>
          <cell r="G5933" t="str">
            <v>RAW_EXT</v>
          </cell>
          <cell r="H5933" t="str">
            <v>Date Analysed</v>
          </cell>
          <cell r="I5933" t="str">
            <v>10/09/2011 06:28:00 PM</v>
          </cell>
        </row>
        <row r="5934">
          <cell r="A5934">
            <v>777512</v>
          </cell>
          <cell r="G5934" t="str">
            <v>RAW_EXT</v>
          </cell>
          <cell r="H5934" t="str">
            <v>Date Analysed</v>
          </cell>
          <cell r="I5934" t="str">
            <v>10/09/2011 06:29:00 PM</v>
          </cell>
        </row>
        <row r="5935">
          <cell r="A5935">
            <v>777512</v>
          </cell>
          <cell r="G5935" t="str">
            <v>RAW_EXT</v>
          </cell>
          <cell r="H5935" t="str">
            <v>Ignition Loss</v>
          </cell>
          <cell r="I5935" t="str">
            <v>39.52</v>
          </cell>
        </row>
        <row r="5936">
          <cell r="A5936">
            <v>777512</v>
          </cell>
          <cell r="G5936" t="str">
            <v>RAW_EXT</v>
          </cell>
          <cell r="H5936" t="str">
            <v>Ignition Loss</v>
          </cell>
          <cell r="I5936" t="str">
            <v>39.65</v>
          </cell>
        </row>
        <row r="5937">
          <cell r="A5937">
            <v>777512</v>
          </cell>
          <cell r="G5937" t="str">
            <v>RAW_EXT</v>
          </cell>
          <cell r="H5937" t="str">
            <v>Volatile raw air dry</v>
          </cell>
          <cell r="I5937" t="str">
            <v>27.42</v>
          </cell>
        </row>
        <row r="5938">
          <cell r="A5938">
            <v>777512</v>
          </cell>
          <cell r="G5938" t="str">
            <v>RAW_EXT</v>
          </cell>
          <cell r="H5938" t="str">
            <v>Volatile raw air dry</v>
          </cell>
          <cell r="I5938" t="str">
            <v>27.55</v>
          </cell>
        </row>
        <row r="5939">
          <cell r="A5939">
            <v>777512</v>
          </cell>
          <cell r="G5939" t="str">
            <v>RAW_EXT</v>
          </cell>
          <cell r="H5939" t="str">
            <v>Volatile Individual</v>
          </cell>
          <cell r="I5939" t="str">
            <v>27.420</v>
          </cell>
        </row>
        <row r="5940">
          <cell r="A5940">
            <v>777512</v>
          </cell>
          <cell r="G5940" t="str">
            <v>RAW_EXT</v>
          </cell>
          <cell r="H5940" t="str">
            <v>Volatile Individual</v>
          </cell>
          <cell r="I5940" t="str">
            <v>27.550</v>
          </cell>
        </row>
        <row r="5941">
          <cell r="A5941">
            <v>777512</v>
          </cell>
          <cell r="G5941" t="str">
            <v>RAW_EXT</v>
          </cell>
          <cell r="H5941" t="str">
            <v>Ignition Loss av</v>
          </cell>
          <cell r="I5941" t="str">
            <v>39.585</v>
          </cell>
        </row>
        <row r="5942">
          <cell r="A5942">
            <v>777512</v>
          </cell>
          <cell r="G5942" t="str">
            <v>RAW_EXT</v>
          </cell>
          <cell r="H5942" t="str">
            <v>Replicates Required</v>
          </cell>
          <cell r="I5942" t="str">
            <v>2</v>
          </cell>
        </row>
        <row r="5943">
          <cell r="A5943">
            <v>777512</v>
          </cell>
          <cell r="G5943" t="str">
            <v>RAW_EXT</v>
          </cell>
          <cell r="H5943" t="str">
            <v>Sulphur Deviation</v>
          </cell>
          <cell r="I5943" t="str">
            <v>0.001</v>
          </cell>
        </row>
        <row r="5944">
          <cell r="A5944">
            <v>777512</v>
          </cell>
          <cell r="G5944" t="str">
            <v>RAW_EXT</v>
          </cell>
          <cell r="H5944" t="str">
            <v>Total Sulfur (air-dry)</v>
          </cell>
          <cell r="I5944" t="str">
            <v>0.388</v>
          </cell>
        </row>
        <row r="5945">
          <cell r="A5945">
            <v>777512</v>
          </cell>
          <cell r="G5945" t="str">
            <v>RAW_EXT</v>
          </cell>
          <cell r="H5945" t="str">
            <v>Primary Moisture</v>
          </cell>
          <cell r="I5945" t="str">
            <v>12.10</v>
          </cell>
        </row>
        <row r="5946">
          <cell r="A5946">
            <v>777512</v>
          </cell>
          <cell r="G5946" t="str">
            <v>RAW_EXT</v>
          </cell>
          <cell r="H5946" t="str">
            <v>Total Sulphur raw</v>
          </cell>
          <cell r="I5946" t="str">
            <v>0.38941</v>
          </cell>
        </row>
        <row r="5947">
          <cell r="A5947">
            <v>777512</v>
          </cell>
          <cell r="G5947" t="str">
            <v>RAW_EXT</v>
          </cell>
          <cell r="H5947" t="str">
            <v>Total Sulphur raw</v>
          </cell>
          <cell r="I5947" t="str">
            <v>0.38797</v>
          </cell>
        </row>
        <row r="5948">
          <cell r="A5948">
            <v>777512</v>
          </cell>
          <cell r="G5948" t="str">
            <v>RAW_EXT</v>
          </cell>
          <cell r="H5948" t="str">
            <v>Total Sulfur Individual</v>
          </cell>
          <cell r="I5948" t="str">
            <v>0.389</v>
          </cell>
        </row>
        <row r="5949">
          <cell r="A5949">
            <v>777512</v>
          </cell>
          <cell r="G5949" t="str">
            <v>RAW_EXT</v>
          </cell>
          <cell r="H5949" t="str">
            <v>Total Sulfur Individual</v>
          </cell>
          <cell r="I5949" t="str">
            <v>0.388</v>
          </cell>
        </row>
        <row r="5950">
          <cell r="A5950">
            <v>777512</v>
          </cell>
          <cell r="G5950" t="str">
            <v>RAW_EXT</v>
          </cell>
          <cell r="H5950" t="str">
            <v>Associated Moisture</v>
          </cell>
          <cell r="I5950" t="str">
            <v>12.10</v>
          </cell>
        </row>
        <row r="5951">
          <cell r="A5951">
            <v>777512</v>
          </cell>
          <cell r="G5951" t="str">
            <v>RAW_EXT</v>
          </cell>
          <cell r="H5951" t="str">
            <v>Associated Moisture</v>
          </cell>
          <cell r="I5951" t="str">
            <v>12.10</v>
          </cell>
        </row>
        <row r="5952">
          <cell r="A5952">
            <v>777512</v>
          </cell>
          <cell r="G5952" t="str">
            <v>RAW_EXT</v>
          </cell>
          <cell r="H5952" t="str">
            <v>Date Analysed</v>
          </cell>
          <cell r="I5952" t="str">
            <v>09/09/2011 09:26:00 PM</v>
          </cell>
        </row>
        <row r="5953">
          <cell r="A5953">
            <v>777512</v>
          </cell>
          <cell r="G5953" t="str">
            <v>RAW_EXT</v>
          </cell>
          <cell r="H5953" t="str">
            <v>Date Analysed</v>
          </cell>
          <cell r="I5953" t="str">
            <v>09/09/2011 09:26:00 PM</v>
          </cell>
        </row>
        <row r="5954">
          <cell r="A5954">
            <v>777512</v>
          </cell>
          <cell r="G5954" t="str">
            <v>RAW_EXT</v>
          </cell>
          <cell r="H5954" t="str">
            <v>Replicates Required</v>
          </cell>
          <cell r="I5954" t="str">
            <v>2</v>
          </cell>
        </row>
        <row r="5955">
          <cell r="A5955">
            <v>777512</v>
          </cell>
          <cell r="G5955" t="str">
            <v>RAW_EXT</v>
          </cell>
          <cell r="H5955" t="str">
            <v>CV Deviation</v>
          </cell>
          <cell r="I5955" t="str">
            <v>0.092</v>
          </cell>
        </row>
        <row r="5956">
          <cell r="A5956">
            <v>777512</v>
          </cell>
          <cell r="G5956" t="str">
            <v>RAW_EXT</v>
          </cell>
          <cell r="H5956" t="str">
            <v>Calorific Value MJ/kg (air-dry)</v>
          </cell>
          <cell r="I5956" t="str">
            <v>20.252</v>
          </cell>
        </row>
        <row r="5957">
          <cell r="A5957">
            <v>777512</v>
          </cell>
          <cell r="G5957" t="str">
            <v>RAW_EXT</v>
          </cell>
          <cell r="H5957" t="str">
            <v>Calorific Value kcal/kg (air-dry)</v>
          </cell>
          <cell r="I5957" t="str">
            <v>4837</v>
          </cell>
        </row>
        <row r="5958">
          <cell r="A5958">
            <v>777512</v>
          </cell>
          <cell r="G5958" t="str">
            <v>RAW_EXT</v>
          </cell>
          <cell r="H5958" t="str">
            <v>Primary Moisture</v>
          </cell>
          <cell r="I5958" t="str">
            <v>12.10</v>
          </cell>
        </row>
        <row r="5959">
          <cell r="A5959">
            <v>777512</v>
          </cell>
          <cell r="G5959" t="str">
            <v>RAW_EXT</v>
          </cell>
          <cell r="H5959" t="str">
            <v>Total Sulphur Air Dry</v>
          </cell>
          <cell r="I5959" t="str">
            <v>0.388</v>
          </cell>
        </row>
        <row r="5960">
          <cell r="A5960">
            <v>777512</v>
          </cell>
          <cell r="G5960" t="str">
            <v>RAW_EXT</v>
          </cell>
          <cell r="H5960" t="str">
            <v>CV Result from calorimeter</v>
          </cell>
          <cell r="I5960" t="str">
            <v>20.3813</v>
          </cell>
        </row>
        <row r="5961">
          <cell r="A5961">
            <v>777512</v>
          </cell>
          <cell r="G5961" t="str">
            <v>RAW_EXT</v>
          </cell>
          <cell r="H5961" t="str">
            <v>CV Result from calorimeter</v>
          </cell>
          <cell r="I5961" t="str">
            <v>20.2893</v>
          </cell>
        </row>
        <row r="5962">
          <cell r="A5962">
            <v>777512</v>
          </cell>
          <cell r="G5962" t="str">
            <v>RAW_EXT</v>
          </cell>
          <cell r="H5962" t="str">
            <v>Date Analysed</v>
          </cell>
          <cell r="I5962" t="str">
            <v>12/09/2011 01:35:00 AM</v>
          </cell>
        </row>
        <row r="5963">
          <cell r="A5963">
            <v>777512</v>
          </cell>
          <cell r="G5963" t="str">
            <v>RAW_EXT</v>
          </cell>
          <cell r="H5963" t="str">
            <v>CV Result TS corrected</v>
          </cell>
          <cell r="I5963" t="str">
            <v>20.34444</v>
          </cell>
        </row>
        <row r="5964">
          <cell r="A5964">
            <v>777512</v>
          </cell>
          <cell r="G5964" t="str">
            <v>RAW_EXT</v>
          </cell>
          <cell r="H5964" t="str">
            <v>Date Analysed</v>
          </cell>
          <cell r="I5964" t="str">
            <v>12/09/2011 01:43:00 AM</v>
          </cell>
        </row>
        <row r="5965">
          <cell r="A5965">
            <v>777512</v>
          </cell>
          <cell r="G5965" t="str">
            <v>RAW_EXT</v>
          </cell>
          <cell r="H5965" t="str">
            <v>CV Result TS corrected</v>
          </cell>
          <cell r="I5965" t="str">
            <v>20.25244</v>
          </cell>
        </row>
        <row r="5966">
          <cell r="A5966">
            <v>777512</v>
          </cell>
          <cell r="G5966" t="str">
            <v>RAW_EXT</v>
          </cell>
          <cell r="H5966" t="str">
            <v>CV Individual</v>
          </cell>
          <cell r="I5966" t="str">
            <v>20.298</v>
          </cell>
        </row>
        <row r="5967">
          <cell r="A5967">
            <v>777512</v>
          </cell>
          <cell r="G5967" t="str">
            <v>RAW_EXT</v>
          </cell>
          <cell r="H5967" t="str">
            <v>CV Individual</v>
          </cell>
          <cell r="I5967" t="str">
            <v>20.206</v>
          </cell>
        </row>
        <row r="5968">
          <cell r="A5968">
            <v>777512</v>
          </cell>
          <cell r="G5968" t="str">
            <v>RAW_EXT</v>
          </cell>
          <cell r="H5968" t="str">
            <v>Associated Moisture</v>
          </cell>
          <cell r="I5968" t="str">
            <v>11.90</v>
          </cell>
        </row>
        <row r="5969">
          <cell r="A5969">
            <v>777512</v>
          </cell>
          <cell r="G5969" t="str">
            <v>RAW_EXT</v>
          </cell>
          <cell r="H5969" t="str">
            <v>Associated Moisture</v>
          </cell>
          <cell r="I5969" t="str">
            <v>11.90</v>
          </cell>
        </row>
        <row r="5970">
          <cell r="A5970">
            <v>777512</v>
          </cell>
          <cell r="G5970" t="str">
            <v>RAW_EXT</v>
          </cell>
          <cell r="H5970" t="str">
            <v>Replicates Required</v>
          </cell>
          <cell r="I5970" t="str">
            <v>2</v>
          </cell>
        </row>
        <row r="5971">
          <cell r="A5971">
            <v>777512</v>
          </cell>
          <cell r="G5971" t="str">
            <v>RAW_EXT</v>
          </cell>
          <cell r="H5971" t="str">
            <v>RD Deviation</v>
          </cell>
          <cell r="I5971" t="str">
            <v>0.024</v>
          </cell>
        </row>
        <row r="5972">
          <cell r="A5972">
            <v>777512</v>
          </cell>
          <cell r="G5972" t="str">
            <v>RAW_EXT</v>
          </cell>
          <cell r="H5972" t="str">
            <v>Relative Density (air-dry)</v>
          </cell>
          <cell r="I5972" t="str">
            <v>1.472</v>
          </cell>
        </row>
        <row r="5973">
          <cell r="A5973">
            <v>777512</v>
          </cell>
          <cell r="G5973" t="str">
            <v>RAW_EXT</v>
          </cell>
          <cell r="H5973" t="str">
            <v>Primary Moisture</v>
          </cell>
          <cell r="I5973" t="str">
            <v>12.10</v>
          </cell>
        </row>
        <row r="5974">
          <cell r="A5974">
            <v>777512</v>
          </cell>
          <cell r="G5974" t="str">
            <v>RAW_EXT</v>
          </cell>
          <cell r="H5974" t="str">
            <v>Relative Density (dry)</v>
          </cell>
          <cell r="I5974" t="str">
            <v>1.574</v>
          </cell>
        </row>
        <row r="5975">
          <cell r="A5975">
            <v>777512</v>
          </cell>
          <cell r="G5975" t="str">
            <v>RAW_EXT</v>
          </cell>
          <cell r="H5975" t="str">
            <v>Bottle Number</v>
          </cell>
          <cell r="I5975" t="str">
            <v>37</v>
          </cell>
        </row>
        <row r="5976">
          <cell r="A5976">
            <v>777512</v>
          </cell>
          <cell r="G5976" t="str">
            <v>RAW_EXT</v>
          </cell>
          <cell r="H5976" t="str">
            <v>Bottle Number</v>
          </cell>
          <cell r="I5976" t="str">
            <v>39</v>
          </cell>
        </row>
        <row r="5977">
          <cell r="A5977">
            <v>777512</v>
          </cell>
          <cell r="G5977" t="str">
            <v>RAW_EXT</v>
          </cell>
          <cell r="H5977" t="str">
            <v>Sample Weight</v>
          </cell>
          <cell r="I5977" t="str">
            <v>1.9978</v>
          </cell>
        </row>
        <row r="5978">
          <cell r="A5978">
            <v>777512</v>
          </cell>
          <cell r="G5978" t="str">
            <v>RAW_EXT</v>
          </cell>
          <cell r="H5978" t="str">
            <v>Sample Weight</v>
          </cell>
          <cell r="I5978" t="str">
            <v>2.0020</v>
          </cell>
        </row>
        <row r="5979">
          <cell r="A5979">
            <v>777512</v>
          </cell>
          <cell r="G5979" t="str">
            <v>RAW_EXT</v>
          </cell>
          <cell r="H5979" t="str">
            <v>Bottle Wt</v>
          </cell>
          <cell r="I5979" t="str">
            <v>84.3455</v>
          </cell>
        </row>
        <row r="5980">
          <cell r="A5980">
            <v>777512</v>
          </cell>
          <cell r="G5980" t="str">
            <v>RAW_EXT</v>
          </cell>
          <cell r="H5980" t="str">
            <v>Bottle Wt</v>
          </cell>
          <cell r="I5980" t="str">
            <v>83.3554</v>
          </cell>
        </row>
        <row r="5981">
          <cell r="A5981">
            <v>777512</v>
          </cell>
          <cell r="G5981" t="str">
            <v>RAW_EXT</v>
          </cell>
          <cell r="H5981" t="str">
            <v>Date Analysed</v>
          </cell>
          <cell r="I5981" t="str">
            <v>09/09/2011 06:50:00 PM</v>
          </cell>
        </row>
        <row r="5982">
          <cell r="A5982">
            <v>777512</v>
          </cell>
          <cell r="G5982" t="str">
            <v>RAW_EXT</v>
          </cell>
          <cell r="H5982" t="str">
            <v>Date Analysed</v>
          </cell>
          <cell r="I5982" t="str">
            <v>09/09/2011 06:53:00 PM</v>
          </cell>
        </row>
        <row r="5983">
          <cell r="A5983">
            <v>777512</v>
          </cell>
          <cell r="G5983" t="str">
            <v>RAW_EXT</v>
          </cell>
          <cell r="H5983" t="str">
            <v>Final Bottle</v>
          </cell>
          <cell r="I5983" t="str">
            <v>84.9752</v>
          </cell>
        </row>
        <row r="5984">
          <cell r="A5984">
            <v>777512</v>
          </cell>
          <cell r="G5984" t="str">
            <v>RAW_EXT</v>
          </cell>
          <cell r="H5984" t="str">
            <v>Final Bottle</v>
          </cell>
          <cell r="I5984" t="str">
            <v>84.0085</v>
          </cell>
        </row>
        <row r="5985">
          <cell r="A5985">
            <v>777512</v>
          </cell>
          <cell r="G5985" t="str">
            <v>RAW_EXT</v>
          </cell>
          <cell r="H5985" t="str">
            <v>RD Raw</v>
          </cell>
          <cell r="I5985" t="str">
            <v>1.460</v>
          </cell>
        </row>
        <row r="5986">
          <cell r="A5986">
            <v>777512</v>
          </cell>
          <cell r="G5986" t="str">
            <v>RAW_EXT</v>
          </cell>
          <cell r="H5986" t="str">
            <v>RD Raw</v>
          </cell>
          <cell r="I5986" t="str">
            <v>1.484</v>
          </cell>
        </row>
        <row r="5987">
          <cell r="A5987">
            <v>777512</v>
          </cell>
          <cell r="G5987" t="str">
            <v>RAW_EXT</v>
          </cell>
          <cell r="H5987" t="str">
            <v>RD Individuals</v>
          </cell>
          <cell r="I5987" t="str">
            <v>1.460</v>
          </cell>
        </row>
        <row r="5988">
          <cell r="A5988">
            <v>777512</v>
          </cell>
          <cell r="G5988" t="str">
            <v>RAW_EXT</v>
          </cell>
          <cell r="H5988" t="str">
            <v>RD Individuals</v>
          </cell>
          <cell r="I5988" t="str">
            <v>1.484</v>
          </cell>
        </row>
        <row r="5989">
          <cell r="A5989">
            <v>777512</v>
          </cell>
          <cell r="G5989" t="str">
            <v>RAW_EXT</v>
          </cell>
          <cell r="H5989" t="str">
            <v>Associated Moisture</v>
          </cell>
          <cell r="I5989" t="str">
            <v>12.10</v>
          </cell>
        </row>
        <row r="5990">
          <cell r="A5990">
            <v>777512</v>
          </cell>
          <cell r="G5990" t="str">
            <v>RAW_EXT</v>
          </cell>
          <cell r="H5990" t="str">
            <v>Associated Moisture</v>
          </cell>
          <cell r="I5990" t="str">
            <v>12.10</v>
          </cell>
        </row>
        <row r="5991">
          <cell r="A5991">
            <v>777512</v>
          </cell>
          <cell r="G5991" t="str">
            <v>RAW_EXT</v>
          </cell>
          <cell r="H5991" t="str">
            <v>Deformation Temp Indiv</v>
          </cell>
          <cell r="I5991" t="str">
            <v>1500</v>
          </cell>
        </row>
        <row r="5992">
          <cell r="A5992">
            <v>777512</v>
          </cell>
          <cell r="G5992" t="str">
            <v>RAW_EXT</v>
          </cell>
          <cell r="H5992" t="str">
            <v>Deformation Temp Indiv</v>
          </cell>
          <cell r="I5992" t="str">
            <v>1500</v>
          </cell>
        </row>
        <row r="5993">
          <cell r="A5993">
            <v>777512</v>
          </cell>
          <cell r="G5993" t="str">
            <v>RAW_EXT</v>
          </cell>
          <cell r="H5993" t="str">
            <v>Sphere Temp Indiv</v>
          </cell>
          <cell r="I5993" t="str">
            <v>1510</v>
          </cell>
        </row>
        <row r="5994">
          <cell r="A5994">
            <v>777512</v>
          </cell>
          <cell r="G5994" t="str">
            <v>RAW_EXT</v>
          </cell>
          <cell r="H5994" t="str">
            <v>Sphere Temp Indiv</v>
          </cell>
          <cell r="I5994" t="str">
            <v>1510</v>
          </cell>
        </row>
        <row r="5995">
          <cell r="A5995">
            <v>777512</v>
          </cell>
          <cell r="G5995" t="str">
            <v>RAW_EXT</v>
          </cell>
          <cell r="H5995" t="str">
            <v>Hemisphere Temp Indiv</v>
          </cell>
          <cell r="I5995" t="str">
            <v>1520</v>
          </cell>
        </row>
        <row r="5996">
          <cell r="A5996">
            <v>777512</v>
          </cell>
          <cell r="G5996" t="str">
            <v>RAW_EXT</v>
          </cell>
          <cell r="H5996" t="str">
            <v>Hemisphere Temp Indiv</v>
          </cell>
          <cell r="I5996" t="str">
            <v>1520</v>
          </cell>
        </row>
        <row r="5997">
          <cell r="A5997">
            <v>777512</v>
          </cell>
          <cell r="G5997" t="str">
            <v>RAW_EXT</v>
          </cell>
          <cell r="H5997" t="str">
            <v>Flow Temp Indiv</v>
          </cell>
          <cell r="I5997" t="str">
            <v>1530</v>
          </cell>
        </row>
        <row r="5998">
          <cell r="A5998">
            <v>777512</v>
          </cell>
          <cell r="G5998" t="str">
            <v>RAW_EXT</v>
          </cell>
          <cell r="H5998" t="str">
            <v>Flow Temp Indiv</v>
          </cell>
          <cell r="I5998" t="str">
            <v>1530</v>
          </cell>
        </row>
        <row r="5999">
          <cell r="A5999">
            <v>777512</v>
          </cell>
          <cell r="G5999" t="str">
            <v>RAW_EXT</v>
          </cell>
          <cell r="H5999" t="str">
            <v>Deformation Temperature</v>
          </cell>
          <cell r="I5999" t="str">
            <v>1500</v>
          </cell>
        </row>
        <row r="6000">
          <cell r="A6000">
            <v>777512</v>
          </cell>
          <cell r="G6000" t="str">
            <v>RAW_EXT</v>
          </cell>
          <cell r="H6000" t="str">
            <v>Sphere Temperature</v>
          </cell>
          <cell r="I6000" t="str">
            <v>1510</v>
          </cell>
        </row>
        <row r="6001">
          <cell r="A6001">
            <v>777512</v>
          </cell>
          <cell r="G6001" t="str">
            <v>RAW_EXT</v>
          </cell>
          <cell r="H6001" t="str">
            <v>Hemisphere Temperature</v>
          </cell>
          <cell r="I6001" t="str">
            <v>1520</v>
          </cell>
        </row>
        <row r="6002">
          <cell r="A6002">
            <v>777512</v>
          </cell>
          <cell r="G6002" t="str">
            <v>RAW_EXT</v>
          </cell>
          <cell r="H6002" t="str">
            <v>Flow Temperature</v>
          </cell>
          <cell r="I6002" t="str">
            <v>1530</v>
          </cell>
        </row>
        <row r="6003">
          <cell r="A6003">
            <v>777512</v>
          </cell>
          <cell r="G6003" t="str">
            <v>RAW_EXT</v>
          </cell>
          <cell r="H6003" t="str">
            <v>Deform Deviation</v>
          </cell>
          <cell r="I6003" t="str">
            <v>0</v>
          </cell>
        </row>
        <row r="6004">
          <cell r="A6004">
            <v>777512</v>
          </cell>
          <cell r="G6004" t="str">
            <v>RAW_EXT</v>
          </cell>
          <cell r="H6004" t="str">
            <v>Sphere Deviation</v>
          </cell>
          <cell r="I6004" t="str">
            <v>0</v>
          </cell>
        </row>
        <row r="6005">
          <cell r="A6005">
            <v>777512</v>
          </cell>
          <cell r="G6005" t="str">
            <v>RAW_EXT</v>
          </cell>
          <cell r="H6005" t="str">
            <v>Hemi Deviations</v>
          </cell>
          <cell r="I6005" t="str">
            <v>0</v>
          </cell>
        </row>
        <row r="6006">
          <cell r="A6006">
            <v>777512</v>
          </cell>
          <cell r="G6006" t="str">
            <v>RAW_EXT</v>
          </cell>
          <cell r="H6006" t="str">
            <v>Flow Deviations</v>
          </cell>
          <cell r="I6006" t="str">
            <v>0</v>
          </cell>
        </row>
        <row r="6007">
          <cell r="A6007">
            <v>777512</v>
          </cell>
          <cell r="G6007" t="str">
            <v>RAW_EXT</v>
          </cell>
          <cell r="H6007" t="str">
            <v>Replicates Required</v>
          </cell>
          <cell r="I6007" t="str">
            <v>1</v>
          </cell>
        </row>
        <row r="6008">
          <cell r="A6008">
            <v>777512</v>
          </cell>
          <cell r="G6008" t="str">
            <v>RAW_EXT</v>
          </cell>
          <cell r="H6008" t="str">
            <v>Chlorine Individual</v>
          </cell>
          <cell r="I6008" t="str">
            <v>0.032</v>
          </cell>
        </row>
        <row r="6009">
          <cell r="A6009">
            <v>777512</v>
          </cell>
          <cell r="G6009" t="str">
            <v>RAW_EXT</v>
          </cell>
          <cell r="H6009" t="str">
            <v>Chlorine Individual</v>
          </cell>
        </row>
        <row r="6010">
          <cell r="A6010">
            <v>777512</v>
          </cell>
          <cell r="G6010" t="str">
            <v>RAW_EXT</v>
          </cell>
          <cell r="H6010" t="str">
            <v>Chlorine Deviation</v>
          </cell>
          <cell r="I6010" t="str">
            <v>0.000</v>
          </cell>
        </row>
        <row r="6011">
          <cell r="A6011">
            <v>777512</v>
          </cell>
          <cell r="G6011" t="str">
            <v>RAW_EXT</v>
          </cell>
          <cell r="H6011" t="str">
            <v>Chlorine (air-dry)</v>
          </cell>
          <cell r="I6011" t="str">
            <v>0.032</v>
          </cell>
        </row>
        <row r="6012">
          <cell r="A6012">
            <v>777512</v>
          </cell>
          <cell r="G6012" t="str">
            <v>RAW_EXT</v>
          </cell>
          <cell r="H6012" t="str">
            <v>Primary Moisture</v>
          </cell>
          <cell r="I6012" t="str">
            <v>12.10</v>
          </cell>
        </row>
        <row r="6013">
          <cell r="A6013">
            <v>777512</v>
          </cell>
          <cell r="G6013" t="str">
            <v>RAW_EXT</v>
          </cell>
          <cell r="H6013" t="str">
            <v>Associated Moisture</v>
          </cell>
        </row>
        <row r="6014">
          <cell r="A6014">
            <v>777512</v>
          </cell>
          <cell r="G6014" t="str">
            <v>RAW_EXT</v>
          </cell>
          <cell r="H6014" t="str">
            <v>Date Analysed</v>
          </cell>
          <cell r="I6014" t="str">
            <v>28/09/2011 07:59:00 AM</v>
          </cell>
        </row>
        <row r="6015">
          <cell r="A6015">
            <v>777512</v>
          </cell>
          <cell r="G6015" t="str">
            <v>RAW_EXT</v>
          </cell>
          <cell r="H6015" t="str">
            <v>Chlorine (ppm)</v>
          </cell>
          <cell r="I6015" t="str">
            <v>320</v>
          </cell>
        </row>
        <row r="6016">
          <cell r="A6016">
            <v>777512</v>
          </cell>
          <cell r="G6016" t="str">
            <v>RAW_EXT</v>
          </cell>
          <cell r="H6016" t="str">
            <v>Replicates Required</v>
          </cell>
          <cell r="I6016" t="str">
            <v>2</v>
          </cell>
        </row>
        <row r="6017">
          <cell r="A6017">
            <v>777512</v>
          </cell>
          <cell r="G6017" t="str">
            <v>RAW_EXT</v>
          </cell>
          <cell r="H6017" t="str">
            <v>Carbon Deviation</v>
          </cell>
          <cell r="I6017" t="str">
            <v>0.09</v>
          </cell>
        </row>
        <row r="6018">
          <cell r="A6018">
            <v>777512</v>
          </cell>
          <cell r="G6018" t="str">
            <v>RAW_EXT</v>
          </cell>
          <cell r="H6018" t="str">
            <v>Hydrogen Deviation</v>
          </cell>
          <cell r="I6018" t="str">
            <v>0.030</v>
          </cell>
        </row>
        <row r="6019">
          <cell r="A6019">
            <v>777512</v>
          </cell>
          <cell r="G6019" t="str">
            <v>RAW_EXT</v>
          </cell>
          <cell r="H6019" t="str">
            <v>Nitrogen Deviation</v>
          </cell>
          <cell r="I6019" t="str">
            <v>0.010</v>
          </cell>
        </row>
        <row r="6020">
          <cell r="A6020">
            <v>777512</v>
          </cell>
          <cell r="G6020" t="str">
            <v>RAW_EXT</v>
          </cell>
          <cell r="H6020" t="str">
            <v>Primary Moisture</v>
          </cell>
          <cell r="I6020" t="str">
            <v>12.10</v>
          </cell>
        </row>
        <row r="6021">
          <cell r="A6021">
            <v>777512</v>
          </cell>
          <cell r="G6021" t="str">
            <v>RAW_EXT</v>
          </cell>
          <cell r="H6021" t="str">
            <v>Sulphur (air-dry)</v>
          </cell>
          <cell r="I6021" t="str">
            <v>0.388</v>
          </cell>
        </row>
        <row r="6022">
          <cell r="A6022">
            <v>777512</v>
          </cell>
          <cell r="G6022" t="str">
            <v>RAW_EXT</v>
          </cell>
          <cell r="H6022" t="str">
            <v>Ash (air-dry)</v>
          </cell>
          <cell r="I6022" t="str">
            <v>23.63</v>
          </cell>
        </row>
        <row r="6023">
          <cell r="A6023">
            <v>777512</v>
          </cell>
          <cell r="G6023" t="str">
            <v>RAW_EXT</v>
          </cell>
          <cell r="H6023" t="str">
            <v>Carbon Raw</v>
          </cell>
          <cell r="I6023" t="str">
            <v>51.38</v>
          </cell>
        </row>
        <row r="6024">
          <cell r="A6024">
            <v>777512</v>
          </cell>
          <cell r="G6024" t="str">
            <v>RAW_EXT</v>
          </cell>
          <cell r="H6024" t="str">
            <v>Carbon Raw</v>
          </cell>
          <cell r="I6024" t="str">
            <v>51.29</v>
          </cell>
        </row>
        <row r="6025">
          <cell r="A6025">
            <v>777512</v>
          </cell>
          <cell r="G6025" t="str">
            <v>RAW_EXT</v>
          </cell>
          <cell r="H6025" t="str">
            <v>Date Analysed</v>
          </cell>
          <cell r="I6025" t="str">
            <v>12/09/2011 09:38:00 PM</v>
          </cell>
        </row>
        <row r="6026">
          <cell r="A6026">
            <v>777512</v>
          </cell>
          <cell r="G6026" t="str">
            <v>RAW_EXT</v>
          </cell>
          <cell r="H6026" t="str">
            <v>Date Analysed</v>
          </cell>
          <cell r="I6026" t="str">
            <v>12/09/2011 09:38:00 PM</v>
          </cell>
        </row>
        <row r="6027">
          <cell r="A6027">
            <v>777512</v>
          </cell>
          <cell r="G6027" t="str">
            <v>RAW_EXT</v>
          </cell>
          <cell r="H6027" t="str">
            <v>Hydrogen Uncorrected</v>
          </cell>
          <cell r="I6027" t="str">
            <v>4.46</v>
          </cell>
        </row>
        <row r="6028">
          <cell r="A6028">
            <v>777512</v>
          </cell>
          <cell r="G6028" t="str">
            <v>RAW_EXT</v>
          </cell>
          <cell r="H6028" t="str">
            <v>Hydrogen Uncorrected</v>
          </cell>
          <cell r="I6028" t="str">
            <v>4.49</v>
          </cell>
        </row>
        <row r="6029">
          <cell r="A6029">
            <v>777512</v>
          </cell>
          <cell r="G6029" t="str">
            <v>RAW_EXT</v>
          </cell>
          <cell r="H6029" t="str">
            <v>Nitrogen Raw</v>
          </cell>
          <cell r="I6029" t="str">
            <v>0.9991</v>
          </cell>
        </row>
        <row r="6030">
          <cell r="A6030">
            <v>777512</v>
          </cell>
          <cell r="G6030" t="str">
            <v>RAW_EXT</v>
          </cell>
          <cell r="H6030" t="str">
            <v>Nitrogen Raw</v>
          </cell>
          <cell r="I6030" t="str">
            <v>0.9889</v>
          </cell>
        </row>
        <row r="6031">
          <cell r="A6031">
            <v>777512</v>
          </cell>
          <cell r="G6031" t="str">
            <v>RAW_EXT</v>
          </cell>
          <cell r="H6031" t="str">
            <v>Carbon individuals</v>
          </cell>
          <cell r="I6031" t="str">
            <v>51.26</v>
          </cell>
        </row>
        <row r="6032">
          <cell r="A6032">
            <v>777512</v>
          </cell>
          <cell r="G6032" t="str">
            <v>RAW_EXT</v>
          </cell>
          <cell r="H6032" t="str">
            <v>Carbon individuals</v>
          </cell>
          <cell r="I6032" t="str">
            <v>51.17</v>
          </cell>
        </row>
        <row r="6033">
          <cell r="A6033">
            <v>777512</v>
          </cell>
          <cell r="G6033" t="str">
            <v>RAW_EXT</v>
          </cell>
          <cell r="H6033" t="str">
            <v>Hydrogen Corrected</v>
          </cell>
          <cell r="I6033" t="str">
            <v>3.128</v>
          </cell>
        </row>
        <row r="6034">
          <cell r="A6034">
            <v>777512</v>
          </cell>
          <cell r="G6034" t="str">
            <v>RAW_EXT</v>
          </cell>
          <cell r="H6034" t="str">
            <v>Hydrogen Corrected</v>
          </cell>
          <cell r="I6034" t="str">
            <v>3.158</v>
          </cell>
        </row>
        <row r="6035">
          <cell r="A6035">
            <v>777512</v>
          </cell>
          <cell r="G6035" t="str">
            <v>RAW_EXT</v>
          </cell>
          <cell r="H6035" t="str">
            <v>Hydrogen individuals</v>
          </cell>
          <cell r="I6035" t="str">
            <v>3.121</v>
          </cell>
        </row>
        <row r="6036">
          <cell r="A6036">
            <v>777512</v>
          </cell>
          <cell r="G6036" t="str">
            <v>RAW_EXT</v>
          </cell>
          <cell r="H6036" t="str">
            <v>Hydrogen individuals</v>
          </cell>
          <cell r="I6036" t="str">
            <v>3.151</v>
          </cell>
        </row>
        <row r="6037">
          <cell r="A6037">
            <v>777512</v>
          </cell>
          <cell r="G6037" t="str">
            <v>RAW_EXT</v>
          </cell>
          <cell r="H6037" t="str">
            <v>Nitrogen individuals</v>
          </cell>
          <cell r="I6037" t="str">
            <v>0.997</v>
          </cell>
        </row>
        <row r="6038">
          <cell r="A6038">
            <v>777512</v>
          </cell>
          <cell r="G6038" t="str">
            <v>RAW_EXT</v>
          </cell>
          <cell r="H6038" t="str">
            <v>Nitrogen individuals</v>
          </cell>
          <cell r="I6038" t="str">
            <v>0.987</v>
          </cell>
        </row>
        <row r="6039">
          <cell r="A6039">
            <v>777512</v>
          </cell>
          <cell r="G6039" t="str">
            <v>RAW_EXT</v>
          </cell>
          <cell r="H6039" t="str">
            <v>Carbon (air-dry)</v>
          </cell>
          <cell r="I6039" t="str">
            <v>51.22</v>
          </cell>
        </row>
        <row r="6040">
          <cell r="A6040">
            <v>777512</v>
          </cell>
          <cell r="G6040" t="str">
            <v>RAW_EXT</v>
          </cell>
          <cell r="H6040" t="str">
            <v>Hydrogen (air-dry)</v>
          </cell>
          <cell r="I6040" t="str">
            <v>3.136</v>
          </cell>
        </row>
        <row r="6041">
          <cell r="A6041">
            <v>777512</v>
          </cell>
          <cell r="G6041" t="str">
            <v>RAW_EXT</v>
          </cell>
          <cell r="H6041" t="str">
            <v>Nitrogen (air-dry)</v>
          </cell>
          <cell r="I6041" t="str">
            <v>0.992</v>
          </cell>
        </row>
        <row r="6042">
          <cell r="A6042">
            <v>777512</v>
          </cell>
          <cell r="G6042" t="str">
            <v>RAW_EXT</v>
          </cell>
          <cell r="H6042" t="str">
            <v>Oxygen (air-dry)</v>
          </cell>
          <cell r="I6042" t="str">
            <v>8.534</v>
          </cell>
        </row>
        <row r="6043">
          <cell r="A6043">
            <v>777512</v>
          </cell>
          <cell r="G6043" t="str">
            <v>RAW_EXT</v>
          </cell>
          <cell r="H6043" t="str">
            <v>Associated Moisture</v>
          </cell>
          <cell r="I6043" t="str">
            <v>11.90</v>
          </cell>
        </row>
        <row r="6044">
          <cell r="A6044">
            <v>777512</v>
          </cell>
          <cell r="G6044" t="str">
            <v>RAW_EXT</v>
          </cell>
          <cell r="H6044" t="str">
            <v>Associated Moisture</v>
          </cell>
          <cell r="I6044" t="str">
            <v>11.90</v>
          </cell>
        </row>
        <row r="6045">
          <cell r="A6045">
            <v>777512</v>
          </cell>
          <cell r="G6045" t="str">
            <v>RAW_EXT</v>
          </cell>
          <cell r="H6045" t="str">
            <v>Total check</v>
          </cell>
          <cell r="I6045" t="str">
            <v>100.0</v>
          </cell>
        </row>
        <row r="6046">
          <cell r="A6046">
            <v>777512</v>
          </cell>
          <cell r="G6046" t="str">
            <v>RAW_EXT</v>
          </cell>
          <cell r="H6046" t="str">
            <v>HGI Deviation</v>
          </cell>
        </row>
        <row r="6047">
          <cell r="A6047">
            <v>777512</v>
          </cell>
          <cell r="G6047" t="str">
            <v>RAW_EXT</v>
          </cell>
          <cell r="H6047" t="str">
            <v>HGI</v>
          </cell>
        </row>
        <row r="6048">
          <cell r="A6048">
            <v>777512</v>
          </cell>
          <cell r="G6048" t="str">
            <v>RAW_EXT</v>
          </cell>
          <cell r="H6048" t="str">
            <v>Date Analysed</v>
          </cell>
        </row>
        <row r="6049">
          <cell r="A6049">
            <v>777512</v>
          </cell>
          <cell r="G6049" t="str">
            <v>RAW_EXT</v>
          </cell>
          <cell r="H6049" t="str">
            <v>Date Analysed</v>
          </cell>
        </row>
        <row r="6050">
          <cell r="A6050">
            <v>777512</v>
          </cell>
          <cell r="G6050" t="str">
            <v>RAW_EXT</v>
          </cell>
          <cell r="H6050" t="str">
            <v>Replicates Required</v>
          </cell>
          <cell r="I6050" t="str">
            <v>2</v>
          </cell>
        </row>
        <row r="6051">
          <cell r="A6051">
            <v>777512</v>
          </cell>
          <cell r="G6051" t="str">
            <v>RAW_EXT</v>
          </cell>
          <cell r="H6051" t="str">
            <v>Moisture Deviation</v>
          </cell>
          <cell r="I6051" t="str">
            <v>0.040</v>
          </cell>
        </row>
        <row r="6052">
          <cell r="A6052">
            <v>777512</v>
          </cell>
          <cell r="G6052" t="str">
            <v>RAW_EXT</v>
          </cell>
          <cell r="H6052" t="str">
            <v>Moisture (air-dry)</v>
          </cell>
          <cell r="I6052" t="str">
            <v>11.90</v>
          </cell>
        </row>
        <row r="6053">
          <cell r="A6053">
            <v>777512</v>
          </cell>
          <cell r="G6053" t="str">
            <v>RAW_EXT</v>
          </cell>
          <cell r="H6053" t="str">
            <v>Date Analysed</v>
          </cell>
          <cell r="I6053" t="str">
            <v>12/09/2011 04:48:00 PM</v>
          </cell>
        </row>
        <row r="6054">
          <cell r="A6054">
            <v>777512</v>
          </cell>
          <cell r="G6054" t="str">
            <v>RAW_EXT</v>
          </cell>
          <cell r="H6054" t="str">
            <v>Date Analysed</v>
          </cell>
          <cell r="I6054" t="str">
            <v>12/09/2011 04:50:00 PM</v>
          </cell>
        </row>
        <row r="6055">
          <cell r="A6055">
            <v>777512</v>
          </cell>
          <cell r="G6055" t="str">
            <v>RAW_EXT</v>
          </cell>
          <cell r="H6055" t="str">
            <v>Moisture Individual</v>
          </cell>
          <cell r="I6055" t="str">
            <v>11.92</v>
          </cell>
        </row>
        <row r="6056">
          <cell r="A6056">
            <v>777512</v>
          </cell>
          <cell r="G6056" t="str">
            <v>RAW_EXT</v>
          </cell>
          <cell r="H6056" t="str">
            <v>Moisture Individual</v>
          </cell>
          <cell r="I6056" t="str">
            <v>11.88</v>
          </cell>
        </row>
        <row r="6057">
          <cell r="A6057">
            <v>777512</v>
          </cell>
          <cell r="G6057" t="str">
            <v>DRY_MASS</v>
          </cell>
          <cell r="H6057" t="str">
            <v>Dry Mass</v>
          </cell>
        </row>
        <row r="6058">
          <cell r="A6058">
            <v>777512</v>
          </cell>
          <cell r="G6058" t="str">
            <v>DIVIDE</v>
          </cell>
          <cell r="H6058" t="str">
            <v>Date Analysed</v>
          </cell>
          <cell r="I6058" t="str">
            <v>09/08/2011</v>
          </cell>
        </row>
        <row r="6059">
          <cell r="A6059">
            <v>777512</v>
          </cell>
          <cell r="G6059" t="str">
            <v>DIVIDE</v>
          </cell>
          <cell r="H6059" t="str">
            <v>Initial Mass</v>
          </cell>
          <cell r="I6059" t="str">
            <v>660</v>
          </cell>
        </row>
        <row r="6060">
          <cell r="A6060">
            <v>777512</v>
          </cell>
          <cell r="G6060" t="str">
            <v>DIVIDE</v>
          </cell>
          <cell r="H6060" t="str">
            <v>Sum Mass</v>
          </cell>
          <cell r="I6060" t="str">
            <v>657</v>
          </cell>
        </row>
        <row r="6061">
          <cell r="A6061">
            <v>777512</v>
          </cell>
          <cell r="G6061" t="str">
            <v>DIVIDE</v>
          </cell>
          <cell r="H6061" t="str">
            <v>Final Mass</v>
          </cell>
          <cell r="I6061" t="str">
            <v>660</v>
          </cell>
        </row>
        <row r="6062">
          <cell r="A6062">
            <v>777512</v>
          </cell>
          <cell r="G6062" t="str">
            <v>DIVIDE</v>
          </cell>
          <cell r="H6062" t="str">
            <v>+0.500 mm</v>
          </cell>
          <cell r="I6062" t="str">
            <v>629</v>
          </cell>
        </row>
        <row r="6063">
          <cell r="A6063">
            <v>777512</v>
          </cell>
          <cell r="G6063" t="str">
            <v>DIVIDE</v>
          </cell>
          <cell r="H6063" t="str">
            <v>+0.00 mm</v>
          </cell>
          <cell r="I6063" t="str">
            <v>28</v>
          </cell>
        </row>
        <row r="6064">
          <cell r="A6064">
            <v>777512</v>
          </cell>
          <cell r="G6064" t="str">
            <v>DIVIDE</v>
          </cell>
          <cell r="H6064" t="str">
            <v>+0.500mm Mass%</v>
          </cell>
          <cell r="I6064" t="str">
            <v>95.3</v>
          </cell>
        </row>
        <row r="6065">
          <cell r="A6065">
            <v>777512</v>
          </cell>
          <cell r="G6065" t="str">
            <v>DIVIDE</v>
          </cell>
          <cell r="H6065" t="str">
            <v>+0.00mm Mass%</v>
          </cell>
          <cell r="I6065" t="str">
            <v>4.7</v>
          </cell>
        </row>
        <row r="6066">
          <cell r="A6066">
            <v>777512</v>
          </cell>
          <cell r="G6066" t="str">
            <v>DIVIDE</v>
          </cell>
          <cell r="H6066" t="str">
            <v>Operator Final Mass</v>
          </cell>
          <cell r="I6066" t="str">
            <v>657</v>
          </cell>
        </row>
        <row r="6067">
          <cell r="A6067">
            <v>777512</v>
          </cell>
          <cell r="G6067" t="str">
            <v>DIVIDE</v>
          </cell>
          <cell r="H6067" t="str">
            <v>Loss</v>
          </cell>
          <cell r="I6067" t="str">
            <v>3</v>
          </cell>
        </row>
        <row r="6068">
          <cell r="A6068">
            <v>777512</v>
          </cell>
          <cell r="G6068" t="str">
            <v>DIVIDE</v>
          </cell>
          <cell r="H6068" t="str">
            <v>Sizing Loss%</v>
          </cell>
          <cell r="I6068" t="str">
            <v>0.5</v>
          </cell>
        </row>
        <row r="6069">
          <cell r="A6069">
            <v>777512</v>
          </cell>
          <cell r="G6069" t="str">
            <v>SIZE_FRACT</v>
          </cell>
          <cell r="H6069" t="str">
            <v>Replicates Required</v>
          </cell>
          <cell r="I6069" t="str">
            <v>2</v>
          </cell>
        </row>
        <row r="6070">
          <cell r="A6070">
            <v>777512</v>
          </cell>
          <cell r="G6070" t="str">
            <v>SIZE_FRACT</v>
          </cell>
          <cell r="H6070" t="str">
            <v>Ash Deviation</v>
          </cell>
          <cell r="I6070" t="str">
            <v>0.014</v>
          </cell>
        </row>
        <row r="6071">
          <cell r="A6071">
            <v>777512</v>
          </cell>
          <cell r="G6071" t="str">
            <v>SIZE_FRACT</v>
          </cell>
          <cell r="H6071" t="str">
            <v>Ash (air-dry)</v>
          </cell>
          <cell r="I6071" t="str">
            <v>23.2</v>
          </cell>
        </row>
        <row r="6072">
          <cell r="A6072">
            <v>777512</v>
          </cell>
          <cell r="G6072" t="str">
            <v>SIZE_FRACT</v>
          </cell>
          <cell r="H6072" t="str">
            <v>Date Analysed</v>
          </cell>
          <cell r="I6072" t="str">
            <v>09/09/2011 03:40:00 PM</v>
          </cell>
        </row>
        <row r="6073">
          <cell r="A6073">
            <v>777512</v>
          </cell>
          <cell r="G6073" t="str">
            <v>SIZE_FRACT</v>
          </cell>
          <cell r="H6073" t="str">
            <v>Date Analysed</v>
          </cell>
          <cell r="I6073" t="str">
            <v>09/09/2011 03:41:00 PM</v>
          </cell>
        </row>
        <row r="6074">
          <cell r="A6074">
            <v>777512</v>
          </cell>
          <cell r="G6074" t="str">
            <v>SIZE_FRACT</v>
          </cell>
          <cell r="H6074" t="str">
            <v>Ash raw</v>
          </cell>
          <cell r="I6074" t="str">
            <v>23.178</v>
          </cell>
        </row>
        <row r="6075">
          <cell r="A6075">
            <v>777512</v>
          </cell>
          <cell r="G6075" t="str">
            <v>SIZE_FRACT</v>
          </cell>
          <cell r="H6075" t="str">
            <v>Ash raw</v>
          </cell>
          <cell r="I6075" t="str">
            <v>23.192</v>
          </cell>
        </row>
        <row r="6076">
          <cell r="A6076">
            <v>777512</v>
          </cell>
          <cell r="G6076" t="str">
            <v>SIZE_FRACT</v>
          </cell>
          <cell r="H6076" t="str">
            <v>Ash Individuals</v>
          </cell>
          <cell r="I6076" t="str">
            <v>23.178</v>
          </cell>
        </row>
        <row r="6077">
          <cell r="A6077">
            <v>777512</v>
          </cell>
          <cell r="G6077" t="str">
            <v>SIZE_FRACT</v>
          </cell>
          <cell r="H6077" t="str">
            <v>Ash Individuals</v>
          </cell>
          <cell r="I6077" t="str">
            <v>23.192</v>
          </cell>
        </row>
        <row r="6078">
          <cell r="A6078">
            <v>777512</v>
          </cell>
          <cell r="G6078" t="str">
            <v>CLEAN_EXT</v>
          </cell>
          <cell r="H6078" t="str">
            <v>Replicates Required</v>
          </cell>
          <cell r="I6078" t="str">
            <v>2</v>
          </cell>
        </row>
        <row r="6079">
          <cell r="A6079">
            <v>777512</v>
          </cell>
          <cell r="G6079" t="str">
            <v>CLEAN_EXT</v>
          </cell>
          <cell r="H6079" t="str">
            <v>Ash Deviation</v>
          </cell>
          <cell r="I6079" t="str">
            <v>0.023</v>
          </cell>
        </row>
        <row r="6080">
          <cell r="A6080">
            <v>777512</v>
          </cell>
          <cell r="G6080" t="str">
            <v>CLEAN_EXT</v>
          </cell>
          <cell r="H6080" t="str">
            <v>Ash (air-dry)</v>
          </cell>
          <cell r="I6080" t="str">
            <v>21.26</v>
          </cell>
        </row>
        <row r="6081">
          <cell r="A6081">
            <v>777512</v>
          </cell>
          <cell r="G6081" t="str">
            <v>CLEAN_EXT</v>
          </cell>
          <cell r="H6081" t="str">
            <v>Primary Moisture</v>
          </cell>
          <cell r="I6081" t="str">
            <v>7.83</v>
          </cell>
        </row>
        <row r="6082">
          <cell r="A6082">
            <v>777512</v>
          </cell>
          <cell r="G6082" t="str">
            <v>CLEAN_EXT</v>
          </cell>
          <cell r="H6082" t="str">
            <v>Date Analysed</v>
          </cell>
          <cell r="I6082" t="str">
            <v>04/11/2011 09:52:00 AM</v>
          </cell>
        </row>
        <row r="6083">
          <cell r="A6083">
            <v>777512</v>
          </cell>
          <cell r="G6083" t="str">
            <v>CLEAN_EXT</v>
          </cell>
          <cell r="H6083" t="str">
            <v>Date Analysed</v>
          </cell>
          <cell r="I6083" t="str">
            <v>04/11/2011 09:52:00 AM</v>
          </cell>
        </row>
        <row r="6084">
          <cell r="A6084">
            <v>777512</v>
          </cell>
          <cell r="G6084" t="str">
            <v>CLEAN_EXT</v>
          </cell>
          <cell r="H6084" t="str">
            <v>Ash raw</v>
          </cell>
          <cell r="I6084" t="str">
            <v>21.276</v>
          </cell>
        </row>
        <row r="6085">
          <cell r="A6085">
            <v>777512</v>
          </cell>
          <cell r="G6085" t="str">
            <v>CLEAN_EXT</v>
          </cell>
          <cell r="H6085" t="str">
            <v>Ash raw</v>
          </cell>
          <cell r="I6085" t="str">
            <v>21.253</v>
          </cell>
        </row>
        <row r="6086">
          <cell r="A6086">
            <v>777512</v>
          </cell>
          <cell r="G6086" t="str">
            <v>CLEAN_EXT</v>
          </cell>
          <cell r="H6086" t="str">
            <v>Ash Individuals</v>
          </cell>
          <cell r="I6086" t="str">
            <v>21.276</v>
          </cell>
        </row>
        <row r="6087">
          <cell r="A6087">
            <v>777512</v>
          </cell>
          <cell r="G6087" t="str">
            <v>CLEAN_EXT</v>
          </cell>
          <cell r="H6087" t="str">
            <v>Ash Individuals</v>
          </cell>
          <cell r="I6087" t="str">
            <v>21.253</v>
          </cell>
        </row>
        <row r="6088">
          <cell r="A6088">
            <v>777512</v>
          </cell>
          <cell r="G6088" t="str">
            <v>CLEAN_EXT</v>
          </cell>
          <cell r="H6088" t="str">
            <v>Associated Moisture</v>
          </cell>
          <cell r="I6088" t="str">
            <v>7.83</v>
          </cell>
        </row>
        <row r="6089">
          <cell r="A6089">
            <v>777512</v>
          </cell>
          <cell r="G6089" t="str">
            <v>CLEAN_EXT</v>
          </cell>
          <cell r="H6089" t="str">
            <v>Associated Moisture</v>
          </cell>
          <cell r="I6089" t="str">
            <v>7.83</v>
          </cell>
        </row>
        <row r="6090">
          <cell r="A6090">
            <v>777512</v>
          </cell>
          <cell r="G6090" t="str">
            <v>CLEAN_EXT</v>
          </cell>
          <cell r="H6090" t="str">
            <v>Replicates Required</v>
          </cell>
          <cell r="I6090" t="str">
            <v>2</v>
          </cell>
        </row>
        <row r="6091">
          <cell r="A6091">
            <v>777512</v>
          </cell>
          <cell r="G6091" t="str">
            <v>CLEAN_EXT</v>
          </cell>
          <cell r="H6091" t="str">
            <v>Moisture Deviation</v>
          </cell>
          <cell r="I6091" t="str">
            <v>0.020</v>
          </cell>
        </row>
        <row r="6092">
          <cell r="A6092">
            <v>777512</v>
          </cell>
          <cell r="G6092" t="str">
            <v>CLEAN_EXT</v>
          </cell>
          <cell r="H6092" t="str">
            <v>Moisture (air-dry)</v>
          </cell>
          <cell r="I6092" t="str">
            <v>7.83</v>
          </cell>
        </row>
        <row r="6093">
          <cell r="A6093">
            <v>777512</v>
          </cell>
          <cell r="G6093" t="str">
            <v>CLEAN_EXT</v>
          </cell>
          <cell r="H6093" t="str">
            <v>Date Analysed</v>
          </cell>
          <cell r="I6093" t="str">
            <v>04/11/2011 08:45:00 AM</v>
          </cell>
        </row>
        <row r="6094">
          <cell r="A6094">
            <v>777512</v>
          </cell>
          <cell r="G6094" t="str">
            <v>CLEAN_EXT</v>
          </cell>
          <cell r="H6094" t="str">
            <v>Date Analysed</v>
          </cell>
          <cell r="I6094" t="str">
            <v>04/11/2011 08:46:00 AM</v>
          </cell>
        </row>
        <row r="6095">
          <cell r="A6095">
            <v>777512</v>
          </cell>
          <cell r="G6095" t="str">
            <v>CLEAN_EXT</v>
          </cell>
          <cell r="H6095" t="str">
            <v>Moisture Individual</v>
          </cell>
          <cell r="I6095" t="str">
            <v>7.82</v>
          </cell>
        </row>
        <row r="6096">
          <cell r="A6096">
            <v>777512</v>
          </cell>
          <cell r="G6096" t="str">
            <v>CLEAN_EXT</v>
          </cell>
          <cell r="H6096" t="str">
            <v>Moisture Individual</v>
          </cell>
          <cell r="I6096" t="str">
            <v>7.84</v>
          </cell>
        </row>
        <row r="6097">
          <cell r="A6097">
            <v>777512</v>
          </cell>
          <cell r="G6097" t="str">
            <v>CLEAN_EXT</v>
          </cell>
          <cell r="H6097" t="str">
            <v>Date Analysed</v>
          </cell>
        </row>
        <row r="6098">
          <cell r="A6098">
            <v>777512</v>
          </cell>
          <cell r="G6098" t="str">
            <v>CLEAN_EXT</v>
          </cell>
          <cell r="H6098" t="str">
            <v>Date Analysed</v>
          </cell>
        </row>
        <row r="6099">
          <cell r="A6099">
            <v>777512</v>
          </cell>
          <cell r="G6099" t="str">
            <v>CLEAN_EXT</v>
          </cell>
          <cell r="H6099" t="str">
            <v>Moisture Individual</v>
          </cell>
        </row>
        <row r="6100">
          <cell r="A6100">
            <v>777512</v>
          </cell>
          <cell r="G6100" t="str">
            <v>CLEAN_EXT</v>
          </cell>
          <cell r="H6100" t="str">
            <v>Moisture Individual</v>
          </cell>
        </row>
        <row r="6101">
          <cell r="A6101">
            <v>777512</v>
          </cell>
          <cell r="G6101" t="str">
            <v>CLEAN_EXT</v>
          </cell>
          <cell r="H6101" t="str">
            <v>Replicates Required</v>
          </cell>
          <cell r="I6101" t="str">
            <v>2</v>
          </cell>
        </row>
        <row r="6102">
          <cell r="A6102">
            <v>777512</v>
          </cell>
          <cell r="G6102" t="str">
            <v>CLEAN_EXT</v>
          </cell>
          <cell r="H6102" t="str">
            <v>Volatile Deviation</v>
          </cell>
          <cell r="I6102" t="str">
            <v>0.14</v>
          </cell>
        </row>
        <row r="6103">
          <cell r="A6103">
            <v>777512</v>
          </cell>
          <cell r="G6103" t="str">
            <v>CLEAN_EXT</v>
          </cell>
          <cell r="H6103" t="str">
            <v>Volatile Matter (air-dry)</v>
          </cell>
          <cell r="I6103" t="str">
            <v>29.67</v>
          </cell>
        </row>
        <row r="6104">
          <cell r="A6104">
            <v>777512</v>
          </cell>
          <cell r="G6104" t="str">
            <v>CLEAN_EXT</v>
          </cell>
          <cell r="H6104" t="str">
            <v>Primary Moisture</v>
          </cell>
          <cell r="I6104" t="str">
            <v>7.83</v>
          </cell>
        </row>
        <row r="6105">
          <cell r="A6105">
            <v>777512</v>
          </cell>
          <cell r="G6105" t="str">
            <v>CLEAN_EXT</v>
          </cell>
          <cell r="H6105" t="str">
            <v>CrucSpleBefore</v>
          </cell>
          <cell r="I6105" t="str">
            <v>14.0753</v>
          </cell>
        </row>
        <row r="6106">
          <cell r="A6106">
            <v>777512</v>
          </cell>
          <cell r="G6106" t="str">
            <v>CLEAN_EXT</v>
          </cell>
          <cell r="H6106" t="str">
            <v>CrucSpleBefore</v>
          </cell>
          <cell r="I6106" t="str">
            <v>14.3042</v>
          </cell>
        </row>
        <row r="6107">
          <cell r="A6107">
            <v>777512</v>
          </cell>
          <cell r="G6107" t="str">
            <v>CLEAN_EXT</v>
          </cell>
          <cell r="H6107" t="str">
            <v>Associated Moisture</v>
          </cell>
          <cell r="I6107" t="str">
            <v>7.83</v>
          </cell>
        </row>
        <row r="6108">
          <cell r="A6108">
            <v>777512</v>
          </cell>
          <cell r="G6108" t="str">
            <v>CLEAN_EXT</v>
          </cell>
          <cell r="H6108" t="str">
            <v>Associated Moisture</v>
          </cell>
          <cell r="I6108" t="str">
            <v>7.83</v>
          </cell>
        </row>
        <row r="6109">
          <cell r="A6109">
            <v>777512</v>
          </cell>
          <cell r="G6109" t="str">
            <v>CLEAN_EXT</v>
          </cell>
          <cell r="H6109" t="str">
            <v>Date Analysed</v>
          </cell>
          <cell r="I6109" t="str">
            <v>04/11/2011 04:45:00 PM</v>
          </cell>
        </row>
        <row r="6110">
          <cell r="A6110">
            <v>777512</v>
          </cell>
          <cell r="G6110" t="str">
            <v>CLEAN_EXT</v>
          </cell>
          <cell r="H6110" t="str">
            <v>Date Analysed</v>
          </cell>
          <cell r="I6110" t="str">
            <v>04/11/2011 04:47:00 PM</v>
          </cell>
        </row>
        <row r="6111">
          <cell r="A6111">
            <v>777512</v>
          </cell>
          <cell r="G6111" t="str">
            <v>CLEAN_EXT</v>
          </cell>
          <cell r="H6111" t="str">
            <v>Ignition Loss</v>
          </cell>
          <cell r="I6111" t="str">
            <v>37.43</v>
          </cell>
        </row>
        <row r="6112">
          <cell r="A6112">
            <v>777512</v>
          </cell>
          <cell r="G6112" t="str">
            <v>CLEAN_EXT</v>
          </cell>
          <cell r="H6112" t="str">
            <v>Ignition Loss</v>
          </cell>
          <cell r="I6112" t="str">
            <v>37.57</v>
          </cell>
        </row>
        <row r="6113">
          <cell r="A6113">
            <v>777512</v>
          </cell>
          <cell r="G6113" t="str">
            <v>CLEAN_EXT</v>
          </cell>
          <cell r="H6113" t="str">
            <v>Volatile raw air dry</v>
          </cell>
          <cell r="I6113" t="str">
            <v>29.60</v>
          </cell>
        </row>
        <row r="6114">
          <cell r="A6114">
            <v>777512</v>
          </cell>
          <cell r="G6114" t="str">
            <v>CLEAN_EXT</v>
          </cell>
          <cell r="H6114" t="str">
            <v>Volatile raw air dry</v>
          </cell>
          <cell r="I6114" t="str">
            <v>29.74</v>
          </cell>
        </row>
        <row r="6115">
          <cell r="A6115">
            <v>777512</v>
          </cell>
          <cell r="G6115" t="str">
            <v>CLEAN_EXT</v>
          </cell>
          <cell r="H6115" t="str">
            <v>Volatile Individual</v>
          </cell>
          <cell r="I6115" t="str">
            <v>29.600</v>
          </cell>
        </row>
        <row r="6116">
          <cell r="A6116">
            <v>777512</v>
          </cell>
          <cell r="G6116" t="str">
            <v>CLEAN_EXT</v>
          </cell>
          <cell r="H6116" t="str">
            <v>Volatile Individual</v>
          </cell>
          <cell r="I6116" t="str">
            <v>29.740</v>
          </cell>
        </row>
        <row r="6117">
          <cell r="A6117">
            <v>777512</v>
          </cell>
          <cell r="G6117" t="str">
            <v>CLEAN_EXT</v>
          </cell>
          <cell r="H6117" t="str">
            <v>Ignition Loss av</v>
          </cell>
          <cell r="I6117" t="str">
            <v>37.5</v>
          </cell>
        </row>
        <row r="6118">
          <cell r="A6118">
            <v>777512</v>
          </cell>
          <cell r="G6118" t="str">
            <v>CLEAN_EXT</v>
          </cell>
          <cell r="H6118" t="str">
            <v>Replicates Required</v>
          </cell>
          <cell r="I6118" t="str">
            <v>2</v>
          </cell>
        </row>
        <row r="6119">
          <cell r="A6119">
            <v>777512</v>
          </cell>
          <cell r="G6119" t="str">
            <v>CLEAN_EXT</v>
          </cell>
          <cell r="H6119" t="str">
            <v>Sulphur Deviation</v>
          </cell>
          <cell r="I6119" t="str">
            <v>0.000</v>
          </cell>
        </row>
        <row r="6120">
          <cell r="A6120">
            <v>777512</v>
          </cell>
          <cell r="G6120" t="str">
            <v>CLEAN_EXT</v>
          </cell>
          <cell r="H6120" t="str">
            <v>Total Sulfur (air-dry)</v>
          </cell>
          <cell r="I6120" t="str">
            <v>0.437</v>
          </cell>
        </row>
        <row r="6121">
          <cell r="A6121">
            <v>777512</v>
          </cell>
          <cell r="G6121" t="str">
            <v>CLEAN_EXT</v>
          </cell>
          <cell r="H6121" t="str">
            <v>Primary Moisture</v>
          </cell>
          <cell r="I6121" t="str">
            <v>7.83</v>
          </cell>
        </row>
        <row r="6122">
          <cell r="A6122">
            <v>777512</v>
          </cell>
          <cell r="G6122" t="str">
            <v>CLEAN_EXT</v>
          </cell>
          <cell r="H6122" t="str">
            <v>Replicates Required</v>
          </cell>
          <cell r="I6122" t="str">
            <v>2</v>
          </cell>
        </row>
        <row r="6123">
          <cell r="A6123">
            <v>777512</v>
          </cell>
          <cell r="G6123" t="str">
            <v>CLEAN_EXT</v>
          </cell>
          <cell r="H6123" t="str">
            <v>Total Sulphur raw</v>
          </cell>
          <cell r="I6123" t="str">
            <v>0.43744</v>
          </cell>
        </row>
        <row r="6124">
          <cell r="A6124">
            <v>777512</v>
          </cell>
          <cell r="G6124" t="str">
            <v>CLEAN_EXT</v>
          </cell>
          <cell r="H6124" t="str">
            <v>Total Sulphur raw</v>
          </cell>
          <cell r="I6124" t="str">
            <v>0.43701</v>
          </cell>
        </row>
        <row r="6125">
          <cell r="A6125">
            <v>777512</v>
          </cell>
          <cell r="G6125" t="str">
            <v>CLEAN_EXT</v>
          </cell>
          <cell r="H6125" t="str">
            <v>Date Analysed</v>
          </cell>
          <cell r="I6125" t="str">
            <v>3/11/2011 11:07:30 AM</v>
          </cell>
        </row>
        <row r="6126">
          <cell r="A6126">
            <v>777512</v>
          </cell>
          <cell r="G6126" t="str">
            <v>CLEAN_EXT</v>
          </cell>
          <cell r="H6126" t="str">
            <v>Date Analysed</v>
          </cell>
          <cell r="I6126" t="str">
            <v>3/11/2011 11:09:42 AM</v>
          </cell>
        </row>
        <row r="6127">
          <cell r="A6127">
            <v>777512</v>
          </cell>
          <cell r="G6127" t="str">
            <v>CLEAN_EXT</v>
          </cell>
          <cell r="H6127" t="str">
            <v>Total Sulfur Individual</v>
          </cell>
          <cell r="I6127" t="str">
            <v>0.437</v>
          </cell>
        </row>
        <row r="6128">
          <cell r="A6128">
            <v>777512</v>
          </cell>
          <cell r="G6128" t="str">
            <v>CLEAN_EXT</v>
          </cell>
          <cell r="H6128" t="str">
            <v>Total Sulfur Individual</v>
          </cell>
          <cell r="I6128" t="str">
            <v>0.437</v>
          </cell>
        </row>
        <row r="6129">
          <cell r="A6129">
            <v>777512</v>
          </cell>
          <cell r="G6129" t="str">
            <v>CLEAN_EXT</v>
          </cell>
          <cell r="H6129" t="str">
            <v>Associated Moisture</v>
          </cell>
          <cell r="I6129" t="str">
            <v>7.83</v>
          </cell>
        </row>
        <row r="6130">
          <cell r="A6130">
            <v>777512</v>
          </cell>
          <cell r="G6130" t="str">
            <v>CLEAN_EXT</v>
          </cell>
          <cell r="H6130" t="str">
            <v>Associated Moisture</v>
          </cell>
          <cell r="I6130" t="str">
            <v>7.83</v>
          </cell>
        </row>
        <row r="6131">
          <cell r="A6131">
            <v>777512</v>
          </cell>
          <cell r="G6131" t="str">
            <v>CLEAN_EXT</v>
          </cell>
          <cell r="H6131" t="str">
            <v>Replicates Required</v>
          </cell>
          <cell r="I6131" t="str">
            <v>2</v>
          </cell>
        </row>
        <row r="6132">
          <cell r="A6132">
            <v>777512</v>
          </cell>
          <cell r="G6132" t="str">
            <v>CLEAN_EXT</v>
          </cell>
          <cell r="H6132" t="str">
            <v>CV Deviation</v>
          </cell>
          <cell r="I6132" t="str">
            <v>0.046</v>
          </cell>
        </row>
        <row r="6133">
          <cell r="A6133">
            <v>777512</v>
          </cell>
          <cell r="G6133" t="str">
            <v>CLEAN_EXT</v>
          </cell>
          <cell r="H6133" t="str">
            <v>Calorific Value MJ/kg (air-dry)</v>
          </cell>
          <cell r="I6133" t="str">
            <v>22.102</v>
          </cell>
        </row>
        <row r="6134">
          <cell r="A6134">
            <v>777512</v>
          </cell>
          <cell r="G6134" t="str">
            <v>CLEAN_EXT</v>
          </cell>
          <cell r="H6134" t="str">
            <v>Calorific Value kcal/kg (air-dry)</v>
          </cell>
          <cell r="I6134" t="str">
            <v>5279</v>
          </cell>
        </row>
        <row r="6135">
          <cell r="A6135">
            <v>777512</v>
          </cell>
          <cell r="G6135" t="str">
            <v>CLEAN_EXT</v>
          </cell>
          <cell r="H6135" t="str">
            <v>Primary Moisture</v>
          </cell>
          <cell r="I6135" t="str">
            <v>7.83</v>
          </cell>
        </row>
        <row r="6136">
          <cell r="A6136">
            <v>777512</v>
          </cell>
          <cell r="G6136" t="str">
            <v>CLEAN_EXT</v>
          </cell>
          <cell r="H6136" t="str">
            <v>Total Sulphur Air Dry</v>
          </cell>
          <cell r="I6136" t="str">
            <v>0.437</v>
          </cell>
        </row>
        <row r="6137">
          <cell r="A6137">
            <v>777512</v>
          </cell>
          <cell r="G6137" t="str">
            <v>CLEAN_EXT</v>
          </cell>
          <cell r="H6137" t="str">
            <v>Calorimeter Run ID</v>
          </cell>
          <cell r="I6137" t="str">
            <v>3</v>
          </cell>
        </row>
        <row r="6138">
          <cell r="A6138">
            <v>777512</v>
          </cell>
          <cell r="G6138" t="str">
            <v>CLEAN_EXT</v>
          </cell>
          <cell r="H6138" t="str">
            <v>Calorimeter Run ID</v>
          </cell>
          <cell r="I6138" t="str">
            <v>2</v>
          </cell>
        </row>
        <row r="6139">
          <cell r="A6139">
            <v>777512</v>
          </cell>
          <cell r="G6139" t="str">
            <v>CLEAN_EXT</v>
          </cell>
          <cell r="H6139" t="str">
            <v>CV Result from calorimeter</v>
          </cell>
          <cell r="I6139" t="str">
            <v>22.1117</v>
          </cell>
        </row>
        <row r="6140">
          <cell r="A6140">
            <v>777512</v>
          </cell>
          <cell r="G6140" t="str">
            <v>CLEAN_EXT</v>
          </cell>
          <cell r="H6140" t="str">
            <v>CV Result from calorimeter</v>
          </cell>
          <cell r="I6140" t="str">
            <v>22.0654</v>
          </cell>
        </row>
        <row r="6141">
          <cell r="A6141">
            <v>777512</v>
          </cell>
          <cell r="G6141" t="str">
            <v>CLEAN_EXT</v>
          </cell>
          <cell r="H6141" t="str">
            <v>Date Analysed</v>
          </cell>
          <cell r="I6141" t="str">
            <v>08/11/2011 07:59:00 AM</v>
          </cell>
        </row>
        <row r="6142">
          <cell r="A6142">
            <v>777512</v>
          </cell>
          <cell r="G6142" t="str">
            <v>CLEAN_EXT</v>
          </cell>
          <cell r="H6142" t="str">
            <v>CV Result TS corrected</v>
          </cell>
          <cell r="I6142" t="str">
            <v>22.070185</v>
          </cell>
        </row>
        <row r="6143">
          <cell r="A6143">
            <v>777512</v>
          </cell>
          <cell r="G6143" t="str">
            <v>CLEAN_EXT</v>
          </cell>
          <cell r="H6143" t="str">
            <v>Date Analysed</v>
          </cell>
          <cell r="I6143" t="str">
            <v>08/11/2011 07:59:00 AM</v>
          </cell>
        </row>
        <row r="6144">
          <cell r="A6144">
            <v>777512</v>
          </cell>
          <cell r="G6144" t="str">
            <v>CLEAN_EXT</v>
          </cell>
          <cell r="H6144" t="str">
            <v>CV Result TS corrected</v>
          </cell>
          <cell r="I6144" t="str">
            <v>22.023885</v>
          </cell>
        </row>
        <row r="6145">
          <cell r="A6145">
            <v>777512</v>
          </cell>
          <cell r="G6145" t="str">
            <v>CLEAN_EXT</v>
          </cell>
          <cell r="H6145" t="str">
            <v>CV Individual</v>
          </cell>
          <cell r="I6145" t="str">
            <v>22.125</v>
          </cell>
        </row>
        <row r="6146">
          <cell r="A6146">
            <v>777512</v>
          </cell>
          <cell r="G6146" t="str">
            <v>CLEAN_EXT</v>
          </cell>
          <cell r="H6146" t="str">
            <v>CV Individual</v>
          </cell>
          <cell r="I6146" t="str">
            <v>22.079</v>
          </cell>
        </row>
        <row r="6147">
          <cell r="A6147">
            <v>777512</v>
          </cell>
          <cell r="G6147" t="str">
            <v>CLEAN_EXT</v>
          </cell>
          <cell r="H6147" t="str">
            <v>Associated Moisture</v>
          </cell>
          <cell r="I6147" t="str">
            <v>8.06</v>
          </cell>
        </row>
        <row r="6148">
          <cell r="A6148">
            <v>777512</v>
          </cell>
          <cell r="G6148" t="str">
            <v>CLEAN_EXT</v>
          </cell>
          <cell r="H6148" t="str">
            <v>Associated Moisture</v>
          </cell>
          <cell r="I6148" t="str">
            <v>8.06</v>
          </cell>
        </row>
        <row r="6149">
          <cell r="A6149">
            <v>777512</v>
          </cell>
          <cell r="G6149" t="str">
            <v>CLEAN_EXT</v>
          </cell>
          <cell r="H6149" t="str">
            <v>Deformation Temp Indiv</v>
          </cell>
          <cell r="I6149" t="str">
            <v>1530</v>
          </cell>
        </row>
        <row r="6150">
          <cell r="A6150">
            <v>777512</v>
          </cell>
          <cell r="G6150" t="str">
            <v>CLEAN_EXT</v>
          </cell>
          <cell r="H6150" t="str">
            <v>Deformation Temp Indiv</v>
          </cell>
          <cell r="I6150" t="str">
            <v>1530</v>
          </cell>
        </row>
        <row r="6151">
          <cell r="A6151">
            <v>777512</v>
          </cell>
          <cell r="G6151" t="str">
            <v>CLEAN_EXT</v>
          </cell>
          <cell r="H6151" t="str">
            <v>Sphere Temp Indiv</v>
          </cell>
          <cell r="I6151" t="str">
            <v>1540</v>
          </cell>
        </row>
        <row r="6152">
          <cell r="A6152">
            <v>777512</v>
          </cell>
          <cell r="G6152" t="str">
            <v>CLEAN_EXT</v>
          </cell>
          <cell r="H6152" t="str">
            <v>Sphere Temp Indiv</v>
          </cell>
          <cell r="I6152" t="str">
            <v>1540</v>
          </cell>
        </row>
        <row r="6153">
          <cell r="A6153">
            <v>777512</v>
          </cell>
          <cell r="G6153" t="str">
            <v>CLEAN_EXT</v>
          </cell>
          <cell r="H6153" t="str">
            <v>Hemisphere Temp Indiv</v>
          </cell>
          <cell r="I6153" t="str">
            <v>1550</v>
          </cell>
        </row>
        <row r="6154">
          <cell r="A6154">
            <v>777512</v>
          </cell>
          <cell r="G6154" t="str">
            <v>CLEAN_EXT</v>
          </cell>
          <cell r="H6154" t="str">
            <v>Hemisphere Temp Indiv</v>
          </cell>
          <cell r="I6154" t="str">
            <v>1550</v>
          </cell>
        </row>
        <row r="6155">
          <cell r="A6155">
            <v>777512</v>
          </cell>
          <cell r="G6155" t="str">
            <v>CLEAN_EXT</v>
          </cell>
          <cell r="H6155" t="str">
            <v>Flow Temp Indiv</v>
          </cell>
          <cell r="I6155" t="str">
            <v>1560</v>
          </cell>
        </row>
        <row r="6156">
          <cell r="A6156">
            <v>777512</v>
          </cell>
          <cell r="G6156" t="str">
            <v>CLEAN_EXT</v>
          </cell>
          <cell r="H6156" t="str">
            <v>Flow Temp Indiv</v>
          </cell>
          <cell r="I6156" t="str">
            <v>1560</v>
          </cell>
        </row>
        <row r="6157">
          <cell r="A6157">
            <v>777512</v>
          </cell>
          <cell r="G6157" t="str">
            <v>CLEAN_EXT</v>
          </cell>
          <cell r="H6157" t="str">
            <v>Deformation Temperature</v>
          </cell>
          <cell r="I6157" t="str">
            <v>1530</v>
          </cell>
        </row>
        <row r="6158">
          <cell r="A6158">
            <v>777512</v>
          </cell>
          <cell r="G6158" t="str">
            <v>CLEAN_EXT</v>
          </cell>
          <cell r="H6158" t="str">
            <v>Sphere Temperature</v>
          </cell>
          <cell r="I6158" t="str">
            <v>1540</v>
          </cell>
        </row>
        <row r="6159">
          <cell r="A6159">
            <v>777512</v>
          </cell>
          <cell r="G6159" t="str">
            <v>CLEAN_EXT</v>
          </cell>
          <cell r="H6159" t="str">
            <v>Hemisphere Temperature</v>
          </cell>
          <cell r="I6159" t="str">
            <v>1550</v>
          </cell>
        </row>
        <row r="6160">
          <cell r="A6160">
            <v>777512</v>
          </cell>
          <cell r="G6160" t="str">
            <v>CLEAN_EXT</v>
          </cell>
          <cell r="H6160" t="str">
            <v>Flow Temperature</v>
          </cell>
          <cell r="I6160" t="str">
            <v>1560</v>
          </cell>
        </row>
        <row r="6161">
          <cell r="A6161">
            <v>777512</v>
          </cell>
          <cell r="G6161" t="str">
            <v>CLEAN_EXT</v>
          </cell>
          <cell r="H6161" t="str">
            <v>Deform Deviation</v>
          </cell>
          <cell r="I6161" t="str">
            <v>0</v>
          </cell>
        </row>
        <row r="6162">
          <cell r="A6162">
            <v>777512</v>
          </cell>
          <cell r="G6162" t="str">
            <v>CLEAN_EXT</v>
          </cell>
          <cell r="H6162" t="str">
            <v>Sphere Deviation</v>
          </cell>
          <cell r="I6162" t="str">
            <v>0</v>
          </cell>
        </row>
        <row r="6163">
          <cell r="A6163">
            <v>777512</v>
          </cell>
          <cell r="G6163" t="str">
            <v>CLEAN_EXT</v>
          </cell>
          <cell r="H6163" t="str">
            <v>Hemi Deviations</v>
          </cell>
          <cell r="I6163" t="str">
            <v>0</v>
          </cell>
        </row>
        <row r="6164">
          <cell r="A6164">
            <v>777512</v>
          </cell>
          <cell r="G6164" t="str">
            <v>CLEAN_EXT</v>
          </cell>
          <cell r="H6164" t="str">
            <v>Flow Deviations</v>
          </cell>
          <cell r="I6164" t="str">
            <v>0</v>
          </cell>
        </row>
        <row r="6165">
          <cell r="A6165">
            <v>777512</v>
          </cell>
          <cell r="G6165" t="str">
            <v>CLEAN_EXT</v>
          </cell>
          <cell r="H6165" t="str">
            <v>Date Analysed</v>
          </cell>
          <cell r="I6165" t="str">
            <v>11/09/2011</v>
          </cell>
        </row>
        <row r="6166">
          <cell r="A6166">
            <v>777512</v>
          </cell>
          <cell r="G6166" t="str">
            <v>CLEAN_EXT</v>
          </cell>
          <cell r="H6166" t="str">
            <v>Replicates Required</v>
          </cell>
          <cell r="I6166" t="str">
            <v>2</v>
          </cell>
        </row>
        <row r="6167">
          <cell r="A6167">
            <v>777512</v>
          </cell>
          <cell r="G6167" t="str">
            <v>CLEAN_EXT</v>
          </cell>
          <cell r="H6167" t="str">
            <v>Carbon Deviation</v>
          </cell>
          <cell r="I6167" t="str">
            <v>0.04</v>
          </cell>
        </row>
        <row r="6168">
          <cell r="A6168">
            <v>777512</v>
          </cell>
          <cell r="G6168" t="str">
            <v>CLEAN_EXT</v>
          </cell>
          <cell r="H6168" t="str">
            <v>Hydrogen Deviation</v>
          </cell>
          <cell r="I6168" t="str">
            <v>0.050</v>
          </cell>
        </row>
        <row r="6169">
          <cell r="A6169">
            <v>777512</v>
          </cell>
          <cell r="G6169" t="str">
            <v>CLEAN_EXT</v>
          </cell>
          <cell r="H6169" t="str">
            <v>Nitrogen Deviation</v>
          </cell>
          <cell r="I6169" t="str">
            <v>0.009</v>
          </cell>
        </row>
        <row r="6170">
          <cell r="A6170">
            <v>777512</v>
          </cell>
          <cell r="G6170" t="str">
            <v>CLEAN_EXT</v>
          </cell>
          <cell r="H6170" t="str">
            <v>Primary Moisture</v>
          </cell>
          <cell r="I6170" t="str">
            <v>7.83</v>
          </cell>
        </row>
        <row r="6171">
          <cell r="A6171">
            <v>777512</v>
          </cell>
          <cell r="G6171" t="str">
            <v>CLEAN_EXT</v>
          </cell>
          <cell r="H6171" t="str">
            <v>Sulphur (air-dry)</v>
          </cell>
          <cell r="I6171" t="str">
            <v>0.437</v>
          </cell>
        </row>
        <row r="6172">
          <cell r="A6172">
            <v>777512</v>
          </cell>
          <cell r="G6172" t="str">
            <v>CLEAN_EXT</v>
          </cell>
          <cell r="H6172" t="str">
            <v>Carbon Raw</v>
          </cell>
          <cell r="I6172" t="str">
            <v>55.48</v>
          </cell>
        </row>
        <row r="6173">
          <cell r="A6173">
            <v>777512</v>
          </cell>
          <cell r="G6173" t="str">
            <v>CLEAN_EXT</v>
          </cell>
          <cell r="H6173" t="str">
            <v>Carbon Raw</v>
          </cell>
          <cell r="I6173" t="str">
            <v>55.44</v>
          </cell>
        </row>
        <row r="6174">
          <cell r="A6174">
            <v>777512</v>
          </cell>
          <cell r="G6174" t="str">
            <v>CLEAN_EXT</v>
          </cell>
          <cell r="H6174" t="str">
            <v>Date Analysed</v>
          </cell>
          <cell r="I6174" t="str">
            <v>07/11/2011 09:49:00 PM</v>
          </cell>
        </row>
        <row r="6175">
          <cell r="A6175">
            <v>777512</v>
          </cell>
          <cell r="G6175" t="str">
            <v>CLEAN_EXT</v>
          </cell>
          <cell r="H6175" t="str">
            <v>Hydrogen Uncorrected</v>
          </cell>
          <cell r="I6175" t="str">
            <v>4.43</v>
          </cell>
        </row>
        <row r="6176">
          <cell r="A6176">
            <v>777512</v>
          </cell>
          <cell r="G6176" t="str">
            <v>CLEAN_EXT</v>
          </cell>
          <cell r="H6176" t="str">
            <v>Hydrogen Uncorrected</v>
          </cell>
          <cell r="I6176" t="str">
            <v>4.38</v>
          </cell>
        </row>
        <row r="6177">
          <cell r="A6177">
            <v>777512</v>
          </cell>
          <cell r="G6177" t="str">
            <v>CLEAN_EXT</v>
          </cell>
          <cell r="H6177" t="str">
            <v>Nitrogen Raw</v>
          </cell>
          <cell r="I6177" t="str">
            <v>1.201</v>
          </cell>
        </row>
        <row r="6178">
          <cell r="A6178">
            <v>777512</v>
          </cell>
          <cell r="G6178" t="str">
            <v>CLEAN_EXT</v>
          </cell>
          <cell r="H6178" t="str">
            <v>Nitrogen Raw</v>
          </cell>
          <cell r="I6178" t="str">
            <v>1.192</v>
          </cell>
        </row>
        <row r="6179">
          <cell r="A6179">
            <v>777512</v>
          </cell>
          <cell r="G6179" t="str">
            <v>CLEAN_EXT</v>
          </cell>
          <cell r="H6179" t="str">
            <v>Date Analysed</v>
          </cell>
          <cell r="I6179" t="str">
            <v>07/11/2011 09:59:00 PM</v>
          </cell>
        </row>
        <row r="6180">
          <cell r="A6180">
            <v>777512</v>
          </cell>
          <cell r="G6180" t="str">
            <v>CLEAN_EXT</v>
          </cell>
          <cell r="H6180" t="str">
            <v>Carbon individuals</v>
          </cell>
          <cell r="I6180" t="str">
            <v>55.62</v>
          </cell>
        </row>
        <row r="6181">
          <cell r="A6181">
            <v>777512</v>
          </cell>
          <cell r="G6181" t="str">
            <v>CLEAN_EXT</v>
          </cell>
          <cell r="H6181" t="str">
            <v>Carbon individuals</v>
          </cell>
          <cell r="I6181" t="str">
            <v>55.58</v>
          </cell>
        </row>
        <row r="6182">
          <cell r="A6182">
            <v>777512</v>
          </cell>
          <cell r="G6182" t="str">
            <v>CLEAN_EXT</v>
          </cell>
          <cell r="H6182" t="str">
            <v>Hydrogen Corrected</v>
          </cell>
          <cell r="I6182" t="str">
            <v>3.528</v>
          </cell>
        </row>
        <row r="6183">
          <cell r="A6183">
            <v>777512</v>
          </cell>
          <cell r="G6183" t="str">
            <v>CLEAN_EXT</v>
          </cell>
          <cell r="H6183" t="str">
            <v>Hydrogen Corrected</v>
          </cell>
          <cell r="I6183" t="str">
            <v>3.478</v>
          </cell>
        </row>
        <row r="6184">
          <cell r="A6184">
            <v>777512</v>
          </cell>
          <cell r="G6184" t="str">
            <v>CLEAN_EXT</v>
          </cell>
          <cell r="H6184" t="str">
            <v>Hydrogen individuals</v>
          </cell>
          <cell r="I6184" t="str">
            <v>3.537</v>
          </cell>
        </row>
        <row r="6185">
          <cell r="A6185">
            <v>777512</v>
          </cell>
          <cell r="G6185" t="str">
            <v>CLEAN_EXT</v>
          </cell>
          <cell r="H6185" t="str">
            <v>Hydrogen individuals</v>
          </cell>
          <cell r="I6185" t="str">
            <v>3.487</v>
          </cell>
        </row>
        <row r="6186">
          <cell r="A6186">
            <v>777512</v>
          </cell>
          <cell r="G6186" t="str">
            <v>CLEAN_EXT</v>
          </cell>
          <cell r="H6186" t="str">
            <v>Nitrogen individuals</v>
          </cell>
          <cell r="I6186" t="str">
            <v>1.204</v>
          </cell>
        </row>
        <row r="6187">
          <cell r="A6187">
            <v>777512</v>
          </cell>
          <cell r="G6187" t="str">
            <v>CLEAN_EXT</v>
          </cell>
          <cell r="H6187" t="str">
            <v>Nitrogen individuals</v>
          </cell>
          <cell r="I6187" t="str">
            <v>1.195</v>
          </cell>
        </row>
        <row r="6188">
          <cell r="A6188">
            <v>777512</v>
          </cell>
          <cell r="G6188" t="str">
            <v>CLEAN_EXT</v>
          </cell>
          <cell r="H6188" t="str">
            <v>Ash (air-dry)</v>
          </cell>
          <cell r="I6188" t="str">
            <v>21.26</v>
          </cell>
        </row>
        <row r="6189">
          <cell r="A6189">
            <v>777512</v>
          </cell>
          <cell r="G6189" t="str">
            <v>CLEAN_EXT</v>
          </cell>
          <cell r="H6189" t="str">
            <v>Carbon (air-dry)</v>
          </cell>
          <cell r="I6189" t="str">
            <v>55.60</v>
          </cell>
        </row>
        <row r="6190">
          <cell r="A6190">
            <v>777512</v>
          </cell>
          <cell r="G6190" t="str">
            <v>CLEAN_EXT</v>
          </cell>
          <cell r="H6190" t="str">
            <v>Hydrogen (air-dry)</v>
          </cell>
          <cell r="I6190" t="str">
            <v>3.512</v>
          </cell>
        </row>
        <row r="6191">
          <cell r="A6191">
            <v>777512</v>
          </cell>
          <cell r="G6191" t="str">
            <v>CLEAN_EXT</v>
          </cell>
          <cell r="H6191" t="str">
            <v>Nitrogen (air-dry)</v>
          </cell>
          <cell r="I6191" t="str">
            <v>1.200</v>
          </cell>
        </row>
        <row r="6192">
          <cell r="A6192">
            <v>777512</v>
          </cell>
          <cell r="G6192" t="str">
            <v>CLEAN_EXT</v>
          </cell>
          <cell r="H6192" t="str">
            <v>Oxygen (air-dry)</v>
          </cell>
          <cell r="I6192" t="str">
            <v>10.161</v>
          </cell>
        </row>
        <row r="6193">
          <cell r="A6193">
            <v>777512</v>
          </cell>
          <cell r="G6193" t="str">
            <v>CLEAN_EXT</v>
          </cell>
          <cell r="H6193" t="str">
            <v>Associated Moisture</v>
          </cell>
          <cell r="I6193" t="str">
            <v>8.06</v>
          </cell>
        </row>
        <row r="6194">
          <cell r="A6194">
            <v>777512</v>
          </cell>
          <cell r="G6194" t="str">
            <v>CLEAN_EXT</v>
          </cell>
          <cell r="H6194" t="str">
            <v>Associated Moisture</v>
          </cell>
          <cell r="I6194" t="str">
            <v>8.06</v>
          </cell>
        </row>
        <row r="6195">
          <cell r="A6195">
            <v>777512</v>
          </cell>
          <cell r="G6195" t="str">
            <v>CLEAN_EXT</v>
          </cell>
          <cell r="H6195" t="str">
            <v>Total check</v>
          </cell>
          <cell r="I6195" t="str">
            <v>100.0</v>
          </cell>
        </row>
        <row r="6196">
          <cell r="A6196">
            <v>777512</v>
          </cell>
          <cell r="G6196" t="str">
            <v>CLEAN_EXT</v>
          </cell>
          <cell r="H6196" t="str">
            <v>HGI Deviation</v>
          </cell>
        </row>
        <row r="6197">
          <cell r="A6197">
            <v>777512</v>
          </cell>
          <cell r="G6197" t="str">
            <v>CLEAN_EXT</v>
          </cell>
          <cell r="H6197" t="str">
            <v>HGI</v>
          </cell>
        </row>
        <row r="6198">
          <cell r="A6198">
            <v>777512</v>
          </cell>
          <cell r="G6198" t="str">
            <v>CLEAN_EXT</v>
          </cell>
          <cell r="H6198" t="str">
            <v>Date Analysed</v>
          </cell>
        </row>
        <row r="6199">
          <cell r="A6199">
            <v>777512</v>
          </cell>
          <cell r="G6199" t="str">
            <v>CLEAN_EXT</v>
          </cell>
          <cell r="H6199" t="str">
            <v>Date Analysed</v>
          </cell>
        </row>
        <row r="6200">
          <cell r="A6200">
            <v>777512</v>
          </cell>
          <cell r="G6200" t="str">
            <v>CLEAN_EXT</v>
          </cell>
          <cell r="H6200" t="str">
            <v>Replicates Required</v>
          </cell>
          <cell r="I6200" t="str">
            <v>2</v>
          </cell>
        </row>
        <row r="6201">
          <cell r="A6201">
            <v>777512</v>
          </cell>
          <cell r="G6201" t="str">
            <v>CLEAN_EXT</v>
          </cell>
          <cell r="H6201" t="str">
            <v>RD Deviation</v>
          </cell>
          <cell r="I6201" t="str">
            <v>0.002</v>
          </cell>
        </row>
        <row r="6202">
          <cell r="A6202">
            <v>777512</v>
          </cell>
          <cell r="G6202" t="str">
            <v>CLEAN_EXT</v>
          </cell>
          <cell r="H6202" t="str">
            <v>Relative Density (air-dry)</v>
          </cell>
          <cell r="I6202" t="str">
            <v>1.502</v>
          </cell>
        </row>
        <row r="6203">
          <cell r="A6203">
            <v>777512</v>
          </cell>
          <cell r="G6203" t="str">
            <v>CLEAN_EXT</v>
          </cell>
          <cell r="H6203" t="str">
            <v>Primary Moisture</v>
          </cell>
          <cell r="I6203" t="str">
            <v>7.95</v>
          </cell>
        </row>
        <row r="6204">
          <cell r="A6204">
            <v>777512</v>
          </cell>
          <cell r="G6204" t="str">
            <v>CLEAN_EXT</v>
          </cell>
          <cell r="H6204" t="str">
            <v>Relative Density (dry)</v>
          </cell>
          <cell r="I6204" t="str">
            <v>1.570</v>
          </cell>
        </row>
        <row r="6205">
          <cell r="A6205">
            <v>777512</v>
          </cell>
          <cell r="G6205" t="str">
            <v>CLEAN_EXT</v>
          </cell>
          <cell r="H6205" t="str">
            <v>Bottle Number</v>
          </cell>
          <cell r="I6205" t="str">
            <v>91/1</v>
          </cell>
        </row>
        <row r="6206">
          <cell r="A6206">
            <v>777512</v>
          </cell>
          <cell r="G6206" t="str">
            <v>CLEAN_EXT</v>
          </cell>
          <cell r="H6206" t="str">
            <v>Bottle Number</v>
          </cell>
          <cell r="I6206" t="str">
            <v>91/2</v>
          </cell>
        </row>
        <row r="6207">
          <cell r="A6207">
            <v>777512</v>
          </cell>
          <cell r="G6207" t="str">
            <v>CLEAN_EXT</v>
          </cell>
          <cell r="H6207" t="str">
            <v>Sample Weight</v>
          </cell>
          <cell r="I6207" t="str">
            <v>2.0017</v>
          </cell>
        </row>
        <row r="6208">
          <cell r="A6208">
            <v>777512</v>
          </cell>
          <cell r="G6208" t="str">
            <v>CLEAN_EXT</v>
          </cell>
          <cell r="H6208" t="str">
            <v>Sample Weight</v>
          </cell>
          <cell r="I6208" t="str">
            <v>2.0033</v>
          </cell>
        </row>
        <row r="6209">
          <cell r="A6209">
            <v>777512</v>
          </cell>
          <cell r="G6209" t="str">
            <v>CLEAN_EXT</v>
          </cell>
          <cell r="H6209" t="str">
            <v>Bottle Wt</v>
          </cell>
          <cell r="I6209" t="str">
            <v>84.1513</v>
          </cell>
        </row>
        <row r="6210">
          <cell r="A6210">
            <v>777512</v>
          </cell>
          <cell r="G6210" t="str">
            <v>CLEAN_EXT</v>
          </cell>
          <cell r="H6210" t="str">
            <v>Bottle Wt</v>
          </cell>
          <cell r="I6210" t="str">
            <v>85.4292</v>
          </cell>
        </row>
        <row r="6211">
          <cell r="A6211">
            <v>777512</v>
          </cell>
          <cell r="G6211" t="str">
            <v>CLEAN_EXT</v>
          </cell>
          <cell r="H6211" t="str">
            <v>Final Bottle</v>
          </cell>
          <cell r="I6211" t="str">
            <v>84.8190</v>
          </cell>
        </row>
        <row r="6212">
          <cell r="A6212">
            <v>777512</v>
          </cell>
          <cell r="G6212" t="str">
            <v>CLEAN_EXT</v>
          </cell>
          <cell r="H6212" t="str">
            <v>Final Bottle</v>
          </cell>
          <cell r="I6212" t="str">
            <v>86.0999</v>
          </cell>
        </row>
        <row r="6213">
          <cell r="A6213">
            <v>777512</v>
          </cell>
          <cell r="G6213" t="str">
            <v>CLEAN_EXT</v>
          </cell>
          <cell r="H6213" t="str">
            <v>RD Raw</v>
          </cell>
          <cell r="I6213" t="str">
            <v>1.501</v>
          </cell>
        </row>
        <row r="6214">
          <cell r="A6214">
            <v>777512</v>
          </cell>
          <cell r="G6214" t="str">
            <v>CLEAN_EXT</v>
          </cell>
          <cell r="H6214" t="str">
            <v>RD Raw</v>
          </cell>
          <cell r="I6214" t="str">
            <v>1.503</v>
          </cell>
        </row>
        <row r="6215">
          <cell r="A6215">
            <v>777512</v>
          </cell>
          <cell r="G6215" t="str">
            <v>CLEAN_EXT</v>
          </cell>
          <cell r="H6215" t="str">
            <v>Date Analysed</v>
          </cell>
          <cell r="I6215" t="str">
            <v>03/11/2011 04:55:00 PM</v>
          </cell>
        </row>
        <row r="6216">
          <cell r="A6216">
            <v>777512</v>
          </cell>
          <cell r="G6216" t="str">
            <v>CLEAN_EXT</v>
          </cell>
          <cell r="H6216" t="str">
            <v>Date Analysed</v>
          </cell>
          <cell r="I6216" t="str">
            <v>03/11/2011 04:56:00 PM</v>
          </cell>
        </row>
        <row r="6217">
          <cell r="A6217">
            <v>777512</v>
          </cell>
          <cell r="G6217" t="str">
            <v>CLEAN_EXT</v>
          </cell>
          <cell r="H6217" t="str">
            <v>RD Individuals</v>
          </cell>
          <cell r="I6217" t="str">
            <v>1.501</v>
          </cell>
        </row>
        <row r="6218">
          <cell r="A6218">
            <v>777512</v>
          </cell>
          <cell r="G6218" t="str">
            <v>CLEAN_EXT</v>
          </cell>
          <cell r="H6218" t="str">
            <v>RD Individuals</v>
          </cell>
          <cell r="I6218" t="str">
            <v>1.503</v>
          </cell>
        </row>
        <row r="6219">
          <cell r="A6219">
            <v>777512</v>
          </cell>
          <cell r="G6219" t="str">
            <v>CLEAN_EXT</v>
          </cell>
          <cell r="H6219" t="str">
            <v>Associated Moisture</v>
          </cell>
          <cell r="I6219" t="str">
            <v>7.95</v>
          </cell>
        </row>
        <row r="6220">
          <cell r="A6220">
            <v>777512</v>
          </cell>
          <cell r="G6220" t="str">
            <v>CLEAN_EXT</v>
          </cell>
          <cell r="H6220" t="str">
            <v>Associated Moisture</v>
          </cell>
          <cell r="I6220" t="str">
            <v>7.95</v>
          </cell>
        </row>
        <row r="6221">
          <cell r="A6221">
            <v>777512</v>
          </cell>
          <cell r="G6221" t="str">
            <v>CLEAN_EXT</v>
          </cell>
          <cell r="H6221" t="str">
            <v>Replicates Required</v>
          </cell>
          <cell r="I6221" t="str">
            <v>2</v>
          </cell>
        </row>
        <row r="6222">
          <cell r="A6222">
            <v>777512</v>
          </cell>
          <cell r="G6222" t="str">
            <v>CLEAN_EXT</v>
          </cell>
          <cell r="H6222" t="str">
            <v>Moisture Deviation</v>
          </cell>
          <cell r="I6222" t="str">
            <v>0.010</v>
          </cell>
        </row>
        <row r="6223">
          <cell r="A6223">
            <v>777512</v>
          </cell>
          <cell r="G6223" t="str">
            <v>CLEAN_EXT</v>
          </cell>
          <cell r="H6223" t="str">
            <v>Moisture (air-dry)</v>
          </cell>
          <cell r="I6223" t="str">
            <v>8.06</v>
          </cell>
        </row>
        <row r="6224">
          <cell r="A6224">
            <v>777512</v>
          </cell>
          <cell r="G6224" t="str">
            <v>CLEAN_EXT</v>
          </cell>
          <cell r="H6224" t="str">
            <v>Moisture Individual</v>
          </cell>
          <cell r="I6224" t="str">
            <v>8.06</v>
          </cell>
        </row>
        <row r="6225">
          <cell r="A6225">
            <v>777512</v>
          </cell>
          <cell r="G6225" t="str">
            <v>CLEAN_EXT</v>
          </cell>
          <cell r="H6225" t="str">
            <v>Moisture Individual</v>
          </cell>
          <cell r="I6225" t="str">
            <v>8.07</v>
          </cell>
        </row>
        <row r="6226">
          <cell r="A6226">
            <v>777512</v>
          </cell>
          <cell r="G6226" t="str">
            <v>CLEAN_EXT</v>
          </cell>
          <cell r="H6226" t="str">
            <v>Date Analysed</v>
          </cell>
          <cell r="I6226" t="str">
            <v>08/11/2011 09:46:00 AM</v>
          </cell>
        </row>
        <row r="6227">
          <cell r="A6227">
            <v>777512</v>
          </cell>
          <cell r="G6227" t="str">
            <v>CLEAN_EXT</v>
          </cell>
          <cell r="H6227" t="str">
            <v>Date Analysed</v>
          </cell>
          <cell r="I6227" t="str">
            <v>08/11/2011 09:47:00 AM</v>
          </cell>
        </row>
        <row r="6228">
          <cell r="A6228">
            <v>777513</v>
          </cell>
          <cell r="G6228" t="str">
            <v>CLEAN_COAL</v>
          </cell>
          <cell r="H6228" t="str">
            <v>Replicates Required</v>
          </cell>
        </row>
        <row r="6229">
          <cell r="A6229">
            <v>777513</v>
          </cell>
          <cell r="G6229" t="str">
            <v>CLEAN_COAL</v>
          </cell>
          <cell r="H6229" t="str">
            <v>Ash Deviation</v>
          </cell>
        </row>
        <row r="6230">
          <cell r="A6230">
            <v>777513</v>
          </cell>
          <cell r="G6230" t="str">
            <v>CLEAN_COAL</v>
          </cell>
          <cell r="H6230" t="str">
            <v>Ash (air-dry)</v>
          </cell>
        </row>
        <row r="6231">
          <cell r="A6231">
            <v>777513</v>
          </cell>
          <cell r="G6231" t="str">
            <v>CLEAN_COAL</v>
          </cell>
          <cell r="H6231" t="str">
            <v>Primary Moisture</v>
          </cell>
        </row>
        <row r="6232">
          <cell r="A6232">
            <v>777513</v>
          </cell>
          <cell r="G6232" t="str">
            <v>CLEAN_COAL</v>
          </cell>
          <cell r="H6232" t="str">
            <v>Replicates Required</v>
          </cell>
        </row>
        <row r="6233">
          <cell r="A6233">
            <v>777513</v>
          </cell>
          <cell r="G6233" t="str">
            <v>CLEAN_COAL</v>
          </cell>
          <cell r="H6233" t="str">
            <v>Moisture Deviation</v>
          </cell>
        </row>
        <row r="6234">
          <cell r="A6234">
            <v>777513</v>
          </cell>
          <cell r="G6234" t="str">
            <v>CLEAN_COAL</v>
          </cell>
          <cell r="H6234" t="str">
            <v>Moisture (air-dry)</v>
          </cell>
        </row>
        <row r="6235">
          <cell r="A6235">
            <v>777513</v>
          </cell>
          <cell r="G6235" t="str">
            <v>CLEAN_COAL</v>
          </cell>
          <cell r="H6235" t="str">
            <v>Replicates Required</v>
          </cell>
        </row>
        <row r="6236">
          <cell r="A6236">
            <v>777513</v>
          </cell>
          <cell r="G6236" t="str">
            <v>CLEAN_COAL</v>
          </cell>
          <cell r="H6236" t="str">
            <v>Volatile Deviation</v>
          </cell>
        </row>
        <row r="6237">
          <cell r="A6237">
            <v>777513</v>
          </cell>
          <cell r="G6237" t="str">
            <v>CLEAN_COAL</v>
          </cell>
          <cell r="H6237" t="str">
            <v>Volatile Matter (air-dry)</v>
          </cell>
        </row>
        <row r="6238">
          <cell r="A6238">
            <v>777513</v>
          </cell>
          <cell r="G6238" t="str">
            <v>CLEAN_COAL</v>
          </cell>
          <cell r="H6238" t="str">
            <v>Primary Moisture</v>
          </cell>
        </row>
        <row r="6239">
          <cell r="A6239">
            <v>777513</v>
          </cell>
          <cell r="G6239" t="str">
            <v>CLEAN_COAL</v>
          </cell>
          <cell r="H6239" t="str">
            <v>Replicates Required</v>
          </cell>
        </row>
        <row r="6240">
          <cell r="A6240">
            <v>777513</v>
          </cell>
          <cell r="G6240" t="str">
            <v>CLEAN_COAL</v>
          </cell>
          <cell r="H6240" t="str">
            <v>Sulphur Deviation</v>
          </cell>
        </row>
        <row r="6241">
          <cell r="A6241">
            <v>777513</v>
          </cell>
          <cell r="G6241" t="str">
            <v>CLEAN_COAL</v>
          </cell>
          <cell r="H6241" t="str">
            <v>Total Sulfur (air-dry)</v>
          </cell>
        </row>
        <row r="6242">
          <cell r="A6242">
            <v>777513</v>
          </cell>
          <cell r="G6242" t="str">
            <v>CLEAN_COAL</v>
          </cell>
          <cell r="H6242" t="str">
            <v>Primary Moisture</v>
          </cell>
        </row>
        <row r="6243">
          <cell r="A6243">
            <v>777513</v>
          </cell>
          <cell r="G6243" t="str">
            <v>CLEAN_COAL</v>
          </cell>
          <cell r="H6243" t="str">
            <v>Replicates Required</v>
          </cell>
        </row>
        <row r="6244">
          <cell r="A6244">
            <v>777513</v>
          </cell>
          <cell r="G6244" t="str">
            <v>CLEAN_COAL</v>
          </cell>
          <cell r="H6244" t="str">
            <v>CV Deviation</v>
          </cell>
        </row>
        <row r="6245">
          <cell r="A6245">
            <v>777513</v>
          </cell>
          <cell r="G6245" t="str">
            <v>CLEAN_COAL</v>
          </cell>
          <cell r="H6245" t="str">
            <v>Calorific Value MJ/kg (air-dry)</v>
          </cell>
        </row>
        <row r="6246">
          <cell r="A6246">
            <v>777513</v>
          </cell>
          <cell r="G6246" t="str">
            <v>CLEAN_COAL</v>
          </cell>
          <cell r="H6246" t="str">
            <v>Calorific Value kcal/kg (air-dry)</v>
          </cell>
        </row>
        <row r="6247">
          <cell r="A6247">
            <v>777513</v>
          </cell>
          <cell r="G6247" t="str">
            <v>CLEAN_COAL</v>
          </cell>
          <cell r="H6247" t="str">
            <v>Primary Moisture</v>
          </cell>
        </row>
        <row r="6248">
          <cell r="A6248">
            <v>777513</v>
          </cell>
          <cell r="G6248" t="str">
            <v>CLEAN_COAL</v>
          </cell>
          <cell r="H6248" t="str">
            <v>Total Sulphur Air Dry</v>
          </cell>
        </row>
        <row r="6249">
          <cell r="A6249">
            <v>777513</v>
          </cell>
          <cell r="G6249" t="str">
            <v>CLEAN_COAL</v>
          </cell>
          <cell r="H6249" t="str">
            <v>Replicates Required</v>
          </cell>
        </row>
        <row r="6250">
          <cell r="A6250">
            <v>777513</v>
          </cell>
          <cell r="G6250" t="str">
            <v>CLEAN_COAL</v>
          </cell>
          <cell r="H6250" t="str">
            <v>RD Deviation</v>
          </cell>
        </row>
        <row r="6251">
          <cell r="A6251">
            <v>777513</v>
          </cell>
          <cell r="G6251" t="str">
            <v>CLEAN_COAL</v>
          </cell>
          <cell r="H6251" t="str">
            <v>Relative Density (air-dry)</v>
          </cell>
        </row>
        <row r="6252">
          <cell r="A6252">
            <v>777513</v>
          </cell>
          <cell r="G6252" t="str">
            <v>CLEAN_COAL</v>
          </cell>
          <cell r="H6252" t="str">
            <v>Primary Moisture</v>
          </cell>
        </row>
        <row r="6253">
          <cell r="A6253">
            <v>777513</v>
          </cell>
          <cell r="G6253" t="str">
            <v>CLEAN_COAL</v>
          </cell>
          <cell r="H6253" t="str">
            <v>Relative Density (dry)</v>
          </cell>
        </row>
        <row r="6254">
          <cell r="A6254">
            <v>777513</v>
          </cell>
          <cell r="G6254" t="str">
            <v>DRY_MASS</v>
          </cell>
          <cell r="H6254" t="str">
            <v>Dry Mass</v>
          </cell>
        </row>
        <row r="6255">
          <cell r="A6255">
            <v>777513</v>
          </cell>
          <cell r="G6255" t="str">
            <v>DIVIDE</v>
          </cell>
          <cell r="H6255" t="str">
            <v>Date Analysed</v>
          </cell>
          <cell r="I6255" t="str">
            <v>09/08/2011</v>
          </cell>
        </row>
        <row r="6256">
          <cell r="A6256">
            <v>777513</v>
          </cell>
          <cell r="G6256" t="str">
            <v>DIVIDE</v>
          </cell>
          <cell r="H6256" t="str">
            <v>Initial Mass</v>
          </cell>
          <cell r="I6256" t="str">
            <v>845</v>
          </cell>
        </row>
        <row r="6257">
          <cell r="A6257">
            <v>777513</v>
          </cell>
          <cell r="G6257" t="str">
            <v>DIVIDE</v>
          </cell>
          <cell r="H6257" t="str">
            <v>Sum Mass</v>
          </cell>
          <cell r="I6257" t="str">
            <v>841</v>
          </cell>
        </row>
        <row r="6258">
          <cell r="A6258">
            <v>777513</v>
          </cell>
          <cell r="G6258" t="str">
            <v>DIVIDE</v>
          </cell>
          <cell r="H6258" t="str">
            <v>Final Mass</v>
          </cell>
          <cell r="I6258" t="str">
            <v>845</v>
          </cell>
        </row>
        <row r="6259">
          <cell r="A6259">
            <v>777513</v>
          </cell>
          <cell r="G6259" t="str">
            <v>DIVIDE</v>
          </cell>
          <cell r="H6259" t="str">
            <v>+0.500 mm</v>
          </cell>
          <cell r="I6259" t="str">
            <v>827</v>
          </cell>
        </row>
        <row r="6260">
          <cell r="A6260">
            <v>777513</v>
          </cell>
          <cell r="G6260" t="str">
            <v>DIVIDE</v>
          </cell>
          <cell r="H6260" t="str">
            <v>+0.00 mm</v>
          </cell>
          <cell r="I6260" t="str">
            <v>14</v>
          </cell>
        </row>
        <row r="6261">
          <cell r="A6261">
            <v>777513</v>
          </cell>
          <cell r="G6261" t="str">
            <v>DIVIDE</v>
          </cell>
          <cell r="H6261" t="str">
            <v>+0.500mm Mass%</v>
          </cell>
          <cell r="I6261" t="str">
            <v>97.9</v>
          </cell>
        </row>
        <row r="6262">
          <cell r="A6262">
            <v>777513</v>
          </cell>
          <cell r="G6262" t="str">
            <v>DIVIDE</v>
          </cell>
          <cell r="H6262" t="str">
            <v>+0.00mm Mass%</v>
          </cell>
          <cell r="I6262" t="str">
            <v>2.1</v>
          </cell>
        </row>
        <row r="6263">
          <cell r="A6263">
            <v>777513</v>
          </cell>
          <cell r="G6263" t="str">
            <v>DIVIDE</v>
          </cell>
          <cell r="H6263" t="str">
            <v>Operator Final Mass</v>
          </cell>
          <cell r="I6263" t="str">
            <v>841</v>
          </cell>
        </row>
        <row r="6264">
          <cell r="A6264">
            <v>777513</v>
          </cell>
          <cell r="G6264" t="str">
            <v>DIVIDE</v>
          </cell>
          <cell r="H6264" t="str">
            <v>Loss</v>
          </cell>
          <cell r="I6264" t="str">
            <v>4</v>
          </cell>
        </row>
        <row r="6265">
          <cell r="A6265">
            <v>777513</v>
          </cell>
          <cell r="G6265" t="str">
            <v>DIVIDE</v>
          </cell>
          <cell r="H6265" t="str">
            <v>Sizing Loss%</v>
          </cell>
          <cell r="I6265" t="str">
            <v>0.5</v>
          </cell>
        </row>
        <row r="6266">
          <cell r="A6266">
            <v>777513</v>
          </cell>
          <cell r="G6266" t="str">
            <v>SIZE_FRACT</v>
          </cell>
          <cell r="H6266" t="str">
            <v>Replicates Required</v>
          </cell>
          <cell r="I6266" t="str">
            <v>2</v>
          </cell>
        </row>
        <row r="6267">
          <cell r="A6267">
            <v>777513</v>
          </cell>
          <cell r="G6267" t="str">
            <v>SIZE_FRACT</v>
          </cell>
          <cell r="H6267" t="str">
            <v>Ash Deviation</v>
          </cell>
          <cell r="I6267" t="str">
            <v>0.019</v>
          </cell>
        </row>
        <row r="6268">
          <cell r="A6268">
            <v>777513</v>
          </cell>
          <cell r="G6268" t="str">
            <v>SIZE_FRACT</v>
          </cell>
          <cell r="H6268" t="str">
            <v>Ash (air-dry)</v>
          </cell>
          <cell r="I6268" t="str">
            <v>64.6</v>
          </cell>
        </row>
        <row r="6269">
          <cell r="A6269">
            <v>777513</v>
          </cell>
          <cell r="G6269" t="str">
            <v>SIZE_FRACT</v>
          </cell>
          <cell r="H6269" t="str">
            <v>Date Analysed</v>
          </cell>
          <cell r="I6269" t="str">
            <v>09/09/2011 03:42:00 PM</v>
          </cell>
        </row>
        <row r="6270">
          <cell r="A6270">
            <v>777513</v>
          </cell>
          <cell r="G6270" t="str">
            <v>SIZE_FRACT</v>
          </cell>
          <cell r="H6270" t="str">
            <v>Date Analysed</v>
          </cell>
          <cell r="I6270" t="str">
            <v>09/09/2011 03:42:00 PM</v>
          </cell>
        </row>
        <row r="6271">
          <cell r="A6271">
            <v>777513</v>
          </cell>
          <cell r="G6271" t="str">
            <v>SIZE_FRACT</v>
          </cell>
          <cell r="H6271" t="str">
            <v>Ash raw</v>
          </cell>
          <cell r="I6271" t="str">
            <v>64.582</v>
          </cell>
        </row>
        <row r="6272">
          <cell r="A6272">
            <v>777513</v>
          </cell>
          <cell r="G6272" t="str">
            <v>SIZE_FRACT</v>
          </cell>
          <cell r="H6272" t="str">
            <v>Ash raw</v>
          </cell>
          <cell r="I6272" t="str">
            <v>64.601</v>
          </cell>
        </row>
        <row r="6273">
          <cell r="A6273">
            <v>777513</v>
          </cell>
          <cell r="G6273" t="str">
            <v>SIZE_FRACT</v>
          </cell>
          <cell r="H6273" t="str">
            <v>Ash Individuals</v>
          </cell>
          <cell r="I6273" t="str">
            <v>64.582</v>
          </cell>
        </row>
        <row r="6274">
          <cell r="A6274">
            <v>777513</v>
          </cell>
          <cell r="G6274" t="str">
            <v>SIZE_FRACT</v>
          </cell>
          <cell r="H6274" t="str">
            <v>Ash Individuals</v>
          </cell>
          <cell r="I6274" t="str">
            <v>64.601</v>
          </cell>
        </row>
        <row r="6275">
          <cell r="A6275">
            <v>777513</v>
          </cell>
          <cell r="G6275" t="str">
            <v>SIZE_FRACT</v>
          </cell>
          <cell r="H6275" t="str">
            <v>Initial Mass</v>
          </cell>
          <cell r="I6275" t="str">
            <v>827</v>
          </cell>
        </row>
        <row r="6276">
          <cell r="A6276">
            <v>777513</v>
          </cell>
          <cell r="G6276" t="str">
            <v>SIZE_FRACT</v>
          </cell>
          <cell r="H6276" t="str">
            <v>Final Mass</v>
          </cell>
          <cell r="I6276" t="str">
            <v>820.0</v>
          </cell>
        </row>
        <row r="6277">
          <cell r="A6277">
            <v>777513</v>
          </cell>
          <cell r="G6277" t="str">
            <v>SIZE_FRACT</v>
          </cell>
          <cell r="H6277" t="str">
            <v>Sample Loss%</v>
          </cell>
          <cell r="I6277" t="str">
            <v>0.8</v>
          </cell>
        </row>
        <row r="6278">
          <cell r="A6278">
            <v>777513</v>
          </cell>
          <cell r="G6278" t="str">
            <v>SIZE_FRACT</v>
          </cell>
          <cell r="H6278" t="str">
            <v>1.30 Flt</v>
          </cell>
          <cell r="I6278" t="str">
            <v>0</v>
          </cell>
        </row>
        <row r="6279">
          <cell r="A6279">
            <v>777513</v>
          </cell>
          <cell r="G6279" t="str">
            <v>SIZE_FRACT</v>
          </cell>
          <cell r="H6279" t="str">
            <v>1.40 Flt</v>
          </cell>
          <cell r="I6279" t="str">
            <v>0</v>
          </cell>
        </row>
        <row r="6280">
          <cell r="A6280">
            <v>777513</v>
          </cell>
          <cell r="G6280" t="str">
            <v>SIZE_FRACT</v>
          </cell>
          <cell r="H6280" t="str">
            <v>1.50 Flt</v>
          </cell>
          <cell r="I6280" t="str">
            <v>0</v>
          </cell>
        </row>
        <row r="6281">
          <cell r="A6281">
            <v>777513</v>
          </cell>
          <cell r="G6281" t="str">
            <v>SIZE_FRACT</v>
          </cell>
          <cell r="H6281" t="str">
            <v>1.60 Flt</v>
          </cell>
          <cell r="I6281" t="str">
            <v>10</v>
          </cell>
        </row>
        <row r="6282">
          <cell r="A6282">
            <v>777513</v>
          </cell>
          <cell r="G6282" t="str">
            <v>SIZE_FRACT</v>
          </cell>
          <cell r="H6282" t="str">
            <v>1.70 Flt</v>
          </cell>
          <cell r="I6282" t="str">
            <v>81</v>
          </cell>
        </row>
        <row r="6283">
          <cell r="A6283">
            <v>777513</v>
          </cell>
          <cell r="G6283" t="str">
            <v>SIZE_FRACT</v>
          </cell>
          <cell r="H6283" t="str">
            <v>1.80 Flt</v>
          </cell>
          <cell r="I6283" t="str">
            <v>71</v>
          </cell>
        </row>
        <row r="6284">
          <cell r="A6284">
            <v>777513</v>
          </cell>
          <cell r="G6284" t="str">
            <v>SIZE_FRACT</v>
          </cell>
          <cell r="H6284" t="str">
            <v>1.90 Flt</v>
          </cell>
          <cell r="I6284" t="str">
            <v>17</v>
          </cell>
        </row>
        <row r="6285">
          <cell r="A6285">
            <v>777513</v>
          </cell>
          <cell r="G6285" t="str">
            <v>SIZE_FRACT</v>
          </cell>
          <cell r="H6285" t="str">
            <v>2.00 Flt</v>
          </cell>
          <cell r="I6285" t="str">
            <v>14</v>
          </cell>
        </row>
        <row r="6286">
          <cell r="A6286">
            <v>777513</v>
          </cell>
          <cell r="G6286" t="str">
            <v>SIZE_FRACT</v>
          </cell>
          <cell r="H6286" t="str">
            <v>2.00 Sink</v>
          </cell>
          <cell r="I6286" t="str">
            <v>627</v>
          </cell>
        </row>
        <row r="6287">
          <cell r="A6287">
            <v>777513</v>
          </cell>
          <cell r="G6287" t="str">
            <v>SIZE_FRACT</v>
          </cell>
          <cell r="H6287" t="str">
            <v>1.30F Mass%</v>
          </cell>
          <cell r="I6287" t="str">
            <v>0.0</v>
          </cell>
        </row>
        <row r="6288">
          <cell r="A6288">
            <v>777513</v>
          </cell>
          <cell r="G6288" t="str">
            <v>SIZE_FRACT</v>
          </cell>
          <cell r="H6288" t="str">
            <v>1.40F Mass%</v>
          </cell>
          <cell r="I6288" t="str">
            <v>0.0</v>
          </cell>
        </row>
        <row r="6289">
          <cell r="A6289">
            <v>777513</v>
          </cell>
          <cell r="G6289" t="str">
            <v>SIZE_FRACT</v>
          </cell>
          <cell r="H6289" t="str">
            <v>1.50F Mass%</v>
          </cell>
          <cell r="I6289" t="str">
            <v>0.0</v>
          </cell>
        </row>
        <row r="6290">
          <cell r="A6290">
            <v>777513</v>
          </cell>
          <cell r="G6290" t="str">
            <v>SIZE_FRACT</v>
          </cell>
          <cell r="H6290" t="str">
            <v>1.60F Mass%</v>
          </cell>
          <cell r="I6290" t="str">
            <v>1.2</v>
          </cell>
        </row>
        <row r="6291">
          <cell r="A6291">
            <v>777513</v>
          </cell>
          <cell r="G6291" t="str">
            <v>SIZE_FRACT</v>
          </cell>
          <cell r="H6291" t="str">
            <v>1.70F Mass%</v>
          </cell>
          <cell r="I6291" t="str">
            <v>9.9</v>
          </cell>
        </row>
        <row r="6292">
          <cell r="A6292">
            <v>777513</v>
          </cell>
          <cell r="G6292" t="str">
            <v>SIZE_FRACT</v>
          </cell>
          <cell r="H6292" t="str">
            <v>1.80F Mass%</v>
          </cell>
          <cell r="I6292" t="str">
            <v>8.7</v>
          </cell>
        </row>
        <row r="6293">
          <cell r="A6293">
            <v>777513</v>
          </cell>
          <cell r="G6293" t="str">
            <v>SIZE_FRACT</v>
          </cell>
          <cell r="H6293" t="str">
            <v>1.90F Mass%</v>
          </cell>
          <cell r="I6293" t="str">
            <v>2.1</v>
          </cell>
        </row>
        <row r="6294">
          <cell r="A6294">
            <v>777513</v>
          </cell>
          <cell r="G6294" t="str">
            <v>SIZE_FRACT</v>
          </cell>
          <cell r="H6294" t="str">
            <v>2.00F Mass%</v>
          </cell>
          <cell r="I6294" t="str">
            <v>1.7</v>
          </cell>
        </row>
        <row r="6295">
          <cell r="A6295">
            <v>777513</v>
          </cell>
          <cell r="G6295" t="str">
            <v>SIZE_FRACT</v>
          </cell>
          <cell r="H6295" t="str">
            <v>2.00Sink Mass%</v>
          </cell>
          <cell r="I6295" t="str">
            <v>76.5</v>
          </cell>
        </row>
        <row r="6296">
          <cell r="A6296">
            <v>777513</v>
          </cell>
          <cell r="G6296" t="str">
            <v>SIZE_FRACT</v>
          </cell>
          <cell r="H6296" t="str">
            <v>Operator Final Mass</v>
          </cell>
          <cell r="I6296" t="str">
            <v>820</v>
          </cell>
        </row>
        <row r="6297">
          <cell r="A6297">
            <v>777513</v>
          </cell>
          <cell r="G6297" t="str">
            <v>FS_FRACT</v>
          </cell>
          <cell r="H6297" t="str">
            <v>Replicates Required</v>
          </cell>
        </row>
        <row r="6298">
          <cell r="A6298">
            <v>777513</v>
          </cell>
          <cell r="G6298" t="str">
            <v>FS_FRACT</v>
          </cell>
          <cell r="H6298" t="str">
            <v>Ash Deviation</v>
          </cell>
        </row>
        <row r="6299">
          <cell r="A6299">
            <v>777513</v>
          </cell>
          <cell r="G6299" t="str">
            <v>FS_FRACT</v>
          </cell>
          <cell r="H6299" t="str">
            <v>Ash (air-dry)</v>
          </cell>
        </row>
        <row r="6300">
          <cell r="A6300">
            <v>777513</v>
          </cell>
          <cell r="G6300" t="str">
            <v>FS_FRACT</v>
          </cell>
          <cell r="H6300" t="str">
            <v>Replicates Required</v>
          </cell>
        </row>
        <row r="6301">
          <cell r="A6301">
            <v>777513</v>
          </cell>
          <cell r="G6301" t="str">
            <v>FS_FRACT</v>
          </cell>
          <cell r="H6301" t="str">
            <v>Ash Deviation</v>
          </cell>
        </row>
        <row r="6302">
          <cell r="A6302">
            <v>777513</v>
          </cell>
          <cell r="G6302" t="str">
            <v>FS_FRACT</v>
          </cell>
          <cell r="H6302" t="str">
            <v>Ash (air-dry)</v>
          </cell>
        </row>
        <row r="6303">
          <cell r="A6303">
            <v>777513</v>
          </cell>
          <cell r="G6303" t="str">
            <v>FS_FRACT</v>
          </cell>
          <cell r="H6303" t="str">
            <v>Replicates Required</v>
          </cell>
        </row>
        <row r="6304">
          <cell r="A6304">
            <v>777513</v>
          </cell>
          <cell r="G6304" t="str">
            <v>FS_FRACT</v>
          </cell>
          <cell r="H6304" t="str">
            <v>Ash Deviation</v>
          </cell>
        </row>
        <row r="6305">
          <cell r="A6305">
            <v>777513</v>
          </cell>
          <cell r="G6305" t="str">
            <v>FS_FRACT</v>
          </cell>
          <cell r="H6305" t="str">
            <v>Ash (air-dry)</v>
          </cell>
        </row>
        <row r="6306">
          <cell r="A6306">
            <v>777513</v>
          </cell>
          <cell r="G6306" t="str">
            <v>FS_FRACT</v>
          </cell>
          <cell r="H6306" t="str">
            <v>Replicates Required</v>
          </cell>
          <cell r="I6306" t="str">
            <v>2</v>
          </cell>
        </row>
        <row r="6307">
          <cell r="A6307">
            <v>777513</v>
          </cell>
          <cell r="G6307" t="str">
            <v>FS_FRACT</v>
          </cell>
          <cell r="H6307" t="str">
            <v>Ash Deviation</v>
          </cell>
          <cell r="I6307" t="str">
            <v>0.021</v>
          </cell>
        </row>
        <row r="6308">
          <cell r="A6308">
            <v>777513</v>
          </cell>
          <cell r="G6308" t="str">
            <v>FS_FRACT</v>
          </cell>
          <cell r="H6308" t="str">
            <v>Ash (air-dry)</v>
          </cell>
          <cell r="I6308" t="str">
            <v>30.7</v>
          </cell>
        </row>
        <row r="6309">
          <cell r="A6309">
            <v>777513</v>
          </cell>
          <cell r="G6309" t="str">
            <v>FS_FRACT</v>
          </cell>
          <cell r="H6309" t="str">
            <v>Date Analysed</v>
          </cell>
          <cell r="I6309" t="str">
            <v>05/10/2011 01:20:00 AM</v>
          </cell>
        </row>
        <row r="6310">
          <cell r="A6310">
            <v>777513</v>
          </cell>
          <cell r="G6310" t="str">
            <v>FS_FRACT</v>
          </cell>
          <cell r="H6310" t="str">
            <v>Date Analysed</v>
          </cell>
          <cell r="I6310" t="str">
            <v>05/10/2011 01:21:00 AM</v>
          </cell>
        </row>
        <row r="6311">
          <cell r="A6311">
            <v>777513</v>
          </cell>
          <cell r="G6311" t="str">
            <v>FS_FRACT</v>
          </cell>
          <cell r="H6311" t="str">
            <v>Ash raw</v>
          </cell>
          <cell r="I6311" t="str">
            <v>30.688</v>
          </cell>
        </row>
        <row r="6312">
          <cell r="A6312">
            <v>777513</v>
          </cell>
          <cell r="G6312" t="str">
            <v>FS_FRACT</v>
          </cell>
          <cell r="H6312" t="str">
            <v>Ash raw</v>
          </cell>
          <cell r="I6312" t="str">
            <v>30.667</v>
          </cell>
        </row>
        <row r="6313">
          <cell r="A6313">
            <v>777513</v>
          </cell>
          <cell r="G6313" t="str">
            <v>FS_FRACT</v>
          </cell>
          <cell r="H6313" t="str">
            <v>Ash Individuals</v>
          </cell>
          <cell r="I6313" t="str">
            <v>30.688</v>
          </cell>
        </row>
        <row r="6314">
          <cell r="A6314">
            <v>777513</v>
          </cell>
          <cell r="G6314" t="str">
            <v>FS_FRACT</v>
          </cell>
          <cell r="H6314" t="str">
            <v>Ash Individuals</v>
          </cell>
          <cell r="I6314" t="str">
            <v>30.667</v>
          </cell>
        </row>
        <row r="6315">
          <cell r="A6315">
            <v>777513</v>
          </cell>
          <cell r="G6315" t="str">
            <v>FS_FRACT</v>
          </cell>
          <cell r="H6315" t="str">
            <v>Replicates Required</v>
          </cell>
          <cell r="I6315" t="str">
            <v>2</v>
          </cell>
        </row>
        <row r="6316">
          <cell r="A6316">
            <v>777513</v>
          </cell>
          <cell r="G6316" t="str">
            <v>FS_FRACT</v>
          </cell>
          <cell r="H6316" t="str">
            <v>Ash Deviation</v>
          </cell>
          <cell r="I6316" t="str">
            <v>0.041</v>
          </cell>
        </row>
        <row r="6317">
          <cell r="A6317">
            <v>777513</v>
          </cell>
          <cell r="G6317" t="str">
            <v>FS_FRACT</v>
          </cell>
          <cell r="H6317" t="str">
            <v>Ash (air-dry)</v>
          </cell>
          <cell r="I6317" t="str">
            <v>47.9</v>
          </cell>
        </row>
        <row r="6318">
          <cell r="A6318">
            <v>777513</v>
          </cell>
          <cell r="G6318" t="str">
            <v>FS_FRACT</v>
          </cell>
          <cell r="H6318" t="str">
            <v>Date Analysed</v>
          </cell>
          <cell r="I6318" t="str">
            <v>05/10/2011 01:22:00 AM</v>
          </cell>
        </row>
        <row r="6319">
          <cell r="A6319">
            <v>777513</v>
          </cell>
          <cell r="G6319" t="str">
            <v>FS_FRACT</v>
          </cell>
          <cell r="H6319" t="str">
            <v>Date Analysed</v>
          </cell>
          <cell r="I6319" t="str">
            <v>05/10/2011 01:24:00 AM</v>
          </cell>
        </row>
        <row r="6320">
          <cell r="A6320">
            <v>777513</v>
          </cell>
          <cell r="G6320" t="str">
            <v>FS_FRACT</v>
          </cell>
          <cell r="H6320" t="str">
            <v>Ash raw</v>
          </cell>
          <cell r="I6320" t="str">
            <v>47.885</v>
          </cell>
        </row>
        <row r="6321">
          <cell r="A6321">
            <v>777513</v>
          </cell>
          <cell r="G6321" t="str">
            <v>FS_FRACT</v>
          </cell>
          <cell r="H6321" t="str">
            <v>Ash raw</v>
          </cell>
          <cell r="I6321" t="str">
            <v>47.844</v>
          </cell>
        </row>
        <row r="6322">
          <cell r="A6322">
            <v>777513</v>
          </cell>
          <cell r="G6322" t="str">
            <v>FS_FRACT</v>
          </cell>
          <cell r="H6322" t="str">
            <v>Ash Individuals</v>
          </cell>
          <cell r="I6322" t="str">
            <v>47.885</v>
          </cell>
        </row>
        <row r="6323">
          <cell r="A6323">
            <v>777513</v>
          </cell>
          <cell r="G6323" t="str">
            <v>FS_FRACT</v>
          </cell>
          <cell r="H6323" t="str">
            <v>Ash Individuals</v>
          </cell>
          <cell r="I6323" t="str">
            <v>47.844</v>
          </cell>
        </row>
        <row r="6324">
          <cell r="A6324">
            <v>777513</v>
          </cell>
          <cell r="G6324" t="str">
            <v>FS_FRACT</v>
          </cell>
          <cell r="H6324" t="str">
            <v>Replicates Required</v>
          </cell>
          <cell r="I6324" t="str">
            <v>2</v>
          </cell>
        </row>
        <row r="6325">
          <cell r="A6325">
            <v>777513</v>
          </cell>
          <cell r="G6325" t="str">
            <v>FS_FRACT</v>
          </cell>
          <cell r="H6325" t="str">
            <v>Ash Deviation</v>
          </cell>
          <cell r="I6325" t="str">
            <v>0.028</v>
          </cell>
        </row>
        <row r="6326">
          <cell r="A6326">
            <v>777513</v>
          </cell>
          <cell r="G6326" t="str">
            <v>FS_FRACT</v>
          </cell>
          <cell r="H6326" t="str">
            <v>Ash (air-dry)</v>
          </cell>
          <cell r="I6326" t="str">
            <v>53.2</v>
          </cell>
        </row>
        <row r="6327">
          <cell r="A6327">
            <v>777513</v>
          </cell>
          <cell r="G6327" t="str">
            <v>FS_FRACT</v>
          </cell>
          <cell r="H6327" t="str">
            <v>Date Analysed</v>
          </cell>
          <cell r="I6327" t="str">
            <v>05/10/2011 01:25:00 AM</v>
          </cell>
        </row>
        <row r="6328">
          <cell r="A6328">
            <v>777513</v>
          </cell>
          <cell r="G6328" t="str">
            <v>FS_FRACT</v>
          </cell>
          <cell r="H6328" t="str">
            <v>Date Analysed</v>
          </cell>
          <cell r="I6328" t="str">
            <v>05/10/2011 01:26:00 AM</v>
          </cell>
        </row>
        <row r="6329">
          <cell r="A6329">
            <v>777513</v>
          </cell>
          <cell r="G6329" t="str">
            <v>FS_FRACT</v>
          </cell>
          <cell r="H6329" t="str">
            <v>Ash raw</v>
          </cell>
          <cell r="I6329" t="str">
            <v>53.136</v>
          </cell>
        </row>
        <row r="6330">
          <cell r="A6330">
            <v>777513</v>
          </cell>
          <cell r="G6330" t="str">
            <v>FS_FRACT</v>
          </cell>
          <cell r="H6330" t="str">
            <v>Ash raw</v>
          </cell>
          <cell r="I6330" t="str">
            <v>53.164</v>
          </cell>
        </row>
        <row r="6331">
          <cell r="A6331">
            <v>777513</v>
          </cell>
          <cell r="G6331" t="str">
            <v>FS_FRACT</v>
          </cell>
          <cell r="H6331" t="str">
            <v>Ash Individuals</v>
          </cell>
          <cell r="I6331" t="str">
            <v>53.136</v>
          </cell>
        </row>
        <row r="6332">
          <cell r="A6332">
            <v>777513</v>
          </cell>
          <cell r="G6332" t="str">
            <v>FS_FRACT</v>
          </cell>
          <cell r="H6332" t="str">
            <v>Ash Individuals</v>
          </cell>
          <cell r="I6332" t="str">
            <v>53.164</v>
          </cell>
        </row>
        <row r="6333">
          <cell r="A6333">
            <v>777513</v>
          </cell>
          <cell r="G6333" t="str">
            <v>FS_FRACT</v>
          </cell>
          <cell r="H6333" t="str">
            <v>Replicates Required</v>
          </cell>
          <cell r="I6333" t="str">
            <v>2</v>
          </cell>
        </row>
        <row r="6334">
          <cell r="A6334">
            <v>777513</v>
          </cell>
          <cell r="G6334" t="str">
            <v>FS_FRACT</v>
          </cell>
          <cell r="H6334" t="str">
            <v>Ash Deviation</v>
          </cell>
          <cell r="I6334" t="str">
            <v>0.079</v>
          </cell>
        </row>
        <row r="6335">
          <cell r="A6335">
            <v>777513</v>
          </cell>
          <cell r="G6335" t="str">
            <v>FS_FRACT</v>
          </cell>
          <cell r="H6335" t="str">
            <v>Ash (air-dry)</v>
          </cell>
          <cell r="I6335" t="str">
            <v>60.9</v>
          </cell>
        </row>
        <row r="6336">
          <cell r="A6336">
            <v>777513</v>
          </cell>
          <cell r="G6336" t="str">
            <v>FS_FRACT</v>
          </cell>
          <cell r="H6336" t="str">
            <v>Date Analysed</v>
          </cell>
          <cell r="I6336" t="str">
            <v>05/10/2011 01:28:00 AM</v>
          </cell>
        </row>
        <row r="6337">
          <cell r="A6337">
            <v>777513</v>
          </cell>
          <cell r="G6337" t="str">
            <v>FS_FRACT</v>
          </cell>
          <cell r="H6337" t="str">
            <v>Date Analysed</v>
          </cell>
          <cell r="I6337" t="str">
            <v>05/10/2011 01:29:00 AM</v>
          </cell>
        </row>
        <row r="6338">
          <cell r="A6338">
            <v>777513</v>
          </cell>
          <cell r="G6338" t="str">
            <v>FS_FRACT</v>
          </cell>
          <cell r="H6338" t="str">
            <v>Ash raw</v>
          </cell>
          <cell r="I6338" t="str">
            <v>60.955</v>
          </cell>
        </row>
        <row r="6339">
          <cell r="A6339">
            <v>777513</v>
          </cell>
          <cell r="G6339" t="str">
            <v>FS_FRACT</v>
          </cell>
          <cell r="H6339" t="str">
            <v>Ash raw</v>
          </cell>
          <cell r="I6339" t="str">
            <v>60.876</v>
          </cell>
        </row>
        <row r="6340">
          <cell r="A6340">
            <v>777513</v>
          </cell>
          <cell r="G6340" t="str">
            <v>FS_FRACT</v>
          </cell>
          <cell r="H6340" t="str">
            <v>Ash Individuals</v>
          </cell>
          <cell r="I6340" t="str">
            <v>60.955</v>
          </cell>
        </row>
        <row r="6341">
          <cell r="A6341">
            <v>777513</v>
          </cell>
          <cell r="G6341" t="str">
            <v>FS_FRACT</v>
          </cell>
          <cell r="H6341" t="str">
            <v>Ash Individuals</v>
          </cell>
          <cell r="I6341" t="str">
            <v>60.876</v>
          </cell>
        </row>
        <row r="6342">
          <cell r="A6342">
            <v>777513</v>
          </cell>
          <cell r="G6342" t="str">
            <v>FS_FRACT</v>
          </cell>
          <cell r="H6342" t="str">
            <v>Replicates Required</v>
          </cell>
          <cell r="I6342" t="str">
            <v>2</v>
          </cell>
        </row>
        <row r="6343">
          <cell r="A6343">
            <v>777513</v>
          </cell>
          <cell r="G6343" t="str">
            <v>FS_FRACT</v>
          </cell>
          <cell r="H6343" t="str">
            <v>Ash Deviation</v>
          </cell>
          <cell r="I6343" t="str">
            <v>0.127</v>
          </cell>
        </row>
        <row r="6344">
          <cell r="A6344">
            <v>777513</v>
          </cell>
          <cell r="G6344" t="str">
            <v>FS_FRACT</v>
          </cell>
          <cell r="H6344" t="str">
            <v>Ash (air-dry)</v>
          </cell>
          <cell r="I6344" t="str">
            <v>64.4</v>
          </cell>
        </row>
        <row r="6345">
          <cell r="A6345">
            <v>777513</v>
          </cell>
          <cell r="G6345" t="str">
            <v>FS_FRACT</v>
          </cell>
          <cell r="H6345" t="str">
            <v>Date Analysed</v>
          </cell>
          <cell r="I6345" t="str">
            <v>05/10/2011 01:31:00 AM</v>
          </cell>
        </row>
        <row r="6346">
          <cell r="A6346">
            <v>777513</v>
          </cell>
          <cell r="G6346" t="str">
            <v>FS_FRACT</v>
          </cell>
          <cell r="H6346" t="str">
            <v>Date Analysed</v>
          </cell>
          <cell r="I6346" t="str">
            <v>05/10/2011 01:33:00 AM</v>
          </cell>
        </row>
        <row r="6347">
          <cell r="A6347">
            <v>777513</v>
          </cell>
          <cell r="G6347" t="str">
            <v>FS_FRACT</v>
          </cell>
          <cell r="H6347" t="str">
            <v>Ash raw</v>
          </cell>
          <cell r="I6347" t="str">
            <v>64.346</v>
          </cell>
        </row>
        <row r="6348">
          <cell r="A6348">
            <v>777513</v>
          </cell>
          <cell r="G6348" t="str">
            <v>FS_FRACT</v>
          </cell>
          <cell r="H6348" t="str">
            <v>Ash raw</v>
          </cell>
          <cell r="I6348" t="str">
            <v>64.473</v>
          </cell>
        </row>
        <row r="6349">
          <cell r="A6349">
            <v>777513</v>
          </cell>
          <cell r="G6349" t="str">
            <v>FS_FRACT</v>
          </cell>
          <cell r="H6349" t="str">
            <v>Ash Individuals</v>
          </cell>
          <cell r="I6349" t="str">
            <v>64.346</v>
          </cell>
        </row>
        <row r="6350">
          <cell r="A6350">
            <v>777513</v>
          </cell>
          <cell r="G6350" t="str">
            <v>FS_FRACT</v>
          </cell>
          <cell r="H6350" t="str">
            <v>Ash Individuals</v>
          </cell>
          <cell r="I6350" t="str">
            <v>64.473</v>
          </cell>
        </row>
        <row r="6351">
          <cell r="A6351">
            <v>777513</v>
          </cell>
          <cell r="G6351" t="str">
            <v>FS_FRACT</v>
          </cell>
          <cell r="H6351" t="str">
            <v>Replicates Required</v>
          </cell>
          <cell r="I6351" t="str">
            <v>2</v>
          </cell>
        </row>
        <row r="6352">
          <cell r="A6352">
            <v>777513</v>
          </cell>
          <cell r="G6352" t="str">
            <v>FS_FRACT</v>
          </cell>
          <cell r="H6352" t="str">
            <v>Ash Deviation</v>
          </cell>
          <cell r="I6352" t="str">
            <v>0.136</v>
          </cell>
        </row>
        <row r="6353">
          <cell r="A6353">
            <v>777513</v>
          </cell>
          <cell r="G6353" t="str">
            <v>FS_FRACT</v>
          </cell>
          <cell r="H6353" t="str">
            <v>Ash (air-dry)</v>
          </cell>
          <cell r="I6353" t="str">
            <v>82.9</v>
          </cell>
        </row>
        <row r="6354">
          <cell r="A6354">
            <v>777513</v>
          </cell>
          <cell r="G6354" t="str">
            <v>FS_FRACT</v>
          </cell>
          <cell r="H6354" t="str">
            <v>Date Analysed</v>
          </cell>
          <cell r="I6354" t="str">
            <v>05/10/2011 03:09:00 AM</v>
          </cell>
        </row>
        <row r="6355">
          <cell r="A6355">
            <v>777513</v>
          </cell>
          <cell r="G6355" t="str">
            <v>FS_FRACT</v>
          </cell>
          <cell r="H6355" t="str">
            <v>Date Analysed</v>
          </cell>
          <cell r="I6355" t="str">
            <v>05/10/2011 03:10:00 AM</v>
          </cell>
        </row>
        <row r="6356">
          <cell r="A6356">
            <v>777513</v>
          </cell>
          <cell r="G6356" t="str">
            <v>FS_FRACT</v>
          </cell>
          <cell r="H6356" t="str">
            <v>Ash raw</v>
          </cell>
          <cell r="I6356" t="str">
            <v>82.807</v>
          </cell>
        </row>
        <row r="6357">
          <cell r="A6357">
            <v>777513</v>
          </cell>
          <cell r="G6357" t="str">
            <v>FS_FRACT</v>
          </cell>
          <cell r="H6357" t="str">
            <v>Ash raw</v>
          </cell>
          <cell r="I6357" t="str">
            <v>82.943</v>
          </cell>
        </row>
        <row r="6358">
          <cell r="A6358">
            <v>777513</v>
          </cell>
          <cell r="G6358" t="str">
            <v>FS_FRACT</v>
          </cell>
          <cell r="H6358" t="str">
            <v>Ash Individuals</v>
          </cell>
          <cell r="I6358" t="str">
            <v>82.807</v>
          </cell>
        </row>
        <row r="6359">
          <cell r="A6359">
            <v>777513</v>
          </cell>
          <cell r="G6359" t="str">
            <v>FS_FRACT</v>
          </cell>
          <cell r="H6359" t="str">
            <v>Ash Individuals</v>
          </cell>
          <cell r="I6359" t="str">
            <v>82.943</v>
          </cell>
        </row>
        <row r="6360">
          <cell r="A6360">
            <v>777513</v>
          </cell>
          <cell r="G6360" t="str">
            <v>RAW</v>
          </cell>
          <cell r="H6360" t="str">
            <v>Replicates Required</v>
          </cell>
          <cell r="I6360" t="str">
            <v>2</v>
          </cell>
        </row>
        <row r="6361">
          <cell r="A6361">
            <v>777513</v>
          </cell>
          <cell r="G6361" t="str">
            <v>RAW</v>
          </cell>
          <cell r="H6361" t="str">
            <v>Ash Deviation</v>
          </cell>
          <cell r="I6361" t="str">
            <v>0.096</v>
          </cell>
        </row>
        <row r="6362">
          <cell r="A6362">
            <v>777513</v>
          </cell>
          <cell r="G6362" t="str">
            <v>RAW</v>
          </cell>
          <cell r="H6362" t="str">
            <v>Ash (air-dry)</v>
          </cell>
          <cell r="I6362" t="str">
            <v>64.92</v>
          </cell>
        </row>
        <row r="6363">
          <cell r="A6363">
            <v>777513</v>
          </cell>
          <cell r="G6363" t="str">
            <v>RAW</v>
          </cell>
          <cell r="H6363" t="str">
            <v>Primary Moisture</v>
          </cell>
          <cell r="I6363" t="str">
            <v>11.20</v>
          </cell>
        </row>
        <row r="6364">
          <cell r="A6364">
            <v>777513</v>
          </cell>
          <cell r="G6364" t="str">
            <v>RAW</v>
          </cell>
          <cell r="H6364" t="str">
            <v>Date Analysed</v>
          </cell>
          <cell r="I6364" t="str">
            <v>10/09/2011 12:27:00 PM</v>
          </cell>
        </row>
        <row r="6365">
          <cell r="A6365">
            <v>777513</v>
          </cell>
          <cell r="G6365" t="str">
            <v>RAW</v>
          </cell>
          <cell r="H6365" t="str">
            <v>Date Analysed</v>
          </cell>
          <cell r="I6365" t="str">
            <v>10/09/2011 12:44:00 PM</v>
          </cell>
        </row>
        <row r="6366">
          <cell r="A6366">
            <v>777513</v>
          </cell>
          <cell r="G6366" t="str">
            <v>RAW</v>
          </cell>
          <cell r="H6366" t="str">
            <v>Ash raw</v>
          </cell>
          <cell r="I6366" t="str">
            <v>64.970</v>
          </cell>
        </row>
        <row r="6367">
          <cell r="A6367">
            <v>777513</v>
          </cell>
          <cell r="G6367" t="str">
            <v>RAW</v>
          </cell>
          <cell r="H6367" t="str">
            <v>Ash raw</v>
          </cell>
          <cell r="I6367" t="str">
            <v>64.874</v>
          </cell>
        </row>
        <row r="6368">
          <cell r="A6368">
            <v>777513</v>
          </cell>
          <cell r="G6368" t="str">
            <v>RAW</v>
          </cell>
          <cell r="H6368" t="str">
            <v>Ash Individuals</v>
          </cell>
          <cell r="I6368" t="str">
            <v>64.970</v>
          </cell>
        </row>
        <row r="6369">
          <cell r="A6369">
            <v>777513</v>
          </cell>
          <cell r="G6369" t="str">
            <v>RAW</v>
          </cell>
          <cell r="H6369" t="str">
            <v>Ash Individuals</v>
          </cell>
          <cell r="I6369" t="str">
            <v>64.874</v>
          </cell>
        </row>
        <row r="6370">
          <cell r="A6370">
            <v>777513</v>
          </cell>
          <cell r="G6370" t="str">
            <v>RAW</v>
          </cell>
          <cell r="H6370" t="str">
            <v>Associated Moisture</v>
          </cell>
          <cell r="I6370" t="str">
            <v>11.20</v>
          </cell>
        </row>
        <row r="6371">
          <cell r="A6371">
            <v>777513</v>
          </cell>
          <cell r="G6371" t="str">
            <v>RAW</v>
          </cell>
          <cell r="H6371" t="str">
            <v>Associated Moisture</v>
          </cell>
          <cell r="I6371" t="str">
            <v>11.20</v>
          </cell>
        </row>
        <row r="6372">
          <cell r="A6372">
            <v>777513</v>
          </cell>
          <cell r="G6372" t="str">
            <v>RAW</v>
          </cell>
          <cell r="H6372" t="str">
            <v>Replicates Required</v>
          </cell>
          <cell r="I6372" t="str">
            <v>2</v>
          </cell>
        </row>
        <row r="6373">
          <cell r="A6373">
            <v>777513</v>
          </cell>
          <cell r="G6373" t="str">
            <v>RAW</v>
          </cell>
          <cell r="H6373" t="str">
            <v>Moisture Deviation</v>
          </cell>
          <cell r="I6373" t="str">
            <v>0.030</v>
          </cell>
        </row>
        <row r="6374">
          <cell r="A6374">
            <v>777513</v>
          </cell>
          <cell r="G6374" t="str">
            <v>RAW</v>
          </cell>
          <cell r="H6374" t="str">
            <v>Moisture (air-dry)</v>
          </cell>
          <cell r="I6374" t="str">
            <v>11.20</v>
          </cell>
        </row>
        <row r="6375">
          <cell r="A6375">
            <v>777513</v>
          </cell>
          <cell r="G6375" t="str">
            <v>RAW</v>
          </cell>
          <cell r="H6375" t="str">
            <v>Date Analysed</v>
          </cell>
          <cell r="I6375" t="str">
            <v>10/09/2011 01:00:00 PM</v>
          </cell>
        </row>
        <row r="6376">
          <cell r="A6376">
            <v>777513</v>
          </cell>
          <cell r="G6376" t="str">
            <v>RAW</v>
          </cell>
          <cell r="H6376" t="str">
            <v>Date Analysed</v>
          </cell>
          <cell r="I6376" t="str">
            <v>10/09/2011 01:02:00 PM</v>
          </cell>
        </row>
        <row r="6377">
          <cell r="A6377">
            <v>777513</v>
          </cell>
          <cell r="G6377" t="str">
            <v>RAW</v>
          </cell>
          <cell r="H6377" t="str">
            <v>Moisture Individual</v>
          </cell>
          <cell r="I6377" t="str">
            <v>11.22</v>
          </cell>
        </row>
        <row r="6378">
          <cell r="A6378">
            <v>777513</v>
          </cell>
          <cell r="G6378" t="str">
            <v>RAW</v>
          </cell>
          <cell r="H6378" t="str">
            <v>Moisture Individual</v>
          </cell>
          <cell r="I6378" t="str">
            <v>11.19</v>
          </cell>
        </row>
        <row r="6379">
          <cell r="A6379">
            <v>777513</v>
          </cell>
          <cell r="G6379" t="str">
            <v>RAW</v>
          </cell>
          <cell r="H6379" t="str">
            <v>Replicates Required</v>
          </cell>
          <cell r="I6379" t="str">
            <v>2</v>
          </cell>
        </row>
        <row r="6380">
          <cell r="A6380">
            <v>777513</v>
          </cell>
          <cell r="G6380" t="str">
            <v>RAW</v>
          </cell>
          <cell r="H6380" t="str">
            <v>Volatile Deviation</v>
          </cell>
          <cell r="I6380" t="str">
            <v>0.10</v>
          </cell>
        </row>
        <row r="6381">
          <cell r="A6381">
            <v>777513</v>
          </cell>
          <cell r="G6381" t="str">
            <v>RAW</v>
          </cell>
          <cell r="H6381" t="str">
            <v>Volatile Matter (air-dry)</v>
          </cell>
          <cell r="I6381" t="str">
            <v>13.56</v>
          </cell>
        </row>
        <row r="6382">
          <cell r="A6382">
            <v>777513</v>
          </cell>
          <cell r="G6382" t="str">
            <v>RAW</v>
          </cell>
          <cell r="H6382" t="str">
            <v>Primary Moisture</v>
          </cell>
          <cell r="I6382" t="str">
            <v>11.20</v>
          </cell>
        </row>
        <row r="6383">
          <cell r="A6383">
            <v>777513</v>
          </cell>
          <cell r="G6383" t="str">
            <v>RAW</v>
          </cell>
          <cell r="H6383" t="str">
            <v>CrucSpleBefore</v>
          </cell>
          <cell r="I6383" t="str">
            <v>13.6814</v>
          </cell>
        </row>
        <row r="6384">
          <cell r="A6384">
            <v>777513</v>
          </cell>
          <cell r="G6384" t="str">
            <v>RAW</v>
          </cell>
          <cell r="H6384" t="str">
            <v>CrucSpleBefore</v>
          </cell>
          <cell r="I6384" t="str">
            <v>13.6789</v>
          </cell>
        </row>
        <row r="6385">
          <cell r="A6385">
            <v>777513</v>
          </cell>
          <cell r="G6385" t="str">
            <v>RAW</v>
          </cell>
          <cell r="H6385" t="str">
            <v>Associated Moisture</v>
          </cell>
          <cell r="I6385" t="str">
            <v>11.20</v>
          </cell>
        </row>
        <row r="6386">
          <cell r="A6386">
            <v>777513</v>
          </cell>
          <cell r="G6386" t="str">
            <v>RAW</v>
          </cell>
          <cell r="H6386" t="str">
            <v>Associated Moisture</v>
          </cell>
          <cell r="I6386" t="str">
            <v>11.20</v>
          </cell>
        </row>
        <row r="6387">
          <cell r="A6387">
            <v>777513</v>
          </cell>
          <cell r="G6387" t="str">
            <v>RAW</v>
          </cell>
          <cell r="H6387" t="str">
            <v>Date Analysed</v>
          </cell>
          <cell r="I6387" t="str">
            <v>10/09/2011 06:53:00 PM</v>
          </cell>
        </row>
        <row r="6388">
          <cell r="A6388">
            <v>777513</v>
          </cell>
          <cell r="G6388" t="str">
            <v>RAW</v>
          </cell>
          <cell r="H6388" t="str">
            <v>Date Analysed</v>
          </cell>
          <cell r="I6388" t="str">
            <v>10/09/2011 06:52:00 PM</v>
          </cell>
        </row>
        <row r="6389">
          <cell r="A6389">
            <v>777513</v>
          </cell>
          <cell r="G6389" t="str">
            <v>RAW</v>
          </cell>
          <cell r="H6389" t="str">
            <v>Ignition Loss</v>
          </cell>
          <cell r="I6389" t="str">
            <v>24.81</v>
          </cell>
        </row>
        <row r="6390">
          <cell r="A6390">
            <v>777513</v>
          </cell>
          <cell r="G6390" t="str">
            <v>RAW</v>
          </cell>
          <cell r="H6390" t="str">
            <v>Ignition Loss</v>
          </cell>
          <cell r="I6390" t="str">
            <v>24.71</v>
          </cell>
        </row>
        <row r="6391">
          <cell r="A6391">
            <v>777513</v>
          </cell>
          <cell r="G6391" t="str">
            <v>RAW</v>
          </cell>
          <cell r="H6391" t="str">
            <v>Volatile raw air dry</v>
          </cell>
          <cell r="I6391" t="str">
            <v>13.61</v>
          </cell>
        </row>
        <row r="6392">
          <cell r="A6392">
            <v>777513</v>
          </cell>
          <cell r="G6392" t="str">
            <v>RAW</v>
          </cell>
          <cell r="H6392" t="str">
            <v>Volatile raw air dry</v>
          </cell>
          <cell r="I6392" t="str">
            <v>13.51</v>
          </cell>
        </row>
        <row r="6393">
          <cell r="A6393">
            <v>777513</v>
          </cell>
          <cell r="G6393" t="str">
            <v>RAW</v>
          </cell>
          <cell r="H6393" t="str">
            <v>Volatile Individual</v>
          </cell>
          <cell r="I6393" t="str">
            <v>13.610</v>
          </cell>
        </row>
        <row r="6394">
          <cell r="A6394">
            <v>777513</v>
          </cell>
          <cell r="G6394" t="str">
            <v>RAW</v>
          </cell>
          <cell r="H6394" t="str">
            <v>Volatile Individual</v>
          </cell>
          <cell r="I6394" t="str">
            <v>13.510</v>
          </cell>
        </row>
        <row r="6395">
          <cell r="A6395">
            <v>777513</v>
          </cell>
          <cell r="G6395" t="str">
            <v>RAW</v>
          </cell>
          <cell r="H6395" t="str">
            <v>Ignition Loss av</v>
          </cell>
          <cell r="I6395" t="str">
            <v>24.76</v>
          </cell>
        </row>
        <row r="6396">
          <cell r="A6396">
            <v>777513</v>
          </cell>
          <cell r="G6396" t="str">
            <v>RAW</v>
          </cell>
          <cell r="H6396" t="str">
            <v>Replicates Required</v>
          </cell>
          <cell r="I6396" t="str">
            <v>2</v>
          </cell>
        </row>
        <row r="6397">
          <cell r="A6397">
            <v>777513</v>
          </cell>
          <cell r="G6397" t="str">
            <v>RAW</v>
          </cell>
          <cell r="H6397" t="str">
            <v>Sulphur Deviation</v>
          </cell>
          <cell r="I6397" t="str">
            <v>0.012</v>
          </cell>
        </row>
        <row r="6398">
          <cell r="A6398">
            <v>777513</v>
          </cell>
          <cell r="G6398" t="str">
            <v>RAW</v>
          </cell>
          <cell r="H6398" t="str">
            <v>Total Sulfur (air-dry)</v>
          </cell>
          <cell r="I6398" t="str">
            <v>0.333</v>
          </cell>
        </row>
        <row r="6399">
          <cell r="A6399">
            <v>777513</v>
          </cell>
          <cell r="G6399" t="str">
            <v>RAW</v>
          </cell>
          <cell r="H6399" t="str">
            <v>Primary Moisture</v>
          </cell>
          <cell r="I6399" t="str">
            <v>11.20</v>
          </cell>
        </row>
        <row r="6400">
          <cell r="A6400">
            <v>777513</v>
          </cell>
          <cell r="G6400" t="str">
            <v>RAW</v>
          </cell>
          <cell r="H6400" t="str">
            <v>Total Sulphur raw</v>
          </cell>
          <cell r="I6400" t="str">
            <v>0.32675</v>
          </cell>
        </row>
        <row r="6401">
          <cell r="A6401">
            <v>777513</v>
          </cell>
          <cell r="G6401" t="str">
            <v>RAW</v>
          </cell>
          <cell r="H6401" t="str">
            <v>Total Sulphur raw</v>
          </cell>
          <cell r="I6401" t="str">
            <v>0.33864</v>
          </cell>
        </row>
        <row r="6402">
          <cell r="A6402">
            <v>777513</v>
          </cell>
          <cell r="G6402" t="str">
            <v>RAW</v>
          </cell>
          <cell r="H6402" t="str">
            <v>Total Sulfur Individual</v>
          </cell>
          <cell r="I6402" t="str">
            <v>0.327</v>
          </cell>
        </row>
        <row r="6403">
          <cell r="A6403">
            <v>777513</v>
          </cell>
          <cell r="G6403" t="str">
            <v>RAW</v>
          </cell>
          <cell r="H6403" t="str">
            <v>Total Sulfur Individual</v>
          </cell>
          <cell r="I6403" t="str">
            <v>0.339</v>
          </cell>
        </row>
        <row r="6404">
          <cell r="A6404">
            <v>777513</v>
          </cell>
          <cell r="G6404" t="str">
            <v>RAW</v>
          </cell>
          <cell r="H6404" t="str">
            <v>Associated Moisture</v>
          </cell>
          <cell r="I6404" t="str">
            <v>11.20</v>
          </cell>
        </row>
        <row r="6405">
          <cell r="A6405">
            <v>777513</v>
          </cell>
          <cell r="G6405" t="str">
            <v>RAW</v>
          </cell>
          <cell r="H6405" t="str">
            <v>Associated Moisture</v>
          </cell>
          <cell r="I6405" t="str">
            <v>11.20</v>
          </cell>
        </row>
        <row r="6406">
          <cell r="A6406">
            <v>777513</v>
          </cell>
          <cell r="G6406" t="str">
            <v>RAW</v>
          </cell>
          <cell r="H6406" t="str">
            <v>Date Analysed</v>
          </cell>
          <cell r="I6406" t="str">
            <v>10/09/2011 09:14:00 PM</v>
          </cell>
        </row>
        <row r="6407">
          <cell r="A6407">
            <v>777513</v>
          </cell>
          <cell r="G6407" t="str">
            <v>RAW</v>
          </cell>
          <cell r="H6407" t="str">
            <v>Date Analysed</v>
          </cell>
          <cell r="I6407" t="str">
            <v>10/09/2011 09:14:00 PM</v>
          </cell>
        </row>
        <row r="6408">
          <cell r="A6408">
            <v>777513</v>
          </cell>
          <cell r="G6408" t="str">
            <v>RAW</v>
          </cell>
          <cell r="H6408" t="str">
            <v>Replicates Required</v>
          </cell>
          <cell r="I6408" t="str">
            <v>2</v>
          </cell>
        </row>
        <row r="6409">
          <cell r="A6409">
            <v>777513</v>
          </cell>
          <cell r="G6409" t="str">
            <v>RAW</v>
          </cell>
          <cell r="H6409" t="str">
            <v>CV Deviation</v>
          </cell>
          <cell r="I6409" t="str">
            <v>0.106</v>
          </cell>
        </row>
        <row r="6410">
          <cell r="A6410">
            <v>777513</v>
          </cell>
          <cell r="G6410" t="str">
            <v>RAW</v>
          </cell>
          <cell r="H6410" t="str">
            <v>Calorific Value MJ/kg (air-dry)</v>
          </cell>
          <cell r="I6410" t="str">
            <v>5.644</v>
          </cell>
        </row>
        <row r="6411">
          <cell r="A6411">
            <v>777513</v>
          </cell>
          <cell r="G6411" t="str">
            <v>RAW</v>
          </cell>
          <cell r="H6411" t="str">
            <v>Calorific Value kcal/kg (air-dry)</v>
          </cell>
          <cell r="I6411" t="str">
            <v>1348</v>
          </cell>
        </row>
        <row r="6412">
          <cell r="A6412">
            <v>777513</v>
          </cell>
          <cell r="G6412" t="str">
            <v>RAW</v>
          </cell>
          <cell r="H6412" t="str">
            <v>Primary Moisture</v>
          </cell>
          <cell r="I6412" t="str">
            <v>11.20</v>
          </cell>
        </row>
        <row r="6413">
          <cell r="A6413">
            <v>777513</v>
          </cell>
          <cell r="G6413" t="str">
            <v>RAW</v>
          </cell>
          <cell r="H6413" t="str">
            <v>Total Sulphur Air Dry</v>
          </cell>
          <cell r="I6413" t="str">
            <v>0.333</v>
          </cell>
        </row>
        <row r="6414">
          <cell r="A6414">
            <v>777513</v>
          </cell>
          <cell r="G6414" t="str">
            <v>RAW</v>
          </cell>
          <cell r="H6414" t="str">
            <v>CV Result from calorimeter</v>
          </cell>
          <cell r="I6414" t="str">
            <v>5.72817</v>
          </cell>
        </row>
        <row r="6415">
          <cell r="A6415">
            <v>777513</v>
          </cell>
          <cell r="G6415" t="str">
            <v>RAW</v>
          </cell>
          <cell r="H6415" t="str">
            <v>CV Result from calorimeter</v>
          </cell>
          <cell r="I6415" t="str">
            <v>5.62236</v>
          </cell>
        </row>
        <row r="6416">
          <cell r="A6416">
            <v>777513</v>
          </cell>
          <cell r="G6416" t="str">
            <v>RAW</v>
          </cell>
          <cell r="H6416" t="str">
            <v>Date Analysed</v>
          </cell>
          <cell r="I6416" t="str">
            <v>10/09/2011 03:17:00 AM</v>
          </cell>
        </row>
        <row r="6417">
          <cell r="A6417">
            <v>777513</v>
          </cell>
          <cell r="G6417" t="str">
            <v>RAW</v>
          </cell>
          <cell r="H6417" t="str">
            <v>CV Result TS corrected</v>
          </cell>
          <cell r="I6417" t="str">
            <v>5.696535</v>
          </cell>
        </row>
        <row r="6418">
          <cell r="A6418">
            <v>777513</v>
          </cell>
          <cell r="G6418" t="str">
            <v>RAW</v>
          </cell>
          <cell r="H6418" t="str">
            <v>Date Analysed</v>
          </cell>
          <cell r="I6418" t="str">
            <v>10/09/2011 03:17:00 AM</v>
          </cell>
        </row>
        <row r="6419">
          <cell r="A6419">
            <v>777513</v>
          </cell>
          <cell r="G6419" t="str">
            <v>RAW</v>
          </cell>
          <cell r="H6419" t="str">
            <v>CV Result TS corrected</v>
          </cell>
          <cell r="I6419" t="str">
            <v>5.590725</v>
          </cell>
        </row>
        <row r="6420">
          <cell r="A6420">
            <v>777513</v>
          </cell>
          <cell r="G6420" t="str">
            <v>RAW</v>
          </cell>
          <cell r="H6420" t="str">
            <v>CV Individual</v>
          </cell>
          <cell r="I6420" t="str">
            <v>5.697</v>
          </cell>
        </row>
        <row r="6421">
          <cell r="A6421">
            <v>777513</v>
          </cell>
          <cell r="G6421" t="str">
            <v>RAW</v>
          </cell>
          <cell r="H6421" t="str">
            <v>CV Individual</v>
          </cell>
          <cell r="I6421" t="str">
            <v>5.591</v>
          </cell>
        </row>
        <row r="6422">
          <cell r="A6422">
            <v>777513</v>
          </cell>
          <cell r="G6422" t="str">
            <v>RAW</v>
          </cell>
          <cell r="H6422" t="str">
            <v>Associated Moisture</v>
          </cell>
          <cell r="I6422" t="str">
            <v>11.20</v>
          </cell>
        </row>
        <row r="6423">
          <cell r="A6423">
            <v>777513</v>
          </cell>
          <cell r="G6423" t="str">
            <v>RAW</v>
          </cell>
          <cell r="H6423" t="str">
            <v>Associated Moisture</v>
          </cell>
          <cell r="I6423" t="str">
            <v>11.20</v>
          </cell>
        </row>
        <row r="6424">
          <cell r="A6424">
            <v>777513</v>
          </cell>
          <cell r="G6424" t="str">
            <v>RAW</v>
          </cell>
          <cell r="H6424" t="str">
            <v>Replicates Required</v>
          </cell>
          <cell r="I6424" t="str">
            <v>2</v>
          </cell>
        </row>
        <row r="6425">
          <cell r="A6425">
            <v>777513</v>
          </cell>
          <cell r="G6425" t="str">
            <v>RAW</v>
          </cell>
          <cell r="H6425" t="str">
            <v>RD Deviation</v>
          </cell>
          <cell r="I6425" t="str">
            <v>0.025</v>
          </cell>
        </row>
        <row r="6426">
          <cell r="A6426">
            <v>777513</v>
          </cell>
          <cell r="G6426" t="str">
            <v>RAW</v>
          </cell>
          <cell r="H6426" t="str">
            <v>Relative Density (air-dry)</v>
          </cell>
          <cell r="I6426" t="str">
            <v>1.988</v>
          </cell>
        </row>
        <row r="6427">
          <cell r="A6427">
            <v>777513</v>
          </cell>
          <cell r="G6427" t="str">
            <v>RAW</v>
          </cell>
          <cell r="H6427" t="str">
            <v>Primary Moisture</v>
          </cell>
          <cell r="I6427" t="str">
            <v>11.20</v>
          </cell>
        </row>
        <row r="6428">
          <cell r="A6428">
            <v>777513</v>
          </cell>
          <cell r="G6428" t="str">
            <v>RAW</v>
          </cell>
          <cell r="H6428" t="str">
            <v>Relative Density (dry)</v>
          </cell>
          <cell r="I6428" t="str">
            <v>2.271</v>
          </cell>
        </row>
        <row r="6429">
          <cell r="A6429">
            <v>777513</v>
          </cell>
          <cell r="G6429" t="str">
            <v>RAW</v>
          </cell>
          <cell r="H6429" t="str">
            <v>Bottle Number</v>
          </cell>
          <cell r="I6429" t="str">
            <v>58</v>
          </cell>
        </row>
        <row r="6430">
          <cell r="A6430">
            <v>777513</v>
          </cell>
          <cell r="G6430" t="str">
            <v>RAW</v>
          </cell>
          <cell r="H6430" t="str">
            <v>Bottle Number</v>
          </cell>
          <cell r="I6430" t="str">
            <v>59</v>
          </cell>
        </row>
        <row r="6431">
          <cell r="A6431">
            <v>777513</v>
          </cell>
          <cell r="G6431" t="str">
            <v>RAW</v>
          </cell>
          <cell r="H6431" t="str">
            <v>Bottle Wt</v>
          </cell>
          <cell r="I6431" t="str">
            <v>84.1527</v>
          </cell>
        </row>
        <row r="6432">
          <cell r="A6432">
            <v>777513</v>
          </cell>
          <cell r="G6432" t="str">
            <v>RAW</v>
          </cell>
          <cell r="H6432" t="str">
            <v>Bottle Wt</v>
          </cell>
          <cell r="I6432" t="str">
            <v>84.6952</v>
          </cell>
        </row>
        <row r="6433">
          <cell r="A6433">
            <v>777513</v>
          </cell>
          <cell r="G6433" t="str">
            <v>RAW</v>
          </cell>
          <cell r="H6433" t="str">
            <v>Bottle Number</v>
          </cell>
          <cell r="I6433" t="str">
            <v>69</v>
          </cell>
        </row>
        <row r="6434">
          <cell r="A6434">
            <v>777513</v>
          </cell>
          <cell r="G6434" t="str">
            <v>RAW</v>
          </cell>
          <cell r="H6434" t="str">
            <v>Bottle Number</v>
          </cell>
          <cell r="I6434" t="str">
            <v>82</v>
          </cell>
        </row>
        <row r="6435">
          <cell r="A6435">
            <v>777513</v>
          </cell>
          <cell r="G6435" t="str">
            <v>RAW</v>
          </cell>
          <cell r="H6435" t="str">
            <v>Sample Weight</v>
          </cell>
          <cell r="I6435" t="str">
            <v>2.0023</v>
          </cell>
        </row>
        <row r="6436">
          <cell r="A6436">
            <v>777513</v>
          </cell>
          <cell r="G6436" t="str">
            <v>RAW</v>
          </cell>
          <cell r="H6436" t="str">
            <v>Sample Weight</v>
          </cell>
          <cell r="I6436" t="str">
            <v>2.0004</v>
          </cell>
        </row>
        <row r="6437">
          <cell r="A6437">
            <v>777513</v>
          </cell>
          <cell r="G6437" t="str">
            <v>RAW</v>
          </cell>
          <cell r="H6437" t="str">
            <v>Bottle Wt</v>
          </cell>
          <cell r="I6437" t="str">
            <v>84.6883</v>
          </cell>
        </row>
        <row r="6438">
          <cell r="A6438">
            <v>777513</v>
          </cell>
          <cell r="G6438" t="str">
            <v>RAW</v>
          </cell>
          <cell r="H6438" t="str">
            <v>Bottle Wt</v>
          </cell>
          <cell r="I6438" t="str">
            <v>88.1170</v>
          </cell>
        </row>
        <row r="6439">
          <cell r="A6439">
            <v>777513</v>
          </cell>
          <cell r="G6439" t="str">
            <v>RAW</v>
          </cell>
          <cell r="H6439" t="str">
            <v>Final Bottle</v>
          </cell>
          <cell r="I6439" t="str">
            <v>85.6773</v>
          </cell>
        </row>
        <row r="6440">
          <cell r="A6440">
            <v>777513</v>
          </cell>
          <cell r="G6440" t="str">
            <v>RAW</v>
          </cell>
          <cell r="H6440" t="str">
            <v>Final Bottle</v>
          </cell>
          <cell r="I6440" t="str">
            <v>89.1175</v>
          </cell>
        </row>
        <row r="6441">
          <cell r="A6441">
            <v>777513</v>
          </cell>
          <cell r="G6441" t="str">
            <v>RAW</v>
          </cell>
          <cell r="H6441" t="str">
            <v>RD Raw</v>
          </cell>
          <cell r="I6441" t="str">
            <v>1.976</v>
          </cell>
        </row>
        <row r="6442">
          <cell r="A6442">
            <v>777513</v>
          </cell>
          <cell r="G6442" t="str">
            <v>RAW</v>
          </cell>
          <cell r="H6442" t="str">
            <v>RD Raw</v>
          </cell>
          <cell r="I6442" t="str">
            <v>2.001</v>
          </cell>
        </row>
        <row r="6443">
          <cell r="A6443">
            <v>777513</v>
          </cell>
          <cell r="G6443" t="str">
            <v>RAW</v>
          </cell>
          <cell r="H6443" t="str">
            <v>Date Analysed</v>
          </cell>
          <cell r="I6443" t="str">
            <v>10/09/2011 09:41:00 AM</v>
          </cell>
        </row>
        <row r="6444">
          <cell r="A6444">
            <v>777513</v>
          </cell>
          <cell r="G6444" t="str">
            <v>RAW</v>
          </cell>
          <cell r="H6444" t="str">
            <v>Date Analysed</v>
          </cell>
          <cell r="I6444" t="str">
            <v>10/09/2011 09:41:00 AM</v>
          </cell>
        </row>
        <row r="6445">
          <cell r="A6445">
            <v>777513</v>
          </cell>
          <cell r="G6445" t="str">
            <v>RAW</v>
          </cell>
          <cell r="H6445" t="str">
            <v>RD Individuals</v>
          </cell>
          <cell r="I6445" t="str">
            <v>1.976</v>
          </cell>
        </row>
        <row r="6446">
          <cell r="A6446">
            <v>777513</v>
          </cell>
          <cell r="G6446" t="str">
            <v>RAW</v>
          </cell>
          <cell r="H6446" t="str">
            <v>RD Individuals</v>
          </cell>
          <cell r="I6446" t="str">
            <v>2.001</v>
          </cell>
        </row>
        <row r="6447">
          <cell r="A6447">
            <v>777513</v>
          </cell>
          <cell r="G6447" t="str">
            <v>RAW</v>
          </cell>
          <cell r="H6447" t="str">
            <v>Associated Moisture</v>
          </cell>
          <cell r="I6447" t="str">
            <v>11.20</v>
          </cell>
        </row>
        <row r="6448">
          <cell r="A6448">
            <v>777513</v>
          </cell>
          <cell r="G6448" t="str">
            <v>RAW</v>
          </cell>
          <cell r="H6448" t="str">
            <v>Associated Moisture</v>
          </cell>
          <cell r="I6448" t="str">
            <v>11.20</v>
          </cell>
        </row>
        <row r="6449">
          <cell r="A6449">
            <v>777514</v>
          </cell>
          <cell r="G6449" t="str">
            <v>SIZE_FRACT</v>
          </cell>
          <cell r="H6449" t="str">
            <v>Initial Mass</v>
          </cell>
          <cell r="I6449" t="str">
            <v>2620</v>
          </cell>
        </row>
        <row r="6450">
          <cell r="A6450">
            <v>777514</v>
          </cell>
          <cell r="G6450" t="str">
            <v>SIZE_FRACT</v>
          </cell>
          <cell r="H6450" t="str">
            <v>Final Mass</v>
          </cell>
          <cell r="I6450" t="str">
            <v>2596.0</v>
          </cell>
        </row>
        <row r="6451">
          <cell r="A6451">
            <v>777514</v>
          </cell>
          <cell r="G6451" t="str">
            <v>SIZE_FRACT</v>
          </cell>
          <cell r="H6451" t="str">
            <v>Sample Loss%</v>
          </cell>
          <cell r="I6451" t="str">
            <v>0.9</v>
          </cell>
        </row>
        <row r="6452">
          <cell r="A6452">
            <v>777514</v>
          </cell>
          <cell r="G6452" t="str">
            <v>SIZE_FRACT</v>
          </cell>
          <cell r="H6452" t="str">
            <v>1.30 Flt</v>
          </cell>
          <cell r="I6452" t="str">
            <v>634</v>
          </cell>
        </row>
        <row r="6453">
          <cell r="A6453">
            <v>777514</v>
          </cell>
          <cell r="G6453" t="str">
            <v>SIZE_FRACT</v>
          </cell>
          <cell r="H6453" t="str">
            <v>1.40 Flt</v>
          </cell>
          <cell r="I6453" t="str">
            <v>1178</v>
          </cell>
        </row>
        <row r="6454">
          <cell r="A6454">
            <v>777514</v>
          </cell>
          <cell r="G6454" t="str">
            <v>SIZE_FRACT</v>
          </cell>
          <cell r="H6454" t="str">
            <v>1.50 Flt</v>
          </cell>
          <cell r="I6454" t="str">
            <v>514</v>
          </cell>
        </row>
        <row r="6455">
          <cell r="A6455">
            <v>777514</v>
          </cell>
          <cell r="G6455" t="str">
            <v>SIZE_FRACT</v>
          </cell>
          <cell r="H6455" t="str">
            <v>1.60 Flt</v>
          </cell>
          <cell r="I6455" t="str">
            <v>97</v>
          </cell>
        </row>
        <row r="6456">
          <cell r="A6456">
            <v>777514</v>
          </cell>
          <cell r="G6456" t="str">
            <v>SIZE_FRACT</v>
          </cell>
          <cell r="H6456" t="str">
            <v>1.70 Flt</v>
          </cell>
          <cell r="I6456" t="str">
            <v>87</v>
          </cell>
        </row>
        <row r="6457">
          <cell r="A6457">
            <v>777514</v>
          </cell>
          <cell r="G6457" t="str">
            <v>SIZE_FRACT</v>
          </cell>
          <cell r="H6457" t="str">
            <v>1.80 Flt</v>
          </cell>
          <cell r="I6457" t="str">
            <v>0</v>
          </cell>
        </row>
        <row r="6458">
          <cell r="A6458">
            <v>777514</v>
          </cell>
          <cell r="G6458" t="str">
            <v>SIZE_FRACT</v>
          </cell>
          <cell r="H6458" t="str">
            <v>1.90 Flt</v>
          </cell>
          <cell r="I6458" t="str">
            <v>0</v>
          </cell>
        </row>
        <row r="6459">
          <cell r="A6459">
            <v>777514</v>
          </cell>
          <cell r="G6459" t="str">
            <v>SIZE_FRACT</v>
          </cell>
          <cell r="H6459" t="str">
            <v>2.00 Flt</v>
          </cell>
          <cell r="I6459" t="str">
            <v>0</v>
          </cell>
        </row>
        <row r="6460">
          <cell r="A6460">
            <v>777514</v>
          </cell>
          <cell r="G6460" t="str">
            <v>SIZE_FRACT</v>
          </cell>
          <cell r="H6460" t="str">
            <v>2.00 Sink</v>
          </cell>
          <cell r="I6460" t="str">
            <v>86</v>
          </cell>
        </row>
        <row r="6461">
          <cell r="A6461">
            <v>777514</v>
          </cell>
          <cell r="G6461" t="str">
            <v>SIZE_FRACT</v>
          </cell>
          <cell r="H6461" t="str">
            <v>1.30F Mass%</v>
          </cell>
          <cell r="I6461" t="str">
            <v>24.4</v>
          </cell>
        </row>
        <row r="6462">
          <cell r="A6462">
            <v>777514</v>
          </cell>
          <cell r="G6462" t="str">
            <v>SIZE_FRACT</v>
          </cell>
          <cell r="H6462" t="str">
            <v>1.40F Mass%</v>
          </cell>
          <cell r="I6462" t="str">
            <v>45.4</v>
          </cell>
        </row>
        <row r="6463">
          <cell r="A6463">
            <v>777514</v>
          </cell>
          <cell r="G6463" t="str">
            <v>SIZE_FRACT</v>
          </cell>
          <cell r="H6463" t="str">
            <v>1.50F Mass%</v>
          </cell>
          <cell r="I6463" t="str">
            <v>19.8</v>
          </cell>
        </row>
        <row r="6464">
          <cell r="A6464">
            <v>777514</v>
          </cell>
          <cell r="G6464" t="str">
            <v>SIZE_FRACT</v>
          </cell>
          <cell r="H6464" t="str">
            <v>1.60F Mass%</v>
          </cell>
          <cell r="I6464" t="str">
            <v>3.7</v>
          </cell>
        </row>
        <row r="6465">
          <cell r="A6465">
            <v>777514</v>
          </cell>
          <cell r="G6465" t="str">
            <v>SIZE_FRACT</v>
          </cell>
          <cell r="H6465" t="str">
            <v>1.70F Mass%</v>
          </cell>
          <cell r="I6465" t="str">
            <v>3.4</v>
          </cell>
        </row>
        <row r="6466">
          <cell r="A6466">
            <v>777514</v>
          </cell>
          <cell r="G6466" t="str">
            <v>SIZE_FRACT</v>
          </cell>
          <cell r="H6466" t="str">
            <v>1.80F Mass%</v>
          </cell>
          <cell r="I6466" t="str">
            <v>0.0</v>
          </cell>
        </row>
        <row r="6467">
          <cell r="A6467">
            <v>777514</v>
          </cell>
          <cell r="G6467" t="str">
            <v>SIZE_FRACT</v>
          </cell>
          <cell r="H6467" t="str">
            <v>1.90F Mass%</v>
          </cell>
          <cell r="I6467" t="str">
            <v>0.0</v>
          </cell>
        </row>
        <row r="6468">
          <cell r="A6468">
            <v>777514</v>
          </cell>
          <cell r="G6468" t="str">
            <v>SIZE_FRACT</v>
          </cell>
          <cell r="H6468" t="str">
            <v>2.00F Mass%</v>
          </cell>
          <cell r="I6468" t="str">
            <v>0.0</v>
          </cell>
        </row>
        <row r="6469">
          <cell r="A6469">
            <v>777514</v>
          </cell>
          <cell r="G6469" t="str">
            <v>SIZE_FRACT</v>
          </cell>
          <cell r="H6469" t="str">
            <v>2.00Sink Mass%</v>
          </cell>
          <cell r="I6469" t="str">
            <v>3.3</v>
          </cell>
        </row>
        <row r="6470">
          <cell r="A6470">
            <v>777514</v>
          </cell>
          <cell r="G6470" t="str">
            <v>SIZE_FRACT</v>
          </cell>
          <cell r="H6470" t="str">
            <v>Operator Final Mass</v>
          </cell>
          <cell r="I6470" t="str">
            <v>2596</v>
          </cell>
        </row>
        <row r="6471">
          <cell r="A6471">
            <v>777514</v>
          </cell>
          <cell r="G6471" t="str">
            <v>FS_FRACT</v>
          </cell>
          <cell r="H6471" t="str">
            <v>Replicates Required</v>
          </cell>
          <cell r="I6471" t="str">
            <v>2</v>
          </cell>
        </row>
        <row r="6472">
          <cell r="A6472">
            <v>777514</v>
          </cell>
          <cell r="G6472" t="str">
            <v>FS_FRACT</v>
          </cell>
          <cell r="H6472" t="str">
            <v>Ash Deviation</v>
          </cell>
          <cell r="I6472" t="str">
            <v>0.014</v>
          </cell>
        </row>
        <row r="6473">
          <cell r="A6473">
            <v>777514</v>
          </cell>
          <cell r="G6473" t="str">
            <v>FS_FRACT</v>
          </cell>
          <cell r="H6473" t="str">
            <v>Ash (air-dry)</v>
          </cell>
          <cell r="I6473" t="str">
            <v>4.8</v>
          </cell>
        </row>
        <row r="6474">
          <cell r="A6474">
            <v>777514</v>
          </cell>
          <cell r="G6474" t="str">
            <v>FS_FRACT</v>
          </cell>
          <cell r="H6474" t="str">
            <v>Date Analysed</v>
          </cell>
          <cell r="I6474" t="str">
            <v>04/10/2011 10:31:00 PM</v>
          </cell>
        </row>
        <row r="6475">
          <cell r="A6475">
            <v>777514</v>
          </cell>
          <cell r="G6475" t="str">
            <v>FS_FRACT</v>
          </cell>
          <cell r="H6475" t="str">
            <v>Date Analysed</v>
          </cell>
          <cell r="I6475" t="str">
            <v>04/10/2011 10:39:00 PM</v>
          </cell>
        </row>
        <row r="6476">
          <cell r="A6476">
            <v>777514</v>
          </cell>
          <cell r="G6476" t="str">
            <v>FS_FRACT</v>
          </cell>
          <cell r="H6476" t="str">
            <v>Ash raw</v>
          </cell>
          <cell r="I6476" t="str">
            <v>4.806</v>
          </cell>
        </row>
        <row r="6477">
          <cell r="A6477">
            <v>777514</v>
          </cell>
          <cell r="G6477" t="str">
            <v>FS_FRACT</v>
          </cell>
          <cell r="H6477" t="str">
            <v>Ash raw</v>
          </cell>
          <cell r="I6477" t="str">
            <v>4.792</v>
          </cell>
        </row>
        <row r="6478">
          <cell r="A6478">
            <v>777514</v>
          </cell>
          <cell r="G6478" t="str">
            <v>FS_FRACT</v>
          </cell>
          <cell r="H6478" t="str">
            <v>Ash Individuals</v>
          </cell>
          <cell r="I6478" t="str">
            <v>4.806</v>
          </cell>
        </row>
        <row r="6479">
          <cell r="A6479">
            <v>777514</v>
          </cell>
          <cell r="G6479" t="str">
            <v>FS_FRACT</v>
          </cell>
          <cell r="H6479" t="str">
            <v>Ash Individuals</v>
          </cell>
          <cell r="I6479" t="str">
            <v>4.792</v>
          </cell>
        </row>
        <row r="6480">
          <cell r="A6480">
            <v>777514</v>
          </cell>
          <cell r="G6480" t="str">
            <v>FS_FRACT</v>
          </cell>
          <cell r="H6480" t="str">
            <v>Replicates Required</v>
          </cell>
          <cell r="I6480" t="str">
            <v>2</v>
          </cell>
        </row>
        <row r="6481">
          <cell r="A6481">
            <v>777514</v>
          </cell>
          <cell r="G6481" t="str">
            <v>FS_FRACT</v>
          </cell>
          <cell r="H6481" t="str">
            <v>Ash Deviation</v>
          </cell>
          <cell r="I6481" t="str">
            <v>0.029</v>
          </cell>
        </row>
        <row r="6482">
          <cell r="A6482">
            <v>777514</v>
          </cell>
          <cell r="G6482" t="str">
            <v>FS_FRACT</v>
          </cell>
          <cell r="H6482" t="str">
            <v>Ash (air-dry)</v>
          </cell>
          <cell r="I6482" t="str">
            <v>12.1</v>
          </cell>
        </row>
        <row r="6483">
          <cell r="A6483">
            <v>777514</v>
          </cell>
          <cell r="G6483" t="str">
            <v>FS_FRACT</v>
          </cell>
          <cell r="H6483" t="str">
            <v>Date Analysed</v>
          </cell>
          <cell r="I6483" t="str">
            <v>04/10/2011 10:41:00 PM</v>
          </cell>
        </row>
        <row r="6484">
          <cell r="A6484">
            <v>777514</v>
          </cell>
          <cell r="G6484" t="str">
            <v>FS_FRACT</v>
          </cell>
          <cell r="H6484" t="str">
            <v>Date Analysed</v>
          </cell>
          <cell r="I6484" t="str">
            <v>04/10/2011 10:42:00 PM</v>
          </cell>
        </row>
        <row r="6485">
          <cell r="A6485">
            <v>777514</v>
          </cell>
          <cell r="G6485" t="str">
            <v>FS_FRACT</v>
          </cell>
          <cell r="H6485" t="str">
            <v>Ash raw</v>
          </cell>
          <cell r="I6485" t="str">
            <v>12.113</v>
          </cell>
        </row>
        <row r="6486">
          <cell r="A6486">
            <v>777514</v>
          </cell>
          <cell r="G6486" t="str">
            <v>FS_FRACT</v>
          </cell>
          <cell r="H6486" t="str">
            <v>Ash raw</v>
          </cell>
          <cell r="I6486" t="str">
            <v>12.084</v>
          </cell>
        </row>
        <row r="6487">
          <cell r="A6487">
            <v>777514</v>
          </cell>
          <cell r="G6487" t="str">
            <v>FS_FRACT</v>
          </cell>
          <cell r="H6487" t="str">
            <v>Ash Individuals</v>
          </cell>
          <cell r="I6487" t="str">
            <v>12.113</v>
          </cell>
        </row>
        <row r="6488">
          <cell r="A6488">
            <v>777514</v>
          </cell>
          <cell r="G6488" t="str">
            <v>FS_FRACT</v>
          </cell>
          <cell r="H6488" t="str">
            <v>Ash Individuals</v>
          </cell>
          <cell r="I6488" t="str">
            <v>12.084</v>
          </cell>
        </row>
        <row r="6489">
          <cell r="A6489">
            <v>777514</v>
          </cell>
          <cell r="G6489" t="str">
            <v>FS_FRACT</v>
          </cell>
          <cell r="H6489" t="str">
            <v>Replicates Required</v>
          </cell>
          <cell r="I6489" t="str">
            <v>2</v>
          </cell>
        </row>
        <row r="6490">
          <cell r="A6490">
            <v>777514</v>
          </cell>
          <cell r="G6490" t="str">
            <v>FS_FRACT</v>
          </cell>
          <cell r="H6490" t="str">
            <v>Ash Deviation</v>
          </cell>
          <cell r="I6490" t="str">
            <v>0.074</v>
          </cell>
        </row>
        <row r="6491">
          <cell r="A6491">
            <v>777514</v>
          </cell>
          <cell r="G6491" t="str">
            <v>FS_FRACT</v>
          </cell>
          <cell r="H6491" t="str">
            <v>Ash (air-dry)</v>
          </cell>
          <cell r="I6491" t="str">
            <v>20.0</v>
          </cell>
        </row>
        <row r="6492">
          <cell r="A6492">
            <v>777514</v>
          </cell>
          <cell r="G6492" t="str">
            <v>FS_FRACT</v>
          </cell>
          <cell r="H6492" t="str">
            <v>Date Analysed</v>
          </cell>
          <cell r="I6492" t="str">
            <v>04/10/2011 10:44:00 PM</v>
          </cell>
        </row>
        <row r="6493">
          <cell r="A6493">
            <v>777514</v>
          </cell>
          <cell r="G6493" t="str">
            <v>FS_FRACT</v>
          </cell>
          <cell r="H6493" t="str">
            <v>Date Analysed</v>
          </cell>
          <cell r="I6493" t="str">
            <v>04/10/2011 10:45:00 PM</v>
          </cell>
        </row>
        <row r="6494">
          <cell r="A6494">
            <v>777514</v>
          </cell>
          <cell r="G6494" t="str">
            <v>FS_FRACT</v>
          </cell>
          <cell r="H6494" t="str">
            <v>Ash raw</v>
          </cell>
          <cell r="I6494" t="str">
            <v>19.968</v>
          </cell>
        </row>
        <row r="6495">
          <cell r="A6495">
            <v>777514</v>
          </cell>
          <cell r="G6495" t="str">
            <v>FS_FRACT</v>
          </cell>
          <cell r="H6495" t="str">
            <v>Ash raw</v>
          </cell>
          <cell r="I6495" t="str">
            <v>20.042</v>
          </cell>
        </row>
        <row r="6496">
          <cell r="A6496">
            <v>777514</v>
          </cell>
          <cell r="G6496" t="str">
            <v>FS_FRACT</v>
          </cell>
          <cell r="H6496" t="str">
            <v>Ash Individuals</v>
          </cell>
          <cell r="I6496" t="str">
            <v>19.968</v>
          </cell>
        </row>
        <row r="6497">
          <cell r="A6497">
            <v>777514</v>
          </cell>
          <cell r="G6497" t="str">
            <v>FS_FRACT</v>
          </cell>
          <cell r="H6497" t="str">
            <v>Ash Individuals</v>
          </cell>
          <cell r="I6497" t="str">
            <v>20.042</v>
          </cell>
        </row>
        <row r="6498">
          <cell r="A6498">
            <v>777514</v>
          </cell>
          <cell r="G6498" t="str">
            <v>FS_FRACT</v>
          </cell>
          <cell r="H6498" t="str">
            <v>Replicates Required</v>
          </cell>
          <cell r="I6498" t="str">
            <v>2</v>
          </cell>
        </row>
        <row r="6499">
          <cell r="A6499">
            <v>777514</v>
          </cell>
          <cell r="G6499" t="str">
            <v>FS_FRACT</v>
          </cell>
          <cell r="H6499" t="str">
            <v>Ash Deviation</v>
          </cell>
          <cell r="I6499" t="str">
            <v>0.081</v>
          </cell>
        </row>
        <row r="6500">
          <cell r="A6500">
            <v>777514</v>
          </cell>
          <cell r="G6500" t="str">
            <v>FS_FRACT</v>
          </cell>
          <cell r="H6500" t="str">
            <v>Ash (air-dry)</v>
          </cell>
          <cell r="I6500" t="str">
            <v>28.0</v>
          </cell>
        </row>
        <row r="6501">
          <cell r="A6501">
            <v>777514</v>
          </cell>
          <cell r="G6501" t="str">
            <v>FS_FRACT</v>
          </cell>
          <cell r="H6501" t="str">
            <v>Date Analysed</v>
          </cell>
          <cell r="I6501" t="str">
            <v>04/10/2011 10:48:00 PM</v>
          </cell>
        </row>
        <row r="6502">
          <cell r="A6502">
            <v>777514</v>
          </cell>
          <cell r="G6502" t="str">
            <v>FS_FRACT</v>
          </cell>
          <cell r="H6502" t="str">
            <v>Date Analysed</v>
          </cell>
          <cell r="I6502" t="str">
            <v>04/10/2011 10:49:00 PM</v>
          </cell>
        </row>
        <row r="6503">
          <cell r="A6503">
            <v>777514</v>
          </cell>
          <cell r="G6503" t="str">
            <v>FS_FRACT</v>
          </cell>
          <cell r="H6503" t="str">
            <v>Ash raw</v>
          </cell>
          <cell r="I6503" t="str">
            <v>28.032</v>
          </cell>
        </row>
        <row r="6504">
          <cell r="A6504">
            <v>777514</v>
          </cell>
          <cell r="G6504" t="str">
            <v>FS_FRACT</v>
          </cell>
          <cell r="H6504" t="str">
            <v>Ash raw</v>
          </cell>
          <cell r="I6504" t="str">
            <v>27.951</v>
          </cell>
        </row>
        <row r="6505">
          <cell r="A6505">
            <v>777514</v>
          </cell>
          <cell r="G6505" t="str">
            <v>FS_FRACT</v>
          </cell>
          <cell r="H6505" t="str">
            <v>Ash Individuals</v>
          </cell>
          <cell r="I6505" t="str">
            <v>28.032</v>
          </cell>
        </row>
        <row r="6506">
          <cell r="A6506">
            <v>777514</v>
          </cell>
          <cell r="G6506" t="str">
            <v>FS_FRACT</v>
          </cell>
          <cell r="H6506" t="str">
            <v>Ash Individuals</v>
          </cell>
          <cell r="I6506" t="str">
            <v>27.951</v>
          </cell>
        </row>
        <row r="6507">
          <cell r="A6507">
            <v>777514</v>
          </cell>
          <cell r="G6507" t="str">
            <v>FS_FRACT</v>
          </cell>
          <cell r="H6507" t="str">
            <v>Replicates Required</v>
          </cell>
          <cell r="I6507" t="str">
            <v>2</v>
          </cell>
        </row>
        <row r="6508">
          <cell r="A6508">
            <v>777514</v>
          </cell>
          <cell r="G6508" t="str">
            <v>FS_FRACT</v>
          </cell>
          <cell r="H6508" t="str">
            <v>Ash Deviation</v>
          </cell>
          <cell r="I6508" t="str">
            <v>2.061</v>
          </cell>
        </row>
        <row r="6509">
          <cell r="A6509">
            <v>777514</v>
          </cell>
          <cell r="G6509" t="str">
            <v>FS_FRACT</v>
          </cell>
          <cell r="H6509" t="str">
            <v>Ash (air-dry)</v>
          </cell>
          <cell r="I6509" t="str">
            <v>59.1</v>
          </cell>
        </row>
        <row r="6510">
          <cell r="A6510">
            <v>777514</v>
          </cell>
          <cell r="G6510" t="str">
            <v>FS_FRACT</v>
          </cell>
          <cell r="H6510" t="str">
            <v>Date Analysed</v>
          </cell>
          <cell r="I6510" t="str">
            <v>04/10/2011 10:50:00 PM</v>
          </cell>
        </row>
        <row r="6511">
          <cell r="A6511">
            <v>777514</v>
          </cell>
          <cell r="G6511" t="str">
            <v>FS_FRACT</v>
          </cell>
          <cell r="H6511" t="str">
            <v>Date Analysed</v>
          </cell>
          <cell r="I6511" t="str">
            <v>04/10/2011 10:52:00 PM</v>
          </cell>
        </row>
        <row r="6512">
          <cell r="A6512">
            <v>777514</v>
          </cell>
          <cell r="G6512" t="str">
            <v>FS_FRACT</v>
          </cell>
          <cell r="H6512" t="str">
            <v>Ash raw</v>
          </cell>
          <cell r="I6512" t="str">
            <v>61.078</v>
          </cell>
        </row>
        <row r="6513">
          <cell r="A6513">
            <v>777514</v>
          </cell>
          <cell r="G6513" t="str">
            <v>FS_FRACT</v>
          </cell>
          <cell r="H6513" t="str">
            <v>Ash raw</v>
          </cell>
          <cell r="I6513" t="str">
            <v>60.258</v>
          </cell>
        </row>
        <row r="6514">
          <cell r="A6514">
            <v>777514</v>
          </cell>
          <cell r="G6514" t="str">
            <v>FS_FRACT</v>
          </cell>
          <cell r="H6514" t="str">
            <v>Ash Individuals</v>
          </cell>
          <cell r="I6514" t="str">
            <v>61.078</v>
          </cell>
        </row>
        <row r="6515">
          <cell r="A6515">
            <v>777514</v>
          </cell>
          <cell r="G6515" t="str">
            <v>FS_FRACT</v>
          </cell>
          <cell r="H6515" t="str">
            <v>Ash Individuals</v>
          </cell>
          <cell r="I6515" t="str">
            <v>60.258</v>
          </cell>
        </row>
        <row r="6516">
          <cell r="A6516">
            <v>777514</v>
          </cell>
          <cell r="G6516" t="str">
            <v>FS_FRACT</v>
          </cell>
          <cell r="H6516" t="str">
            <v>Date Analysed</v>
          </cell>
          <cell r="I6516" t="str">
            <v>05/10/2011 06:28:00 AM</v>
          </cell>
        </row>
        <row r="6517">
          <cell r="A6517">
            <v>777514</v>
          </cell>
          <cell r="G6517" t="str">
            <v>FS_FRACT</v>
          </cell>
          <cell r="H6517" t="str">
            <v>Date Analysed</v>
          </cell>
          <cell r="I6517" t="str">
            <v>05/10/2011 06:29:00 AM</v>
          </cell>
        </row>
        <row r="6518">
          <cell r="A6518">
            <v>777514</v>
          </cell>
          <cell r="G6518" t="str">
            <v>FS_FRACT</v>
          </cell>
          <cell r="H6518" t="str">
            <v>Ash raw</v>
          </cell>
          <cell r="I6518" t="str">
            <v>59.102</v>
          </cell>
        </row>
        <row r="6519">
          <cell r="A6519">
            <v>777514</v>
          </cell>
          <cell r="G6519" t="str">
            <v>FS_FRACT</v>
          </cell>
          <cell r="H6519" t="str">
            <v>Ash raw</v>
          </cell>
          <cell r="I6519" t="str">
            <v>59.017</v>
          </cell>
        </row>
        <row r="6520">
          <cell r="A6520">
            <v>777514</v>
          </cell>
          <cell r="G6520" t="str">
            <v>FS_FRACT</v>
          </cell>
          <cell r="H6520" t="str">
            <v>Ash Individuals</v>
          </cell>
          <cell r="I6520" t="str">
            <v>59.102</v>
          </cell>
        </row>
        <row r="6521">
          <cell r="A6521">
            <v>777514</v>
          </cell>
          <cell r="G6521" t="str">
            <v>FS_FRACT</v>
          </cell>
          <cell r="H6521" t="str">
            <v>Ash Individuals</v>
          </cell>
          <cell r="I6521" t="str">
            <v>59.017</v>
          </cell>
        </row>
        <row r="6522">
          <cell r="A6522">
            <v>777514</v>
          </cell>
          <cell r="G6522" t="str">
            <v>FS_FRACT</v>
          </cell>
          <cell r="H6522" t="str">
            <v>Replicates Required</v>
          </cell>
        </row>
        <row r="6523">
          <cell r="A6523">
            <v>777514</v>
          </cell>
          <cell r="G6523" t="str">
            <v>FS_FRACT</v>
          </cell>
          <cell r="H6523" t="str">
            <v>Ash Deviation</v>
          </cell>
        </row>
        <row r="6524">
          <cell r="A6524">
            <v>777514</v>
          </cell>
          <cell r="G6524" t="str">
            <v>FS_FRACT</v>
          </cell>
          <cell r="H6524" t="str">
            <v>Ash (air-dry)</v>
          </cell>
        </row>
        <row r="6525">
          <cell r="A6525">
            <v>777514</v>
          </cell>
          <cell r="G6525" t="str">
            <v>FS_FRACT</v>
          </cell>
          <cell r="H6525" t="str">
            <v>Replicates Required</v>
          </cell>
        </row>
        <row r="6526">
          <cell r="A6526">
            <v>777514</v>
          </cell>
          <cell r="G6526" t="str">
            <v>FS_FRACT</v>
          </cell>
          <cell r="H6526" t="str">
            <v>Ash Deviation</v>
          </cell>
        </row>
        <row r="6527">
          <cell r="A6527">
            <v>777514</v>
          </cell>
          <cell r="G6527" t="str">
            <v>FS_FRACT</v>
          </cell>
          <cell r="H6527" t="str">
            <v>Ash (air-dry)</v>
          </cell>
        </row>
        <row r="6528">
          <cell r="A6528">
            <v>777514</v>
          </cell>
          <cell r="G6528" t="str">
            <v>FS_FRACT</v>
          </cell>
          <cell r="H6528" t="str">
            <v>Replicates Required</v>
          </cell>
        </row>
        <row r="6529">
          <cell r="A6529">
            <v>777514</v>
          </cell>
          <cell r="G6529" t="str">
            <v>FS_FRACT</v>
          </cell>
          <cell r="H6529" t="str">
            <v>Ash Deviation</v>
          </cell>
        </row>
        <row r="6530">
          <cell r="A6530">
            <v>777514</v>
          </cell>
          <cell r="G6530" t="str">
            <v>FS_FRACT</v>
          </cell>
          <cell r="H6530" t="str">
            <v>Ash (air-dry)</v>
          </cell>
        </row>
        <row r="6531">
          <cell r="A6531">
            <v>777514</v>
          </cell>
          <cell r="G6531" t="str">
            <v>FS_FRACT</v>
          </cell>
          <cell r="H6531" t="str">
            <v>Replicates Required</v>
          </cell>
          <cell r="I6531" t="str">
            <v>2</v>
          </cell>
        </row>
        <row r="6532">
          <cell r="A6532">
            <v>777514</v>
          </cell>
          <cell r="G6532" t="str">
            <v>FS_FRACT</v>
          </cell>
          <cell r="H6532" t="str">
            <v>Ash Deviation</v>
          </cell>
          <cell r="I6532" t="str">
            <v>0.129</v>
          </cell>
        </row>
        <row r="6533">
          <cell r="A6533">
            <v>777514</v>
          </cell>
          <cell r="G6533" t="str">
            <v>FS_FRACT</v>
          </cell>
          <cell r="H6533" t="str">
            <v>Ash (air-dry)</v>
          </cell>
          <cell r="I6533" t="str">
            <v>38.8</v>
          </cell>
        </row>
        <row r="6534">
          <cell r="A6534">
            <v>777514</v>
          </cell>
          <cell r="G6534" t="str">
            <v>FS_FRACT</v>
          </cell>
          <cell r="H6534" t="str">
            <v>Date Analysed</v>
          </cell>
          <cell r="I6534" t="str">
            <v>04/10/2011 10:53:00 PM</v>
          </cell>
        </row>
        <row r="6535">
          <cell r="A6535">
            <v>777514</v>
          </cell>
          <cell r="G6535" t="str">
            <v>FS_FRACT</v>
          </cell>
          <cell r="H6535" t="str">
            <v>Date Analysed</v>
          </cell>
          <cell r="I6535" t="str">
            <v>04/10/2011 10:55:00 PM</v>
          </cell>
        </row>
        <row r="6536">
          <cell r="A6536">
            <v>777514</v>
          </cell>
          <cell r="G6536" t="str">
            <v>FS_FRACT</v>
          </cell>
          <cell r="H6536" t="str">
            <v>Ash raw</v>
          </cell>
          <cell r="I6536" t="str">
            <v>38.726</v>
          </cell>
        </row>
        <row r="6537">
          <cell r="A6537">
            <v>777514</v>
          </cell>
          <cell r="G6537" t="str">
            <v>FS_FRACT</v>
          </cell>
          <cell r="H6537" t="str">
            <v>Ash raw</v>
          </cell>
          <cell r="I6537" t="str">
            <v>38.855</v>
          </cell>
        </row>
        <row r="6538">
          <cell r="A6538">
            <v>777514</v>
          </cell>
          <cell r="G6538" t="str">
            <v>FS_FRACT</v>
          </cell>
          <cell r="H6538" t="str">
            <v>Ash Individuals</v>
          </cell>
          <cell r="I6538" t="str">
            <v>38.726</v>
          </cell>
        </row>
        <row r="6539">
          <cell r="A6539">
            <v>777514</v>
          </cell>
          <cell r="G6539" t="str">
            <v>FS_FRACT</v>
          </cell>
          <cell r="H6539" t="str">
            <v>Ash Individuals</v>
          </cell>
          <cell r="I6539" t="str">
            <v>38.855</v>
          </cell>
        </row>
        <row r="6540">
          <cell r="A6540">
            <v>777514</v>
          </cell>
          <cell r="G6540" t="str">
            <v>RAW_EXT</v>
          </cell>
          <cell r="H6540" t="str">
            <v>Replicates Required</v>
          </cell>
          <cell r="I6540" t="str">
            <v>2</v>
          </cell>
        </row>
        <row r="6541">
          <cell r="A6541">
            <v>777514</v>
          </cell>
          <cell r="G6541" t="str">
            <v>RAW_EXT</v>
          </cell>
          <cell r="H6541" t="str">
            <v>Ash Deviation</v>
          </cell>
          <cell r="I6541" t="str">
            <v>0.055</v>
          </cell>
        </row>
        <row r="6542">
          <cell r="A6542">
            <v>777514</v>
          </cell>
          <cell r="G6542" t="str">
            <v>RAW_EXT</v>
          </cell>
          <cell r="H6542" t="str">
            <v>Ash (air-dry)</v>
          </cell>
          <cell r="I6542" t="str">
            <v>14.53</v>
          </cell>
        </row>
        <row r="6543">
          <cell r="A6543">
            <v>777514</v>
          </cell>
          <cell r="G6543" t="str">
            <v>RAW_EXT</v>
          </cell>
          <cell r="H6543" t="str">
            <v>Primary Moisture</v>
          </cell>
          <cell r="I6543" t="str">
            <v>12.46</v>
          </cell>
        </row>
        <row r="6544">
          <cell r="A6544">
            <v>777514</v>
          </cell>
          <cell r="G6544" t="str">
            <v>RAW_EXT</v>
          </cell>
          <cell r="H6544" t="str">
            <v>Date Analysed</v>
          </cell>
          <cell r="I6544" t="str">
            <v>10/09/2011 12:45:00 PM</v>
          </cell>
        </row>
        <row r="6545">
          <cell r="A6545">
            <v>777514</v>
          </cell>
          <cell r="G6545" t="str">
            <v>RAW_EXT</v>
          </cell>
          <cell r="H6545" t="str">
            <v>Date Analysed</v>
          </cell>
          <cell r="I6545" t="str">
            <v>10/09/2011 12:46:00 PM</v>
          </cell>
        </row>
        <row r="6546">
          <cell r="A6546">
            <v>777514</v>
          </cell>
          <cell r="G6546" t="str">
            <v>RAW_EXT</v>
          </cell>
          <cell r="H6546" t="str">
            <v>Associated Moisture</v>
          </cell>
          <cell r="I6546" t="str">
            <v>12.46</v>
          </cell>
        </row>
        <row r="6547">
          <cell r="A6547">
            <v>777514</v>
          </cell>
          <cell r="G6547" t="str">
            <v>RAW_EXT</v>
          </cell>
          <cell r="H6547" t="str">
            <v>Associated Moisture</v>
          </cell>
          <cell r="I6547" t="str">
            <v>12.46</v>
          </cell>
        </row>
        <row r="6548">
          <cell r="A6548">
            <v>777514</v>
          </cell>
          <cell r="G6548" t="str">
            <v>RAW_EXT</v>
          </cell>
          <cell r="H6548" t="str">
            <v>Ash raw</v>
          </cell>
          <cell r="I6548" t="str">
            <v>14.560</v>
          </cell>
        </row>
        <row r="6549">
          <cell r="A6549">
            <v>777514</v>
          </cell>
          <cell r="G6549" t="str">
            <v>RAW_EXT</v>
          </cell>
          <cell r="H6549" t="str">
            <v>Ash raw</v>
          </cell>
          <cell r="I6549" t="str">
            <v>14.505</v>
          </cell>
        </row>
        <row r="6550">
          <cell r="A6550">
            <v>777514</v>
          </cell>
          <cell r="G6550" t="str">
            <v>RAW_EXT</v>
          </cell>
          <cell r="H6550" t="str">
            <v>Ash Individuals</v>
          </cell>
          <cell r="I6550" t="str">
            <v>14.560</v>
          </cell>
        </row>
        <row r="6551">
          <cell r="A6551">
            <v>777514</v>
          </cell>
          <cell r="G6551" t="str">
            <v>RAW_EXT</v>
          </cell>
          <cell r="H6551" t="str">
            <v>Ash Individuals</v>
          </cell>
          <cell r="I6551" t="str">
            <v>14.505</v>
          </cell>
        </row>
        <row r="6552">
          <cell r="A6552">
            <v>777514</v>
          </cell>
          <cell r="G6552" t="str">
            <v>RAW_EXT</v>
          </cell>
          <cell r="H6552" t="str">
            <v>Replicates Required</v>
          </cell>
          <cell r="I6552" t="str">
            <v>2</v>
          </cell>
        </row>
        <row r="6553">
          <cell r="A6553">
            <v>777514</v>
          </cell>
          <cell r="G6553" t="str">
            <v>RAW_EXT</v>
          </cell>
          <cell r="H6553" t="str">
            <v>Moisture Deviation</v>
          </cell>
          <cell r="I6553" t="str">
            <v>0.110</v>
          </cell>
        </row>
        <row r="6554">
          <cell r="A6554">
            <v>777514</v>
          </cell>
          <cell r="G6554" t="str">
            <v>RAW_EXT</v>
          </cell>
          <cell r="H6554" t="str">
            <v>Moisture (air-dry)</v>
          </cell>
          <cell r="I6554" t="str">
            <v>12.46</v>
          </cell>
        </row>
        <row r="6555">
          <cell r="A6555">
            <v>777514</v>
          </cell>
          <cell r="G6555" t="str">
            <v>RAW_EXT</v>
          </cell>
          <cell r="H6555" t="str">
            <v>Date Analysed</v>
          </cell>
          <cell r="I6555" t="str">
            <v>09/09/2011 06:32:00 PM</v>
          </cell>
        </row>
        <row r="6556">
          <cell r="A6556">
            <v>777514</v>
          </cell>
          <cell r="G6556" t="str">
            <v>RAW_EXT</v>
          </cell>
          <cell r="H6556" t="str">
            <v>Date Analysed</v>
          </cell>
          <cell r="I6556" t="str">
            <v>09/09/2011 06:33:00 PM</v>
          </cell>
        </row>
        <row r="6557">
          <cell r="A6557">
            <v>777514</v>
          </cell>
          <cell r="G6557" t="str">
            <v>RAW_EXT</v>
          </cell>
          <cell r="H6557" t="str">
            <v>Moisture Individual</v>
          </cell>
          <cell r="I6557" t="str">
            <v>12.52</v>
          </cell>
        </row>
        <row r="6558">
          <cell r="A6558">
            <v>777514</v>
          </cell>
          <cell r="G6558" t="str">
            <v>RAW_EXT</v>
          </cell>
          <cell r="H6558" t="str">
            <v>Moisture Individual</v>
          </cell>
          <cell r="I6558" t="str">
            <v>12.41</v>
          </cell>
        </row>
        <row r="6559">
          <cell r="A6559">
            <v>777514</v>
          </cell>
          <cell r="G6559" t="str">
            <v>RAW_EXT</v>
          </cell>
          <cell r="H6559" t="str">
            <v>Replicates Required</v>
          </cell>
          <cell r="I6559" t="str">
            <v>2</v>
          </cell>
        </row>
        <row r="6560">
          <cell r="A6560">
            <v>777514</v>
          </cell>
          <cell r="G6560" t="str">
            <v>RAW_EXT</v>
          </cell>
          <cell r="H6560" t="str">
            <v>Volatile Deviation</v>
          </cell>
          <cell r="I6560" t="str">
            <v>0.13</v>
          </cell>
        </row>
        <row r="6561">
          <cell r="A6561">
            <v>777514</v>
          </cell>
          <cell r="G6561" t="str">
            <v>RAW_EXT</v>
          </cell>
          <cell r="H6561" t="str">
            <v>Volatile Matter (air-dry)</v>
          </cell>
          <cell r="I6561" t="str">
            <v>31.66</v>
          </cell>
        </row>
        <row r="6562">
          <cell r="A6562">
            <v>777514</v>
          </cell>
          <cell r="G6562" t="str">
            <v>RAW_EXT</v>
          </cell>
          <cell r="H6562" t="str">
            <v>Primary Moisture</v>
          </cell>
          <cell r="I6562" t="str">
            <v>12.46</v>
          </cell>
        </row>
        <row r="6563">
          <cell r="A6563">
            <v>777514</v>
          </cell>
          <cell r="G6563" t="str">
            <v>RAW_EXT</v>
          </cell>
          <cell r="H6563" t="str">
            <v>CrucSpleBefore</v>
          </cell>
          <cell r="I6563" t="str">
            <v>13.8760</v>
          </cell>
        </row>
        <row r="6564">
          <cell r="A6564">
            <v>777514</v>
          </cell>
          <cell r="G6564" t="str">
            <v>RAW_EXT</v>
          </cell>
          <cell r="H6564" t="str">
            <v>CrucSpleBefore</v>
          </cell>
          <cell r="I6564" t="str">
            <v>14.0544</v>
          </cell>
        </row>
        <row r="6565">
          <cell r="A6565">
            <v>777514</v>
          </cell>
          <cell r="G6565" t="str">
            <v>RAW_EXT</v>
          </cell>
          <cell r="H6565" t="str">
            <v>Date Analysed</v>
          </cell>
          <cell r="I6565" t="str">
            <v>09/09/2011 09:17:00 PM</v>
          </cell>
        </row>
        <row r="6566">
          <cell r="A6566">
            <v>777514</v>
          </cell>
          <cell r="G6566" t="str">
            <v>RAW_EXT</v>
          </cell>
          <cell r="H6566" t="str">
            <v>Date Analysed</v>
          </cell>
          <cell r="I6566" t="str">
            <v>09/09/2011 09:17:00 PM</v>
          </cell>
        </row>
        <row r="6567">
          <cell r="A6567">
            <v>777514</v>
          </cell>
          <cell r="G6567" t="str">
            <v>RAW_EXT</v>
          </cell>
          <cell r="H6567" t="str">
            <v>Ignition Loss</v>
          </cell>
          <cell r="I6567" t="str">
            <v>44.06</v>
          </cell>
        </row>
        <row r="6568">
          <cell r="A6568">
            <v>777514</v>
          </cell>
          <cell r="G6568" t="str">
            <v>RAW_EXT</v>
          </cell>
          <cell r="H6568" t="str">
            <v>Ignition Loss</v>
          </cell>
          <cell r="I6568" t="str">
            <v>44.19</v>
          </cell>
        </row>
        <row r="6569">
          <cell r="A6569">
            <v>777514</v>
          </cell>
          <cell r="G6569" t="str">
            <v>RAW_EXT</v>
          </cell>
          <cell r="H6569" t="str">
            <v>Ignition Loss av</v>
          </cell>
          <cell r="I6569" t="str">
            <v>44.125</v>
          </cell>
        </row>
        <row r="6570">
          <cell r="A6570">
            <v>777514</v>
          </cell>
          <cell r="G6570" t="str">
            <v>RAW_EXT</v>
          </cell>
          <cell r="H6570" t="str">
            <v>Volatile raw air dry</v>
          </cell>
          <cell r="I6570" t="str">
            <v>31.60</v>
          </cell>
        </row>
        <row r="6571">
          <cell r="A6571">
            <v>777514</v>
          </cell>
          <cell r="G6571" t="str">
            <v>RAW_EXT</v>
          </cell>
          <cell r="H6571" t="str">
            <v>Volatile raw air dry</v>
          </cell>
          <cell r="I6571" t="str">
            <v>31.73</v>
          </cell>
        </row>
        <row r="6572">
          <cell r="A6572">
            <v>777514</v>
          </cell>
          <cell r="G6572" t="str">
            <v>RAW_EXT</v>
          </cell>
          <cell r="H6572" t="str">
            <v>Volatile Individual</v>
          </cell>
          <cell r="I6572" t="str">
            <v>31.600</v>
          </cell>
        </row>
        <row r="6573">
          <cell r="A6573">
            <v>777514</v>
          </cell>
          <cell r="G6573" t="str">
            <v>RAW_EXT</v>
          </cell>
          <cell r="H6573" t="str">
            <v>Volatile Individual</v>
          </cell>
          <cell r="I6573" t="str">
            <v>31.730</v>
          </cell>
        </row>
        <row r="6574">
          <cell r="A6574">
            <v>777514</v>
          </cell>
          <cell r="G6574" t="str">
            <v>RAW_EXT</v>
          </cell>
          <cell r="H6574" t="str">
            <v>Associated Moisture</v>
          </cell>
          <cell r="I6574" t="str">
            <v>12.46</v>
          </cell>
        </row>
        <row r="6575">
          <cell r="A6575">
            <v>777514</v>
          </cell>
          <cell r="G6575" t="str">
            <v>RAW_EXT</v>
          </cell>
          <cell r="H6575" t="str">
            <v>Associated Moisture</v>
          </cell>
          <cell r="I6575" t="str">
            <v>12.46</v>
          </cell>
        </row>
        <row r="6576">
          <cell r="A6576">
            <v>777514</v>
          </cell>
          <cell r="G6576" t="str">
            <v>RAW_EXT</v>
          </cell>
          <cell r="H6576" t="str">
            <v>Replicates Required</v>
          </cell>
          <cell r="I6576" t="str">
            <v>2</v>
          </cell>
        </row>
        <row r="6577">
          <cell r="A6577">
            <v>777514</v>
          </cell>
          <cell r="G6577" t="str">
            <v>RAW_EXT</v>
          </cell>
          <cell r="H6577" t="str">
            <v>Sulphur Deviation</v>
          </cell>
          <cell r="I6577" t="str">
            <v>0.005</v>
          </cell>
        </row>
        <row r="6578">
          <cell r="A6578">
            <v>777514</v>
          </cell>
          <cell r="G6578" t="str">
            <v>RAW_EXT</v>
          </cell>
          <cell r="H6578" t="str">
            <v>Total Sulfur (air-dry)</v>
          </cell>
          <cell r="I6578" t="str">
            <v>0.390</v>
          </cell>
        </row>
        <row r="6579">
          <cell r="A6579">
            <v>777514</v>
          </cell>
          <cell r="G6579" t="str">
            <v>RAW_EXT</v>
          </cell>
          <cell r="H6579" t="str">
            <v>Primary Moisture</v>
          </cell>
          <cell r="I6579" t="str">
            <v>12.46</v>
          </cell>
        </row>
        <row r="6580">
          <cell r="A6580">
            <v>777514</v>
          </cell>
          <cell r="G6580" t="str">
            <v>RAW_EXT</v>
          </cell>
          <cell r="H6580" t="str">
            <v>Total Sulphur raw</v>
          </cell>
          <cell r="I6580" t="str">
            <v>0.39314</v>
          </cell>
        </row>
        <row r="6581">
          <cell r="A6581">
            <v>777514</v>
          </cell>
          <cell r="G6581" t="str">
            <v>RAW_EXT</v>
          </cell>
          <cell r="H6581" t="str">
            <v>Total Sulphur raw</v>
          </cell>
          <cell r="I6581" t="str">
            <v>0.38751</v>
          </cell>
        </row>
        <row r="6582">
          <cell r="A6582">
            <v>777514</v>
          </cell>
          <cell r="G6582" t="str">
            <v>RAW_EXT</v>
          </cell>
          <cell r="H6582" t="str">
            <v>Total Sulfur Individual</v>
          </cell>
          <cell r="I6582" t="str">
            <v>0.393</v>
          </cell>
        </row>
        <row r="6583">
          <cell r="A6583">
            <v>777514</v>
          </cell>
          <cell r="G6583" t="str">
            <v>RAW_EXT</v>
          </cell>
          <cell r="H6583" t="str">
            <v>Total Sulfur Individual</v>
          </cell>
          <cell r="I6583" t="str">
            <v>0.388</v>
          </cell>
        </row>
        <row r="6584">
          <cell r="A6584">
            <v>777514</v>
          </cell>
          <cell r="G6584" t="str">
            <v>RAW_EXT</v>
          </cell>
          <cell r="H6584" t="str">
            <v>Associated Moisture</v>
          </cell>
          <cell r="I6584" t="str">
            <v>12.46</v>
          </cell>
        </row>
        <row r="6585">
          <cell r="A6585">
            <v>777514</v>
          </cell>
          <cell r="G6585" t="str">
            <v>RAW_EXT</v>
          </cell>
          <cell r="H6585" t="str">
            <v>Associated Moisture</v>
          </cell>
          <cell r="I6585" t="str">
            <v>12.46</v>
          </cell>
        </row>
        <row r="6586">
          <cell r="A6586">
            <v>777514</v>
          </cell>
          <cell r="G6586" t="str">
            <v>RAW_EXT</v>
          </cell>
          <cell r="H6586" t="str">
            <v>Date Analysed</v>
          </cell>
          <cell r="I6586" t="str">
            <v>09/09/2011 09:27:00 PM</v>
          </cell>
        </row>
        <row r="6587">
          <cell r="A6587">
            <v>777514</v>
          </cell>
          <cell r="G6587" t="str">
            <v>RAW_EXT</v>
          </cell>
          <cell r="H6587" t="str">
            <v>Date Analysed</v>
          </cell>
          <cell r="I6587" t="str">
            <v>09/09/2011 09:27:00 PM</v>
          </cell>
        </row>
        <row r="6588">
          <cell r="A6588">
            <v>777514</v>
          </cell>
          <cell r="G6588" t="str">
            <v>RAW_EXT</v>
          </cell>
          <cell r="H6588" t="str">
            <v>Replicates Required</v>
          </cell>
          <cell r="I6588" t="str">
            <v>2</v>
          </cell>
        </row>
        <row r="6589">
          <cell r="A6589">
            <v>777514</v>
          </cell>
          <cell r="G6589" t="str">
            <v>RAW_EXT</v>
          </cell>
          <cell r="H6589" t="str">
            <v>CV Deviation</v>
          </cell>
          <cell r="I6589" t="str">
            <v>0.084</v>
          </cell>
        </row>
        <row r="6590">
          <cell r="A6590">
            <v>777514</v>
          </cell>
          <cell r="G6590" t="str">
            <v>RAW_EXT</v>
          </cell>
          <cell r="H6590" t="str">
            <v>Calorific Value MJ/kg (air-dry)</v>
          </cell>
          <cell r="I6590" t="str">
            <v>23.467</v>
          </cell>
        </row>
        <row r="6591">
          <cell r="A6591">
            <v>777514</v>
          </cell>
          <cell r="G6591" t="str">
            <v>RAW_EXT</v>
          </cell>
          <cell r="H6591" t="str">
            <v>Calorific Value kcal/kg (air-dry)</v>
          </cell>
          <cell r="I6591" t="str">
            <v>5605</v>
          </cell>
        </row>
        <row r="6592">
          <cell r="A6592">
            <v>777514</v>
          </cell>
          <cell r="G6592" t="str">
            <v>RAW_EXT</v>
          </cell>
          <cell r="H6592" t="str">
            <v>Primary Moisture</v>
          </cell>
          <cell r="I6592" t="str">
            <v>12.46</v>
          </cell>
        </row>
        <row r="6593">
          <cell r="A6593">
            <v>777514</v>
          </cell>
          <cell r="G6593" t="str">
            <v>RAW_EXT</v>
          </cell>
          <cell r="H6593" t="str">
            <v>Total Sulphur Air Dry</v>
          </cell>
          <cell r="I6593" t="str">
            <v>0.39</v>
          </cell>
        </row>
        <row r="6594">
          <cell r="A6594">
            <v>777514</v>
          </cell>
          <cell r="G6594" t="str">
            <v>RAW_EXT</v>
          </cell>
          <cell r="H6594" t="str">
            <v>CV Result from calorimeter</v>
          </cell>
          <cell r="I6594" t="str">
            <v>23.5832</v>
          </cell>
        </row>
        <row r="6595">
          <cell r="A6595">
            <v>777514</v>
          </cell>
          <cell r="G6595" t="str">
            <v>RAW_EXT</v>
          </cell>
          <cell r="H6595" t="str">
            <v>CV Result from calorimeter</v>
          </cell>
          <cell r="I6595" t="str">
            <v>23.4991</v>
          </cell>
        </row>
        <row r="6596">
          <cell r="A6596">
            <v>777514</v>
          </cell>
          <cell r="G6596" t="str">
            <v>RAW_EXT</v>
          </cell>
          <cell r="H6596" t="str">
            <v>Date Analysed</v>
          </cell>
          <cell r="I6596" t="str">
            <v>12/09/2011 05:49:00 AM</v>
          </cell>
        </row>
        <row r="6597">
          <cell r="A6597">
            <v>777514</v>
          </cell>
          <cell r="G6597" t="str">
            <v>RAW_EXT</v>
          </cell>
          <cell r="H6597" t="str">
            <v>CV Result TS corrected</v>
          </cell>
          <cell r="I6597" t="str">
            <v>23.54615</v>
          </cell>
        </row>
        <row r="6598">
          <cell r="A6598">
            <v>777514</v>
          </cell>
          <cell r="G6598" t="str">
            <v>RAW_EXT</v>
          </cell>
          <cell r="H6598" t="str">
            <v>Date Analysed</v>
          </cell>
          <cell r="I6598" t="str">
            <v>12/09/2011 05:55:00 AM</v>
          </cell>
        </row>
        <row r="6599">
          <cell r="A6599">
            <v>777514</v>
          </cell>
          <cell r="G6599" t="str">
            <v>RAW_EXT</v>
          </cell>
          <cell r="H6599" t="str">
            <v>CV Result TS corrected</v>
          </cell>
          <cell r="I6599" t="str">
            <v>23.46205</v>
          </cell>
        </row>
        <row r="6600">
          <cell r="A6600">
            <v>777514</v>
          </cell>
          <cell r="G6600" t="str">
            <v>RAW_EXT</v>
          </cell>
          <cell r="H6600" t="str">
            <v>CV Individual</v>
          </cell>
          <cell r="I6600" t="str">
            <v>23.509</v>
          </cell>
        </row>
        <row r="6601">
          <cell r="A6601">
            <v>777514</v>
          </cell>
          <cell r="G6601" t="str">
            <v>RAW_EXT</v>
          </cell>
          <cell r="H6601" t="str">
            <v>CV Individual</v>
          </cell>
          <cell r="I6601" t="str">
            <v>23.425</v>
          </cell>
        </row>
        <row r="6602">
          <cell r="A6602">
            <v>777514</v>
          </cell>
          <cell r="G6602" t="str">
            <v>RAW_EXT</v>
          </cell>
          <cell r="H6602" t="str">
            <v>Associated Moisture</v>
          </cell>
          <cell r="I6602" t="str">
            <v>12.32</v>
          </cell>
        </row>
        <row r="6603">
          <cell r="A6603">
            <v>777514</v>
          </cell>
          <cell r="G6603" t="str">
            <v>RAW_EXT</v>
          </cell>
          <cell r="H6603" t="str">
            <v>Associated Moisture</v>
          </cell>
          <cell r="I6603" t="str">
            <v>12.32</v>
          </cell>
        </row>
        <row r="6604">
          <cell r="A6604">
            <v>777514</v>
          </cell>
          <cell r="G6604" t="str">
            <v>RAW_EXT</v>
          </cell>
          <cell r="H6604" t="str">
            <v>Replicates Required</v>
          </cell>
          <cell r="I6604" t="str">
            <v>2</v>
          </cell>
        </row>
        <row r="6605">
          <cell r="A6605">
            <v>777514</v>
          </cell>
          <cell r="G6605" t="str">
            <v>RAW_EXT</v>
          </cell>
          <cell r="H6605" t="str">
            <v>RD Deviation</v>
          </cell>
          <cell r="I6605" t="str">
            <v>0.003</v>
          </cell>
        </row>
        <row r="6606">
          <cell r="A6606">
            <v>777514</v>
          </cell>
          <cell r="G6606" t="str">
            <v>RAW_EXT</v>
          </cell>
          <cell r="H6606" t="str">
            <v>Relative Density (air-dry)</v>
          </cell>
          <cell r="I6606" t="str">
            <v>1.404</v>
          </cell>
        </row>
        <row r="6607">
          <cell r="A6607">
            <v>777514</v>
          </cell>
          <cell r="G6607" t="str">
            <v>RAW_EXT</v>
          </cell>
          <cell r="H6607" t="str">
            <v>Primary Moisture</v>
          </cell>
          <cell r="I6607" t="str">
            <v>12.46</v>
          </cell>
        </row>
        <row r="6608">
          <cell r="A6608">
            <v>777514</v>
          </cell>
          <cell r="G6608" t="str">
            <v>RAW_EXT</v>
          </cell>
          <cell r="H6608" t="str">
            <v>Relative Density (dry)</v>
          </cell>
          <cell r="I6608" t="str">
            <v>1.490</v>
          </cell>
        </row>
        <row r="6609">
          <cell r="A6609">
            <v>777514</v>
          </cell>
          <cell r="G6609" t="str">
            <v>RAW_EXT</v>
          </cell>
          <cell r="H6609" t="str">
            <v>Bottle Number</v>
          </cell>
          <cell r="I6609" t="str">
            <v>62</v>
          </cell>
        </row>
        <row r="6610">
          <cell r="A6610">
            <v>777514</v>
          </cell>
          <cell r="G6610" t="str">
            <v>RAW_EXT</v>
          </cell>
          <cell r="H6610" t="str">
            <v>Bottle Number</v>
          </cell>
          <cell r="I6610" t="str">
            <v>64</v>
          </cell>
        </row>
        <row r="6611">
          <cell r="A6611">
            <v>777514</v>
          </cell>
          <cell r="G6611" t="str">
            <v>RAW_EXT</v>
          </cell>
          <cell r="H6611" t="str">
            <v>Bottle Wt</v>
          </cell>
          <cell r="I6611" t="str">
            <v>83.0182</v>
          </cell>
        </row>
        <row r="6612">
          <cell r="A6612">
            <v>777514</v>
          </cell>
          <cell r="G6612" t="str">
            <v>RAW_EXT</v>
          </cell>
          <cell r="H6612" t="str">
            <v>Bottle Wt</v>
          </cell>
          <cell r="I6612" t="str">
            <v>84.1062</v>
          </cell>
        </row>
        <row r="6613">
          <cell r="A6613">
            <v>777514</v>
          </cell>
          <cell r="G6613" t="str">
            <v>RAW_EXT</v>
          </cell>
          <cell r="H6613" t="str">
            <v>Sample Weight</v>
          </cell>
          <cell r="I6613" t="str">
            <v>1.9979</v>
          </cell>
        </row>
        <row r="6614">
          <cell r="A6614">
            <v>777514</v>
          </cell>
          <cell r="G6614" t="str">
            <v>RAW_EXT</v>
          </cell>
          <cell r="H6614" t="str">
            <v>Sample Weight</v>
          </cell>
          <cell r="I6614" t="str">
            <v>1.9985</v>
          </cell>
        </row>
        <row r="6615">
          <cell r="A6615">
            <v>777514</v>
          </cell>
          <cell r="G6615" t="str">
            <v>RAW_EXT</v>
          </cell>
          <cell r="H6615" t="str">
            <v>Date Analysed</v>
          </cell>
          <cell r="I6615" t="str">
            <v>09/09/2011 05:45:00 PM</v>
          </cell>
        </row>
        <row r="6616">
          <cell r="A6616">
            <v>777514</v>
          </cell>
          <cell r="G6616" t="str">
            <v>RAW_EXT</v>
          </cell>
          <cell r="H6616" t="str">
            <v>Date Analysed</v>
          </cell>
          <cell r="I6616" t="str">
            <v>09/09/2011 05:46:00 PM</v>
          </cell>
        </row>
        <row r="6617">
          <cell r="A6617">
            <v>777514</v>
          </cell>
          <cell r="G6617" t="str">
            <v>RAW_EXT</v>
          </cell>
          <cell r="H6617" t="str">
            <v>Final Bottle</v>
          </cell>
          <cell r="I6617" t="str">
            <v>83.5919</v>
          </cell>
        </row>
        <row r="6618">
          <cell r="A6618">
            <v>777514</v>
          </cell>
          <cell r="G6618" t="str">
            <v>RAW_EXT</v>
          </cell>
          <cell r="H6618" t="str">
            <v>Final Bottle</v>
          </cell>
          <cell r="I6618" t="str">
            <v>84.6833</v>
          </cell>
        </row>
        <row r="6619">
          <cell r="A6619">
            <v>777514</v>
          </cell>
          <cell r="G6619" t="str">
            <v>RAW_EXT</v>
          </cell>
          <cell r="H6619" t="str">
            <v>RD Raw</v>
          </cell>
          <cell r="I6619" t="str">
            <v>1.403</v>
          </cell>
        </row>
        <row r="6620">
          <cell r="A6620">
            <v>777514</v>
          </cell>
          <cell r="G6620" t="str">
            <v>RAW_EXT</v>
          </cell>
          <cell r="H6620" t="str">
            <v>RD Raw</v>
          </cell>
          <cell r="I6620" t="str">
            <v>1.406</v>
          </cell>
        </row>
        <row r="6621">
          <cell r="A6621">
            <v>777514</v>
          </cell>
          <cell r="G6621" t="str">
            <v>RAW_EXT</v>
          </cell>
          <cell r="H6621" t="str">
            <v>RD Individuals</v>
          </cell>
          <cell r="I6621" t="str">
            <v>1.403</v>
          </cell>
        </row>
        <row r="6622">
          <cell r="A6622">
            <v>777514</v>
          </cell>
          <cell r="G6622" t="str">
            <v>RAW_EXT</v>
          </cell>
          <cell r="H6622" t="str">
            <v>RD Individuals</v>
          </cell>
          <cell r="I6622" t="str">
            <v>1.406</v>
          </cell>
        </row>
        <row r="6623">
          <cell r="A6623">
            <v>777514</v>
          </cell>
          <cell r="G6623" t="str">
            <v>RAW_EXT</v>
          </cell>
          <cell r="H6623" t="str">
            <v>Associated Moisture</v>
          </cell>
          <cell r="I6623" t="str">
            <v>12.46</v>
          </cell>
        </row>
        <row r="6624">
          <cell r="A6624">
            <v>777514</v>
          </cell>
          <cell r="G6624" t="str">
            <v>RAW_EXT</v>
          </cell>
          <cell r="H6624" t="str">
            <v>Associated Moisture</v>
          </cell>
          <cell r="I6624" t="str">
            <v>12.46</v>
          </cell>
        </row>
        <row r="6625">
          <cell r="A6625">
            <v>777514</v>
          </cell>
          <cell r="G6625" t="str">
            <v>RAW_EXT</v>
          </cell>
          <cell r="H6625" t="str">
            <v>Deformation Temp Indiv</v>
          </cell>
          <cell r="I6625" t="str">
            <v>1430</v>
          </cell>
        </row>
        <row r="6626">
          <cell r="A6626">
            <v>777514</v>
          </cell>
          <cell r="G6626" t="str">
            <v>RAW_EXT</v>
          </cell>
          <cell r="H6626" t="str">
            <v>Deformation Temp Indiv</v>
          </cell>
          <cell r="I6626" t="str">
            <v>1430</v>
          </cell>
        </row>
        <row r="6627">
          <cell r="A6627">
            <v>777514</v>
          </cell>
          <cell r="G6627" t="str">
            <v>RAW_EXT</v>
          </cell>
          <cell r="H6627" t="str">
            <v>Sphere Temp Indiv</v>
          </cell>
          <cell r="I6627" t="str">
            <v>1440</v>
          </cell>
        </row>
        <row r="6628">
          <cell r="A6628">
            <v>777514</v>
          </cell>
          <cell r="G6628" t="str">
            <v>RAW_EXT</v>
          </cell>
          <cell r="H6628" t="str">
            <v>Sphere Temp Indiv</v>
          </cell>
          <cell r="I6628" t="str">
            <v>1440</v>
          </cell>
        </row>
        <row r="6629">
          <cell r="A6629">
            <v>777514</v>
          </cell>
          <cell r="G6629" t="str">
            <v>RAW_EXT</v>
          </cell>
          <cell r="H6629" t="str">
            <v>Hemisphere Temp Indiv</v>
          </cell>
          <cell r="I6629" t="str">
            <v>1450</v>
          </cell>
        </row>
        <row r="6630">
          <cell r="A6630">
            <v>777514</v>
          </cell>
          <cell r="G6630" t="str">
            <v>RAW_EXT</v>
          </cell>
          <cell r="H6630" t="str">
            <v>Hemisphere Temp Indiv</v>
          </cell>
          <cell r="I6630" t="str">
            <v>1450</v>
          </cell>
        </row>
        <row r="6631">
          <cell r="A6631">
            <v>777514</v>
          </cell>
          <cell r="G6631" t="str">
            <v>RAW_EXT</v>
          </cell>
          <cell r="H6631" t="str">
            <v>Flow Temp Indiv</v>
          </cell>
          <cell r="I6631" t="str">
            <v>1460</v>
          </cell>
        </row>
        <row r="6632">
          <cell r="A6632">
            <v>777514</v>
          </cell>
          <cell r="G6632" t="str">
            <v>RAW_EXT</v>
          </cell>
          <cell r="H6632" t="str">
            <v>Flow Temp Indiv</v>
          </cell>
          <cell r="I6632" t="str">
            <v>1460</v>
          </cell>
        </row>
        <row r="6633">
          <cell r="A6633">
            <v>777514</v>
          </cell>
          <cell r="G6633" t="str">
            <v>RAW_EXT</v>
          </cell>
          <cell r="H6633" t="str">
            <v>Deformation Temperature</v>
          </cell>
          <cell r="I6633" t="str">
            <v>1430</v>
          </cell>
        </row>
        <row r="6634">
          <cell r="A6634">
            <v>777514</v>
          </cell>
          <cell r="G6634" t="str">
            <v>RAW_EXT</v>
          </cell>
          <cell r="H6634" t="str">
            <v>Sphere Temperature</v>
          </cell>
          <cell r="I6634" t="str">
            <v>1440</v>
          </cell>
        </row>
        <row r="6635">
          <cell r="A6635">
            <v>777514</v>
          </cell>
          <cell r="G6635" t="str">
            <v>RAW_EXT</v>
          </cell>
          <cell r="H6635" t="str">
            <v>Hemisphere Temperature</v>
          </cell>
          <cell r="I6635" t="str">
            <v>1450</v>
          </cell>
        </row>
        <row r="6636">
          <cell r="A6636">
            <v>777514</v>
          </cell>
          <cell r="G6636" t="str">
            <v>RAW_EXT</v>
          </cell>
          <cell r="H6636" t="str">
            <v>Flow Temperature</v>
          </cell>
          <cell r="I6636" t="str">
            <v>1460</v>
          </cell>
        </row>
        <row r="6637">
          <cell r="A6637">
            <v>777514</v>
          </cell>
          <cell r="G6637" t="str">
            <v>RAW_EXT</v>
          </cell>
          <cell r="H6637" t="str">
            <v>Deform Deviation</v>
          </cell>
          <cell r="I6637" t="str">
            <v>0</v>
          </cell>
        </row>
        <row r="6638">
          <cell r="A6638">
            <v>777514</v>
          </cell>
          <cell r="G6638" t="str">
            <v>RAW_EXT</v>
          </cell>
          <cell r="H6638" t="str">
            <v>Sphere Deviation</v>
          </cell>
          <cell r="I6638" t="str">
            <v>0</v>
          </cell>
        </row>
        <row r="6639">
          <cell r="A6639">
            <v>777514</v>
          </cell>
          <cell r="G6639" t="str">
            <v>RAW_EXT</v>
          </cell>
          <cell r="H6639" t="str">
            <v>Hemi Deviations</v>
          </cell>
          <cell r="I6639" t="str">
            <v>0</v>
          </cell>
        </row>
        <row r="6640">
          <cell r="A6640">
            <v>777514</v>
          </cell>
          <cell r="G6640" t="str">
            <v>RAW_EXT</v>
          </cell>
          <cell r="H6640" t="str">
            <v>Flow Deviations</v>
          </cell>
          <cell r="I6640" t="str">
            <v>0</v>
          </cell>
        </row>
        <row r="6641">
          <cell r="A6641">
            <v>777514</v>
          </cell>
          <cell r="G6641" t="str">
            <v>RAW_EXT</v>
          </cell>
          <cell r="H6641" t="str">
            <v>Replicates Required</v>
          </cell>
          <cell r="I6641" t="str">
            <v>1</v>
          </cell>
        </row>
        <row r="6642">
          <cell r="A6642">
            <v>777514</v>
          </cell>
          <cell r="G6642" t="str">
            <v>RAW_EXT</v>
          </cell>
          <cell r="H6642" t="str">
            <v>Chlorine Individual</v>
          </cell>
          <cell r="I6642" t="str">
            <v>0.040</v>
          </cell>
        </row>
        <row r="6643">
          <cell r="A6643">
            <v>777514</v>
          </cell>
          <cell r="G6643" t="str">
            <v>RAW_EXT</v>
          </cell>
          <cell r="H6643" t="str">
            <v>Chlorine Individual</v>
          </cell>
        </row>
        <row r="6644">
          <cell r="A6644">
            <v>777514</v>
          </cell>
          <cell r="G6644" t="str">
            <v>RAW_EXT</v>
          </cell>
          <cell r="H6644" t="str">
            <v>Chlorine Deviation</v>
          </cell>
          <cell r="I6644" t="str">
            <v>0.000</v>
          </cell>
        </row>
        <row r="6645">
          <cell r="A6645">
            <v>777514</v>
          </cell>
          <cell r="G6645" t="str">
            <v>RAW_EXT</v>
          </cell>
          <cell r="H6645" t="str">
            <v>Chlorine (air-dry)</v>
          </cell>
          <cell r="I6645" t="str">
            <v>0.040</v>
          </cell>
        </row>
        <row r="6646">
          <cell r="A6646">
            <v>777514</v>
          </cell>
          <cell r="G6646" t="str">
            <v>RAW_EXT</v>
          </cell>
          <cell r="H6646" t="str">
            <v>Primary Moisture</v>
          </cell>
          <cell r="I6646" t="str">
            <v>12.46</v>
          </cell>
        </row>
        <row r="6647">
          <cell r="A6647">
            <v>777514</v>
          </cell>
          <cell r="G6647" t="str">
            <v>RAW_EXT</v>
          </cell>
          <cell r="H6647" t="str">
            <v>Associated Moisture</v>
          </cell>
        </row>
        <row r="6648">
          <cell r="A6648">
            <v>777514</v>
          </cell>
          <cell r="G6648" t="str">
            <v>RAW_EXT</v>
          </cell>
          <cell r="H6648" t="str">
            <v>Date Analysed</v>
          </cell>
          <cell r="I6648" t="str">
            <v>28/09/2011 07:59:00 AM</v>
          </cell>
        </row>
        <row r="6649">
          <cell r="A6649">
            <v>777514</v>
          </cell>
          <cell r="G6649" t="str">
            <v>RAW_EXT</v>
          </cell>
          <cell r="H6649" t="str">
            <v>Chlorine (ppm)</v>
          </cell>
          <cell r="I6649" t="str">
            <v>400</v>
          </cell>
        </row>
        <row r="6650">
          <cell r="A6650">
            <v>777514</v>
          </cell>
          <cell r="G6650" t="str">
            <v>RAW_EXT</v>
          </cell>
          <cell r="H6650" t="str">
            <v>Replicates Required</v>
          </cell>
          <cell r="I6650" t="str">
            <v>2</v>
          </cell>
        </row>
        <row r="6651">
          <cell r="A6651">
            <v>777514</v>
          </cell>
          <cell r="G6651" t="str">
            <v>RAW_EXT</v>
          </cell>
          <cell r="H6651" t="str">
            <v>Carbon Deviation</v>
          </cell>
          <cell r="I6651" t="str">
            <v>0.02</v>
          </cell>
        </row>
        <row r="6652">
          <cell r="A6652">
            <v>777514</v>
          </cell>
          <cell r="G6652" t="str">
            <v>RAW_EXT</v>
          </cell>
          <cell r="H6652" t="str">
            <v>Hydrogen Deviation</v>
          </cell>
          <cell r="I6652" t="str">
            <v>0.020</v>
          </cell>
        </row>
        <row r="6653">
          <cell r="A6653">
            <v>777514</v>
          </cell>
          <cell r="G6653" t="str">
            <v>RAW_EXT</v>
          </cell>
          <cell r="H6653" t="str">
            <v>Nitrogen Deviation</v>
          </cell>
          <cell r="I6653" t="str">
            <v>0.018</v>
          </cell>
        </row>
        <row r="6654">
          <cell r="A6654">
            <v>777514</v>
          </cell>
          <cell r="G6654" t="str">
            <v>RAW_EXT</v>
          </cell>
          <cell r="H6654" t="str">
            <v>Primary Moisture</v>
          </cell>
          <cell r="I6654" t="str">
            <v>12.46</v>
          </cell>
        </row>
        <row r="6655">
          <cell r="A6655">
            <v>777514</v>
          </cell>
          <cell r="G6655" t="str">
            <v>RAW_EXT</v>
          </cell>
          <cell r="H6655" t="str">
            <v>Sulphur (air-dry)</v>
          </cell>
          <cell r="I6655" t="str">
            <v>0.39</v>
          </cell>
        </row>
        <row r="6656">
          <cell r="A6656">
            <v>777514</v>
          </cell>
          <cell r="G6656" t="str">
            <v>RAW_EXT</v>
          </cell>
          <cell r="H6656" t="str">
            <v>Ash (air-dry)</v>
          </cell>
          <cell r="I6656" t="str">
            <v>14.53</v>
          </cell>
        </row>
        <row r="6657">
          <cell r="A6657">
            <v>777514</v>
          </cell>
          <cell r="G6657" t="str">
            <v>RAW_EXT</v>
          </cell>
          <cell r="H6657" t="str">
            <v>Carbon Raw</v>
          </cell>
          <cell r="I6657" t="str">
            <v>58.57</v>
          </cell>
        </row>
        <row r="6658">
          <cell r="A6658">
            <v>777514</v>
          </cell>
          <cell r="G6658" t="str">
            <v>RAW_EXT</v>
          </cell>
          <cell r="H6658" t="str">
            <v>Carbon Raw</v>
          </cell>
          <cell r="I6658" t="str">
            <v>58.55</v>
          </cell>
        </row>
        <row r="6659">
          <cell r="A6659">
            <v>777514</v>
          </cell>
          <cell r="G6659" t="str">
            <v>RAW_EXT</v>
          </cell>
          <cell r="H6659" t="str">
            <v>Date Analysed</v>
          </cell>
          <cell r="I6659" t="str">
            <v>12/09/2011 09:39:00 PM</v>
          </cell>
        </row>
        <row r="6660">
          <cell r="A6660">
            <v>777514</v>
          </cell>
          <cell r="G6660" t="str">
            <v>RAW_EXT</v>
          </cell>
          <cell r="H6660" t="str">
            <v>Date Analysed</v>
          </cell>
          <cell r="I6660" t="str">
            <v>12/09/2011 09:39:00 PM</v>
          </cell>
        </row>
        <row r="6661">
          <cell r="A6661">
            <v>777514</v>
          </cell>
          <cell r="G6661" t="str">
            <v>RAW_EXT</v>
          </cell>
          <cell r="H6661" t="str">
            <v>Hydrogen Uncorrected</v>
          </cell>
          <cell r="I6661" t="str">
            <v>5.10</v>
          </cell>
        </row>
        <row r="6662">
          <cell r="A6662">
            <v>777514</v>
          </cell>
          <cell r="G6662" t="str">
            <v>RAW_EXT</v>
          </cell>
          <cell r="H6662" t="str">
            <v>Hydrogen Uncorrected</v>
          </cell>
          <cell r="I6662" t="str">
            <v>5.12</v>
          </cell>
        </row>
        <row r="6663">
          <cell r="A6663">
            <v>777514</v>
          </cell>
          <cell r="G6663" t="str">
            <v>RAW_EXT</v>
          </cell>
          <cell r="H6663" t="str">
            <v>Nitrogen Raw</v>
          </cell>
          <cell r="I6663" t="str">
            <v>1.214</v>
          </cell>
        </row>
        <row r="6664">
          <cell r="A6664">
            <v>777514</v>
          </cell>
          <cell r="G6664" t="str">
            <v>RAW_EXT</v>
          </cell>
          <cell r="H6664" t="str">
            <v>Nitrogen Raw</v>
          </cell>
          <cell r="I6664" t="str">
            <v>1.196</v>
          </cell>
        </row>
        <row r="6665">
          <cell r="A6665">
            <v>777514</v>
          </cell>
          <cell r="G6665" t="str">
            <v>RAW_EXT</v>
          </cell>
          <cell r="H6665" t="str">
            <v>Carbon individuals</v>
          </cell>
          <cell r="I6665" t="str">
            <v>58.48</v>
          </cell>
        </row>
        <row r="6666">
          <cell r="A6666">
            <v>777514</v>
          </cell>
          <cell r="G6666" t="str">
            <v>RAW_EXT</v>
          </cell>
          <cell r="H6666" t="str">
            <v>Carbon individuals</v>
          </cell>
          <cell r="I6666" t="str">
            <v>58.46</v>
          </cell>
        </row>
        <row r="6667">
          <cell r="A6667">
            <v>777514</v>
          </cell>
          <cell r="G6667" t="str">
            <v>RAW_EXT</v>
          </cell>
          <cell r="H6667" t="str">
            <v>Hydrogen Corrected</v>
          </cell>
          <cell r="I6667" t="str">
            <v>3.721</v>
          </cell>
        </row>
        <row r="6668">
          <cell r="A6668">
            <v>777514</v>
          </cell>
          <cell r="G6668" t="str">
            <v>RAW_EXT</v>
          </cell>
          <cell r="H6668" t="str">
            <v>Hydrogen Corrected</v>
          </cell>
          <cell r="I6668" t="str">
            <v>3.741</v>
          </cell>
        </row>
        <row r="6669">
          <cell r="A6669">
            <v>777514</v>
          </cell>
          <cell r="G6669" t="str">
            <v>RAW_EXT</v>
          </cell>
          <cell r="H6669" t="str">
            <v>Hydrogen individuals</v>
          </cell>
          <cell r="I6669" t="str">
            <v>3.715</v>
          </cell>
        </row>
        <row r="6670">
          <cell r="A6670">
            <v>777514</v>
          </cell>
          <cell r="G6670" t="str">
            <v>RAW_EXT</v>
          </cell>
          <cell r="H6670" t="str">
            <v>Hydrogen individuals</v>
          </cell>
          <cell r="I6670" t="str">
            <v>3.735</v>
          </cell>
        </row>
        <row r="6671">
          <cell r="A6671">
            <v>777514</v>
          </cell>
          <cell r="G6671" t="str">
            <v>RAW_EXT</v>
          </cell>
          <cell r="H6671" t="str">
            <v>Nitrogen individuals</v>
          </cell>
          <cell r="I6671" t="str">
            <v>1.212</v>
          </cell>
        </row>
        <row r="6672">
          <cell r="A6672">
            <v>777514</v>
          </cell>
          <cell r="G6672" t="str">
            <v>RAW_EXT</v>
          </cell>
          <cell r="H6672" t="str">
            <v>Nitrogen individuals</v>
          </cell>
          <cell r="I6672" t="str">
            <v>1.194</v>
          </cell>
        </row>
        <row r="6673">
          <cell r="A6673">
            <v>777514</v>
          </cell>
          <cell r="G6673" t="str">
            <v>RAW_EXT</v>
          </cell>
          <cell r="H6673" t="str">
            <v>Carbon (air-dry)</v>
          </cell>
          <cell r="I6673" t="str">
            <v>58.47</v>
          </cell>
        </row>
        <row r="6674">
          <cell r="A6674">
            <v>777514</v>
          </cell>
          <cell r="G6674" t="str">
            <v>RAW_EXT</v>
          </cell>
          <cell r="H6674" t="str">
            <v>Hydrogen (air-dry)</v>
          </cell>
          <cell r="I6674" t="str">
            <v>3.725</v>
          </cell>
        </row>
        <row r="6675">
          <cell r="A6675">
            <v>777514</v>
          </cell>
          <cell r="G6675" t="str">
            <v>RAW_EXT</v>
          </cell>
          <cell r="H6675" t="str">
            <v>Nitrogen (air-dry)</v>
          </cell>
          <cell r="I6675" t="str">
            <v>1.203</v>
          </cell>
        </row>
        <row r="6676">
          <cell r="A6676">
            <v>777514</v>
          </cell>
          <cell r="G6676" t="str">
            <v>RAW_EXT</v>
          </cell>
          <cell r="H6676" t="str">
            <v>Oxygen (air-dry)</v>
          </cell>
          <cell r="I6676" t="str">
            <v>9.222</v>
          </cell>
        </row>
        <row r="6677">
          <cell r="A6677">
            <v>777514</v>
          </cell>
          <cell r="G6677" t="str">
            <v>RAW_EXT</v>
          </cell>
          <cell r="H6677" t="str">
            <v>Associated Moisture</v>
          </cell>
          <cell r="I6677" t="str">
            <v>12.32</v>
          </cell>
        </row>
        <row r="6678">
          <cell r="A6678">
            <v>777514</v>
          </cell>
          <cell r="G6678" t="str">
            <v>RAW_EXT</v>
          </cell>
          <cell r="H6678" t="str">
            <v>Associated Moisture</v>
          </cell>
          <cell r="I6678" t="str">
            <v>12.32</v>
          </cell>
        </row>
        <row r="6679">
          <cell r="A6679">
            <v>777514</v>
          </cell>
          <cell r="G6679" t="str">
            <v>RAW_EXT</v>
          </cell>
          <cell r="H6679" t="str">
            <v>Total check</v>
          </cell>
          <cell r="I6679" t="str">
            <v>100.0</v>
          </cell>
        </row>
        <row r="6680">
          <cell r="A6680">
            <v>777514</v>
          </cell>
          <cell r="G6680" t="str">
            <v>RAW_EXT</v>
          </cell>
          <cell r="H6680" t="str">
            <v>HGI Deviation</v>
          </cell>
        </row>
        <row r="6681">
          <cell r="A6681">
            <v>777514</v>
          </cell>
          <cell r="G6681" t="str">
            <v>RAW_EXT</v>
          </cell>
          <cell r="H6681" t="str">
            <v>HGI</v>
          </cell>
        </row>
        <row r="6682">
          <cell r="A6682">
            <v>777514</v>
          </cell>
          <cell r="G6682" t="str">
            <v>RAW_EXT</v>
          </cell>
          <cell r="H6682" t="str">
            <v>Date Analysed</v>
          </cell>
        </row>
        <row r="6683">
          <cell r="A6683">
            <v>777514</v>
          </cell>
          <cell r="G6683" t="str">
            <v>RAW_EXT</v>
          </cell>
          <cell r="H6683" t="str">
            <v>Date Analysed</v>
          </cell>
        </row>
        <row r="6684">
          <cell r="A6684">
            <v>777514</v>
          </cell>
          <cell r="G6684" t="str">
            <v>RAW_EXT</v>
          </cell>
          <cell r="H6684" t="str">
            <v>Replicates Required</v>
          </cell>
          <cell r="I6684" t="str">
            <v>2</v>
          </cell>
        </row>
        <row r="6685">
          <cell r="A6685">
            <v>777514</v>
          </cell>
          <cell r="G6685" t="str">
            <v>RAW_EXT</v>
          </cell>
          <cell r="H6685" t="str">
            <v>Moisture Deviation</v>
          </cell>
          <cell r="I6685" t="str">
            <v>0.050</v>
          </cell>
        </row>
        <row r="6686">
          <cell r="A6686">
            <v>777514</v>
          </cell>
          <cell r="G6686" t="str">
            <v>RAW_EXT</v>
          </cell>
          <cell r="H6686" t="str">
            <v>Moisture (air-dry)</v>
          </cell>
          <cell r="I6686" t="str">
            <v>12.32</v>
          </cell>
        </row>
        <row r="6687">
          <cell r="A6687">
            <v>777514</v>
          </cell>
          <cell r="G6687" t="str">
            <v>RAW_EXT</v>
          </cell>
          <cell r="H6687" t="str">
            <v>Date Analysed</v>
          </cell>
          <cell r="I6687" t="str">
            <v>12/09/2011 04:53:00 PM</v>
          </cell>
        </row>
        <row r="6688">
          <cell r="A6688">
            <v>777514</v>
          </cell>
          <cell r="G6688" t="str">
            <v>RAW_EXT</v>
          </cell>
          <cell r="H6688" t="str">
            <v>Date Analysed</v>
          </cell>
          <cell r="I6688" t="str">
            <v>12/09/2011 04:54:00 PM</v>
          </cell>
        </row>
        <row r="6689">
          <cell r="A6689">
            <v>777514</v>
          </cell>
          <cell r="G6689" t="str">
            <v>RAW_EXT</v>
          </cell>
          <cell r="H6689" t="str">
            <v>Moisture Individual</v>
          </cell>
          <cell r="I6689" t="str">
            <v>12.34</v>
          </cell>
        </row>
        <row r="6690">
          <cell r="A6690">
            <v>777514</v>
          </cell>
          <cell r="G6690" t="str">
            <v>RAW_EXT</v>
          </cell>
          <cell r="H6690" t="str">
            <v>Moisture Individual</v>
          </cell>
          <cell r="I6690" t="str">
            <v>12.29</v>
          </cell>
        </row>
        <row r="6691">
          <cell r="A6691">
            <v>777514</v>
          </cell>
          <cell r="G6691" t="str">
            <v>DRY_MASS</v>
          </cell>
          <cell r="H6691" t="str">
            <v>Dry Mass</v>
          </cell>
        </row>
        <row r="6692">
          <cell r="A6692">
            <v>777514</v>
          </cell>
          <cell r="G6692" t="str">
            <v>DIVIDE</v>
          </cell>
          <cell r="H6692" t="str">
            <v>Date Analysed</v>
          </cell>
          <cell r="I6692" t="str">
            <v>09/08/2011</v>
          </cell>
        </row>
        <row r="6693">
          <cell r="A6693">
            <v>777514</v>
          </cell>
          <cell r="G6693" t="str">
            <v>DIVIDE</v>
          </cell>
          <cell r="H6693" t="str">
            <v>Initial Mass</v>
          </cell>
          <cell r="I6693" t="str">
            <v>2725</v>
          </cell>
        </row>
        <row r="6694">
          <cell r="A6694">
            <v>777514</v>
          </cell>
          <cell r="G6694" t="str">
            <v>DIVIDE</v>
          </cell>
          <cell r="H6694" t="str">
            <v>Sum Mass</v>
          </cell>
          <cell r="I6694" t="str">
            <v>2718</v>
          </cell>
        </row>
        <row r="6695">
          <cell r="A6695">
            <v>777514</v>
          </cell>
          <cell r="G6695" t="str">
            <v>DIVIDE</v>
          </cell>
          <cell r="H6695" t="str">
            <v>Final Mass</v>
          </cell>
          <cell r="I6695" t="str">
            <v>2725</v>
          </cell>
        </row>
        <row r="6696">
          <cell r="A6696">
            <v>777514</v>
          </cell>
          <cell r="G6696" t="str">
            <v>DIVIDE</v>
          </cell>
          <cell r="H6696" t="str">
            <v>+0.500 mm</v>
          </cell>
          <cell r="I6696" t="str">
            <v>2620</v>
          </cell>
        </row>
        <row r="6697">
          <cell r="A6697">
            <v>777514</v>
          </cell>
          <cell r="G6697" t="str">
            <v>DIVIDE</v>
          </cell>
          <cell r="H6697" t="str">
            <v>+0.00 mm</v>
          </cell>
          <cell r="I6697" t="str">
            <v>98</v>
          </cell>
        </row>
        <row r="6698">
          <cell r="A6698">
            <v>777514</v>
          </cell>
          <cell r="G6698" t="str">
            <v>DIVIDE</v>
          </cell>
          <cell r="H6698" t="str">
            <v>+0.500mm Mass%</v>
          </cell>
          <cell r="I6698" t="str">
            <v>96.1</v>
          </cell>
        </row>
        <row r="6699">
          <cell r="A6699">
            <v>777514</v>
          </cell>
          <cell r="G6699" t="str">
            <v>DIVIDE</v>
          </cell>
          <cell r="H6699" t="str">
            <v>+0.00mm Mass%</v>
          </cell>
          <cell r="I6699" t="str">
            <v>3.9</v>
          </cell>
        </row>
        <row r="6700">
          <cell r="A6700">
            <v>777514</v>
          </cell>
          <cell r="G6700" t="str">
            <v>DIVIDE</v>
          </cell>
          <cell r="H6700" t="str">
            <v>Operator Final Mass</v>
          </cell>
          <cell r="I6700" t="str">
            <v>2718</v>
          </cell>
        </row>
        <row r="6701">
          <cell r="A6701">
            <v>777514</v>
          </cell>
          <cell r="G6701" t="str">
            <v>DIVIDE</v>
          </cell>
          <cell r="H6701" t="str">
            <v>Loss</v>
          </cell>
          <cell r="I6701" t="str">
            <v>7</v>
          </cell>
        </row>
        <row r="6702">
          <cell r="A6702">
            <v>777514</v>
          </cell>
          <cell r="G6702" t="str">
            <v>DIVIDE</v>
          </cell>
          <cell r="H6702" t="str">
            <v>Sizing Loss%</v>
          </cell>
          <cell r="I6702" t="str">
            <v>0.3</v>
          </cell>
        </row>
        <row r="6703">
          <cell r="A6703">
            <v>777514</v>
          </cell>
          <cell r="G6703" t="str">
            <v>SIZE_FRACT</v>
          </cell>
          <cell r="H6703" t="str">
            <v>Replicates Required</v>
          </cell>
          <cell r="I6703" t="str">
            <v>2</v>
          </cell>
        </row>
        <row r="6704">
          <cell r="A6704">
            <v>777514</v>
          </cell>
          <cell r="G6704" t="str">
            <v>SIZE_FRACT</v>
          </cell>
          <cell r="H6704" t="str">
            <v>Ash Deviation</v>
          </cell>
          <cell r="I6704" t="str">
            <v>0.022</v>
          </cell>
        </row>
        <row r="6705">
          <cell r="A6705">
            <v>777514</v>
          </cell>
          <cell r="G6705" t="str">
            <v>SIZE_FRACT</v>
          </cell>
          <cell r="H6705" t="str">
            <v>Ash (air-dry)</v>
          </cell>
          <cell r="I6705" t="str">
            <v>15.2</v>
          </cell>
        </row>
        <row r="6706">
          <cell r="A6706">
            <v>777514</v>
          </cell>
          <cell r="G6706" t="str">
            <v>SIZE_FRACT</v>
          </cell>
          <cell r="H6706" t="str">
            <v>Date Analysed</v>
          </cell>
          <cell r="I6706" t="str">
            <v>09/09/2011 03:43:00 PM</v>
          </cell>
        </row>
        <row r="6707">
          <cell r="A6707">
            <v>777514</v>
          </cell>
          <cell r="G6707" t="str">
            <v>SIZE_FRACT</v>
          </cell>
          <cell r="H6707" t="str">
            <v>Date Analysed</v>
          </cell>
          <cell r="I6707" t="str">
            <v>09/09/2011 03:43:00 PM</v>
          </cell>
        </row>
        <row r="6708">
          <cell r="A6708">
            <v>777514</v>
          </cell>
          <cell r="G6708" t="str">
            <v>SIZE_FRACT</v>
          </cell>
          <cell r="H6708" t="str">
            <v>Ash raw</v>
          </cell>
          <cell r="I6708" t="str">
            <v>15.215</v>
          </cell>
        </row>
        <row r="6709">
          <cell r="A6709">
            <v>777514</v>
          </cell>
          <cell r="G6709" t="str">
            <v>SIZE_FRACT</v>
          </cell>
          <cell r="H6709" t="str">
            <v>Ash raw</v>
          </cell>
          <cell r="I6709" t="str">
            <v>15.193</v>
          </cell>
        </row>
        <row r="6710">
          <cell r="A6710">
            <v>777514</v>
          </cell>
          <cell r="G6710" t="str">
            <v>SIZE_FRACT</v>
          </cell>
          <cell r="H6710" t="str">
            <v>Ash Individuals</v>
          </cell>
          <cell r="I6710" t="str">
            <v>15.215</v>
          </cell>
        </row>
        <row r="6711">
          <cell r="A6711">
            <v>777514</v>
          </cell>
          <cell r="G6711" t="str">
            <v>SIZE_FRACT</v>
          </cell>
          <cell r="H6711" t="str">
            <v>Ash Individuals</v>
          </cell>
          <cell r="I6711" t="str">
            <v>15.193</v>
          </cell>
        </row>
        <row r="6712">
          <cell r="A6712">
            <v>777514</v>
          </cell>
          <cell r="G6712" t="str">
            <v>CLEAN_EXT</v>
          </cell>
          <cell r="H6712" t="str">
            <v>Replicates Required</v>
          </cell>
          <cell r="I6712" t="str">
            <v>2</v>
          </cell>
        </row>
        <row r="6713">
          <cell r="A6713">
            <v>777514</v>
          </cell>
          <cell r="G6713" t="str">
            <v>CLEAN_EXT</v>
          </cell>
          <cell r="H6713" t="str">
            <v>Ash Deviation</v>
          </cell>
          <cell r="I6713" t="str">
            <v>0.011</v>
          </cell>
        </row>
        <row r="6714">
          <cell r="A6714">
            <v>777514</v>
          </cell>
          <cell r="G6714" t="str">
            <v>CLEAN_EXT</v>
          </cell>
          <cell r="H6714" t="str">
            <v>Ash (air-dry)</v>
          </cell>
          <cell r="I6714" t="str">
            <v>12.30</v>
          </cell>
        </row>
        <row r="6715">
          <cell r="A6715">
            <v>777514</v>
          </cell>
          <cell r="G6715" t="str">
            <v>CLEAN_EXT</v>
          </cell>
          <cell r="H6715" t="str">
            <v>Primary Moisture</v>
          </cell>
          <cell r="I6715" t="str">
            <v>8.28</v>
          </cell>
        </row>
        <row r="6716">
          <cell r="A6716">
            <v>777514</v>
          </cell>
          <cell r="G6716" t="str">
            <v>CLEAN_EXT</v>
          </cell>
          <cell r="H6716" t="str">
            <v>Date Analysed</v>
          </cell>
          <cell r="I6716" t="str">
            <v>04/11/2011 09:55:00 AM</v>
          </cell>
        </row>
        <row r="6717">
          <cell r="A6717">
            <v>777514</v>
          </cell>
          <cell r="G6717" t="str">
            <v>CLEAN_EXT</v>
          </cell>
          <cell r="H6717" t="str">
            <v>Date Analysed</v>
          </cell>
          <cell r="I6717" t="str">
            <v>04/11/2011 09:56:00 AM</v>
          </cell>
        </row>
        <row r="6718">
          <cell r="A6718">
            <v>777514</v>
          </cell>
          <cell r="G6718" t="str">
            <v>CLEAN_EXT</v>
          </cell>
          <cell r="H6718" t="str">
            <v>Ash raw</v>
          </cell>
          <cell r="I6718" t="str">
            <v>12.299</v>
          </cell>
        </row>
        <row r="6719">
          <cell r="A6719">
            <v>777514</v>
          </cell>
          <cell r="G6719" t="str">
            <v>CLEAN_EXT</v>
          </cell>
          <cell r="H6719" t="str">
            <v>Ash raw</v>
          </cell>
          <cell r="I6719" t="str">
            <v>12.310</v>
          </cell>
        </row>
        <row r="6720">
          <cell r="A6720">
            <v>777514</v>
          </cell>
          <cell r="G6720" t="str">
            <v>CLEAN_EXT</v>
          </cell>
          <cell r="H6720" t="str">
            <v>Ash Individuals</v>
          </cell>
          <cell r="I6720" t="str">
            <v>12.299</v>
          </cell>
        </row>
        <row r="6721">
          <cell r="A6721">
            <v>777514</v>
          </cell>
          <cell r="G6721" t="str">
            <v>CLEAN_EXT</v>
          </cell>
          <cell r="H6721" t="str">
            <v>Ash Individuals</v>
          </cell>
          <cell r="I6721" t="str">
            <v>12.310</v>
          </cell>
        </row>
        <row r="6722">
          <cell r="A6722">
            <v>777514</v>
          </cell>
          <cell r="G6722" t="str">
            <v>CLEAN_EXT</v>
          </cell>
          <cell r="H6722" t="str">
            <v>Associated Moisture</v>
          </cell>
          <cell r="I6722" t="str">
            <v>8.28</v>
          </cell>
        </row>
        <row r="6723">
          <cell r="A6723">
            <v>777514</v>
          </cell>
          <cell r="G6723" t="str">
            <v>CLEAN_EXT</v>
          </cell>
          <cell r="H6723" t="str">
            <v>Associated Moisture</v>
          </cell>
          <cell r="I6723" t="str">
            <v>8.28</v>
          </cell>
        </row>
        <row r="6724">
          <cell r="A6724">
            <v>777514</v>
          </cell>
          <cell r="G6724" t="str">
            <v>CLEAN_EXT</v>
          </cell>
          <cell r="H6724" t="str">
            <v>Replicates Required</v>
          </cell>
          <cell r="I6724" t="str">
            <v>2</v>
          </cell>
        </row>
        <row r="6725">
          <cell r="A6725">
            <v>777514</v>
          </cell>
          <cell r="G6725" t="str">
            <v>CLEAN_EXT</v>
          </cell>
          <cell r="H6725" t="str">
            <v>Moisture Deviation</v>
          </cell>
          <cell r="I6725" t="str">
            <v>0.030</v>
          </cell>
        </row>
        <row r="6726">
          <cell r="A6726">
            <v>777514</v>
          </cell>
          <cell r="G6726" t="str">
            <v>CLEAN_EXT</v>
          </cell>
          <cell r="H6726" t="str">
            <v>Moisture (air-dry)</v>
          </cell>
          <cell r="I6726" t="str">
            <v>8.28</v>
          </cell>
        </row>
        <row r="6727">
          <cell r="A6727">
            <v>777514</v>
          </cell>
          <cell r="G6727" t="str">
            <v>CLEAN_EXT</v>
          </cell>
          <cell r="H6727" t="str">
            <v>Date Analysed</v>
          </cell>
          <cell r="I6727" t="str">
            <v>04/11/2011 08:43:00 AM</v>
          </cell>
        </row>
        <row r="6728">
          <cell r="A6728">
            <v>777514</v>
          </cell>
          <cell r="G6728" t="str">
            <v>CLEAN_EXT</v>
          </cell>
          <cell r="H6728" t="str">
            <v>Date Analysed</v>
          </cell>
          <cell r="I6728" t="str">
            <v>04/11/2011 08:44:00 AM</v>
          </cell>
        </row>
        <row r="6729">
          <cell r="A6729">
            <v>777514</v>
          </cell>
          <cell r="G6729" t="str">
            <v>CLEAN_EXT</v>
          </cell>
          <cell r="H6729" t="str">
            <v>Moisture Individual</v>
          </cell>
          <cell r="I6729" t="str">
            <v>8.26</v>
          </cell>
        </row>
        <row r="6730">
          <cell r="A6730">
            <v>777514</v>
          </cell>
          <cell r="G6730" t="str">
            <v>CLEAN_EXT</v>
          </cell>
          <cell r="H6730" t="str">
            <v>Moisture Individual</v>
          </cell>
          <cell r="I6730" t="str">
            <v>8.29</v>
          </cell>
        </row>
        <row r="6731">
          <cell r="A6731">
            <v>777514</v>
          </cell>
          <cell r="G6731" t="str">
            <v>CLEAN_EXT</v>
          </cell>
          <cell r="H6731" t="str">
            <v>Date Analysed</v>
          </cell>
        </row>
        <row r="6732">
          <cell r="A6732">
            <v>777514</v>
          </cell>
          <cell r="G6732" t="str">
            <v>CLEAN_EXT</v>
          </cell>
          <cell r="H6732" t="str">
            <v>Date Analysed</v>
          </cell>
        </row>
        <row r="6733">
          <cell r="A6733">
            <v>777514</v>
          </cell>
          <cell r="G6733" t="str">
            <v>CLEAN_EXT</v>
          </cell>
          <cell r="H6733" t="str">
            <v>Moisture Individual</v>
          </cell>
        </row>
        <row r="6734">
          <cell r="A6734">
            <v>777514</v>
          </cell>
          <cell r="G6734" t="str">
            <v>CLEAN_EXT</v>
          </cell>
          <cell r="H6734" t="str">
            <v>Moisture Individual</v>
          </cell>
        </row>
        <row r="6735">
          <cell r="A6735">
            <v>777514</v>
          </cell>
          <cell r="G6735" t="str">
            <v>CLEAN_EXT</v>
          </cell>
          <cell r="H6735" t="str">
            <v>Replicates Required</v>
          </cell>
          <cell r="I6735" t="str">
            <v>2</v>
          </cell>
        </row>
        <row r="6736">
          <cell r="A6736">
            <v>777514</v>
          </cell>
          <cell r="G6736" t="str">
            <v>CLEAN_EXT</v>
          </cell>
          <cell r="H6736" t="str">
            <v>Volatile Deviation</v>
          </cell>
          <cell r="I6736" t="str">
            <v>0.09</v>
          </cell>
        </row>
        <row r="6737">
          <cell r="A6737">
            <v>777514</v>
          </cell>
          <cell r="G6737" t="str">
            <v>CLEAN_EXT</v>
          </cell>
          <cell r="H6737" t="str">
            <v>Volatile Matter (air-dry)</v>
          </cell>
          <cell r="I6737" t="str">
            <v>33.28</v>
          </cell>
        </row>
        <row r="6738">
          <cell r="A6738">
            <v>777514</v>
          </cell>
          <cell r="G6738" t="str">
            <v>CLEAN_EXT</v>
          </cell>
          <cell r="H6738" t="str">
            <v>Primary Moisture</v>
          </cell>
          <cell r="I6738" t="str">
            <v>8.28</v>
          </cell>
        </row>
        <row r="6739">
          <cell r="A6739">
            <v>777514</v>
          </cell>
          <cell r="G6739" t="str">
            <v>CLEAN_EXT</v>
          </cell>
          <cell r="H6739" t="str">
            <v>CrucSpleBefore</v>
          </cell>
          <cell r="I6739" t="str">
            <v>14.3487</v>
          </cell>
        </row>
        <row r="6740">
          <cell r="A6740">
            <v>777514</v>
          </cell>
          <cell r="G6740" t="str">
            <v>CLEAN_EXT</v>
          </cell>
          <cell r="H6740" t="str">
            <v>CrucSpleBefore</v>
          </cell>
          <cell r="I6740" t="str">
            <v>14.0140</v>
          </cell>
        </row>
        <row r="6741">
          <cell r="A6741">
            <v>777514</v>
          </cell>
          <cell r="G6741" t="str">
            <v>CLEAN_EXT</v>
          </cell>
          <cell r="H6741" t="str">
            <v>Associated Moisture</v>
          </cell>
          <cell r="I6741" t="str">
            <v>8.28</v>
          </cell>
        </row>
        <row r="6742">
          <cell r="A6742">
            <v>777514</v>
          </cell>
          <cell r="G6742" t="str">
            <v>CLEAN_EXT</v>
          </cell>
          <cell r="H6742" t="str">
            <v>Associated Moisture</v>
          </cell>
          <cell r="I6742" t="str">
            <v>8.28</v>
          </cell>
        </row>
        <row r="6743">
          <cell r="A6743">
            <v>777514</v>
          </cell>
          <cell r="G6743" t="str">
            <v>CLEAN_EXT</v>
          </cell>
          <cell r="H6743" t="str">
            <v>Date Analysed</v>
          </cell>
          <cell r="I6743" t="str">
            <v>04/11/2011 05:36:00 PM</v>
          </cell>
        </row>
        <row r="6744">
          <cell r="A6744">
            <v>777514</v>
          </cell>
          <cell r="G6744" t="str">
            <v>CLEAN_EXT</v>
          </cell>
          <cell r="H6744" t="str">
            <v>Date Analysed</v>
          </cell>
          <cell r="I6744" t="str">
            <v>04/11/2011 05:37:00 PM</v>
          </cell>
        </row>
        <row r="6745">
          <cell r="A6745">
            <v>777514</v>
          </cell>
          <cell r="G6745" t="str">
            <v>CLEAN_EXT</v>
          </cell>
          <cell r="H6745" t="str">
            <v>Ignition Loss</v>
          </cell>
          <cell r="I6745" t="str">
            <v>41.51</v>
          </cell>
        </row>
        <row r="6746">
          <cell r="A6746">
            <v>777514</v>
          </cell>
          <cell r="G6746" t="str">
            <v>CLEAN_EXT</v>
          </cell>
          <cell r="H6746" t="str">
            <v>Ignition Loss</v>
          </cell>
          <cell r="I6746" t="str">
            <v>41.60</v>
          </cell>
        </row>
        <row r="6747">
          <cell r="A6747">
            <v>777514</v>
          </cell>
          <cell r="G6747" t="str">
            <v>CLEAN_EXT</v>
          </cell>
          <cell r="H6747" t="str">
            <v>Volatile raw air dry</v>
          </cell>
          <cell r="I6747" t="str">
            <v>33.23</v>
          </cell>
        </row>
        <row r="6748">
          <cell r="A6748">
            <v>777514</v>
          </cell>
          <cell r="G6748" t="str">
            <v>CLEAN_EXT</v>
          </cell>
          <cell r="H6748" t="str">
            <v>Volatile raw air dry</v>
          </cell>
          <cell r="I6748" t="str">
            <v>33.32</v>
          </cell>
        </row>
        <row r="6749">
          <cell r="A6749">
            <v>777514</v>
          </cell>
          <cell r="G6749" t="str">
            <v>CLEAN_EXT</v>
          </cell>
          <cell r="H6749" t="str">
            <v>Volatile Individual</v>
          </cell>
          <cell r="I6749" t="str">
            <v>33.230</v>
          </cell>
        </row>
        <row r="6750">
          <cell r="A6750">
            <v>777514</v>
          </cell>
          <cell r="G6750" t="str">
            <v>CLEAN_EXT</v>
          </cell>
          <cell r="H6750" t="str">
            <v>Volatile Individual</v>
          </cell>
          <cell r="I6750" t="str">
            <v>33.320</v>
          </cell>
        </row>
        <row r="6751">
          <cell r="A6751">
            <v>777514</v>
          </cell>
          <cell r="G6751" t="str">
            <v>CLEAN_EXT</v>
          </cell>
          <cell r="H6751" t="str">
            <v>Ignition Loss av</v>
          </cell>
          <cell r="I6751" t="str">
            <v>41.555</v>
          </cell>
        </row>
        <row r="6752">
          <cell r="A6752">
            <v>777514</v>
          </cell>
          <cell r="G6752" t="str">
            <v>CLEAN_EXT</v>
          </cell>
          <cell r="H6752" t="str">
            <v>Replicates Required</v>
          </cell>
          <cell r="I6752" t="str">
            <v>2</v>
          </cell>
        </row>
        <row r="6753">
          <cell r="A6753">
            <v>777514</v>
          </cell>
          <cell r="G6753" t="str">
            <v>CLEAN_EXT</v>
          </cell>
          <cell r="H6753" t="str">
            <v>Sulphur Deviation</v>
          </cell>
          <cell r="I6753" t="str">
            <v>0.016</v>
          </cell>
        </row>
        <row r="6754">
          <cell r="A6754">
            <v>777514</v>
          </cell>
          <cell r="G6754" t="str">
            <v>CLEAN_EXT</v>
          </cell>
          <cell r="H6754" t="str">
            <v>Total Sulfur (air-dry)</v>
          </cell>
          <cell r="I6754" t="str">
            <v>0.420</v>
          </cell>
        </row>
        <row r="6755">
          <cell r="A6755">
            <v>777514</v>
          </cell>
          <cell r="G6755" t="str">
            <v>CLEAN_EXT</v>
          </cell>
          <cell r="H6755" t="str">
            <v>Primary Moisture</v>
          </cell>
          <cell r="I6755" t="str">
            <v>8.28</v>
          </cell>
        </row>
        <row r="6756">
          <cell r="A6756">
            <v>777514</v>
          </cell>
          <cell r="G6756" t="str">
            <v>CLEAN_EXT</v>
          </cell>
          <cell r="H6756" t="str">
            <v>Replicates Required</v>
          </cell>
          <cell r="I6756" t="str">
            <v>2</v>
          </cell>
        </row>
        <row r="6757">
          <cell r="A6757">
            <v>777514</v>
          </cell>
          <cell r="G6757" t="str">
            <v>CLEAN_EXT</v>
          </cell>
          <cell r="H6757" t="str">
            <v>Total Sulphur raw</v>
          </cell>
          <cell r="I6757" t="str">
            <v>0.42847</v>
          </cell>
        </row>
        <row r="6758">
          <cell r="A6758">
            <v>777514</v>
          </cell>
          <cell r="G6758" t="str">
            <v>CLEAN_EXT</v>
          </cell>
          <cell r="H6758" t="str">
            <v>Total Sulphur raw</v>
          </cell>
          <cell r="I6758" t="str">
            <v>0.41215</v>
          </cell>
        </row>
        <row r="6759">
          <cell r="A6759">
            <v>777514</v>
          </cell>
          <cell r="G6759" t="str">
            <v>CLEAN_EXT</v>
          </cell>
          <cell r="H6759" t="str">
            <v>Date Analysed</v>
          </cell>
          <cell r="I6759" t="str">
            <v>3/11/2011 11:11:22 AM</v>
          </cell>
        </row>
        <row r="6760">
          <cell r="A6760">
            <v>777514</v>
          </cell>
          <cell r="G6760" t="str">
            <v>CLEAN_EXT</v>
          </cell>
          <cell r="H6760" t="str">
            <v>Date Analysed</v>
          </cell>
          <cell r="I6760" t="str">
            <v>3/11/2011 11:18:39 AM</v>
          </cell>
        </row>
        <row r="6761">
          <cell r="A6761">
            <v>777514</v>
          </cell>
          <cell r="G6761" t="str">
            <v>CLEAN_EXT</v>
          </cell>
          <cell r="H6761" t="str">
            <v>Total Sulfur Individual</v>
          </cell>
          <cell r="I6761" t="str">
            <v>0.428</v>
          </cell>
        </row>
        <row r="6762">
          <cell r="A6762">
            <v>777514</v>
          </cell>
          <cell r="G6762" t="str">
            <v>CLEAN_EXT</v>
          </cell>
          <cell r="H6762" t="str">
            <v>Total Sulfur Individual</v>
          </cell>
          <cell r="I6762" t="str">
            <v>0.412</v>
          </cell>
        </row>
        <row r="6763">
          <cell r="A6763">
            <v>777514</v>
          </cell>
          <cell r="G6763" t="str">
            <v>CLEAN_EXT</v>
          </cell>
          <cell r="H6763" t="str">
            <v>Associated Moisture</v>
          </cell>
          <cell r="I6763" t="str">
            <v>8.28</v>
          </cell>
        </row>
        <row r="6764">
          <cell r="A6764">
            <v>777514</v>
          </cell>
          <cell r="G6764" t="str">
            <v>CLEAN_EXT</v>
          </cell>
          <cell r="H6764" t="str">
            <v>Associated Moisture</v>
          </cell>
          <cell r="I6764" t="str">
            <v>8.28</v>
          </cell>
        </row>
        <row r="6765">
          <cell r="A6765">
            <v>777514</v>
          </cell>
          <cell r="G6765" t="str">
            <v>CLEAN_EXT</v>
          </cell>
          <cell r="H6765" t="str">
            <v>Replicates Required</v>
          </cell>
          <cell r="I6765" t="str">
            <v>2</v>
          </cell>
        </row>
        <row r="6766">
          <cell r="A6766">
            <v>777514</v>
          </cell>
          <cell r="G6766" t="str">
            <v>CLEAN_EXT</v>
          </cell>
          <cell r="H6766" t="str">
            <v>CV Deviation</v>
          </cell>
          <cell r="I6766" t="str">
            <v>0.018</v>
          </cell>
        </row>
        <row r="6767">
          <cell r="A6767">
            <v>777514</v>
          </cell>
          <cell r="G6767" t="str">
            <v>CLEAN_EXT</v>
          </cell>
          <cell r="H6767" t="str">
            <v>Calorific Value MJ/kg (air-dry)</v>
          </cell>
          <cell r="I6767" t="str">
            <v>25.176</v>
          </cell>
        </row>
        <row r="6768">
          <cell r="A6768">
            <v>777514</v>
          </cell>
          <cell r="G6768" t="str">
            <v>CLEAN_EXT</v>
          </cell>
          <cell r="H6768" t="str">
            <v>Calorific Value kcal/kg (air-dry)</v>
          </cell>
          <cell r="I6768" t="str">
            <v>6013</v>
          </cell>
        </row>
        <row r="6769">
          <cell r="A6769">
            <v>777514</v>
          </cell>
          <cell r="G6769" t="str">
            <v>CLEAN_EXT</v>
          </cell>
          <cell r="H6769" t="str">
            <v>Primary Moisture</v>
          </cell>
          <cell r="I6769" t="str">
            <v>8.28</v>
          </cell>
        </row>
        <row r="6770">
          <cell r="A6770">
            <v>777514</v>
          </cell>
          <cell r="G6770" t="str">
            <v>CLEAN_EXT</v>
          </cell>
          <cell r="H6770" t="str">
            <v>Total Sulphur Air Dry</v>
          </cell>
          <cell r="I6770" t="str">
            <v>0.42</v>
          </cell>
        </row>
        <row r="6771">
          <cell r="A6771">
            <v>777514</v>
          </cell>
          <cell r="G6771" t="str">
            <v>CLEAN_EXT</v>
          </cell>
          <cell r="H6771" t="str">
            <v>Calorimeter Run ID</v>
          </cell>
          <cell r="I6771" t="str">
            <v>3</v>
          </cell>
        </row>
        <row r="6772">
          <cell r="A6772">
            <v>777514</v>
          </cell>
          <cell r="G6772" t="str">
            <v>CLEAN_EXT</v>
          </cell>
          <cell r="H6772" t="str">
            <v>Calorimeter Run ID</v>
          </cell>
          <cell r="I6772" t="str">
            <v>2</v>
          </cell>
        </row>
        <row r="6773">
          <cell r="A6773">
            <v>777514</v>
          </cell>
          <cell r="G6773" t="str">
            <v>CLEAN_EXT</v>
          </cell>
          <cell r="H6773" t="str">
            <v>CV Result from calorimeter</v>
          </cell>
          <cell r="I6773" t="str">
            <v>25.1647</v>
          </cell>
        </row>
        <row r="6774">
          <cell r="A6774">
            <v>777514</v>
          </cell>
          <cell r="G6774" t="str">
            <v>CLEAN_EXT</v>
          </cell>
          <cell r="H6774" t="str">
            <v>CV Result from calorimeter</v>
          </cell>
          <cell r="I6774" t="str">
            <v>25.1463</v>
          </cell>
        </row>
        <row r="6775">
          <cell r="A6775">
            <v>777514</v>
          </cell>
          <cell r="G6775" t="str">
            <v>CLEAN_EXT</v>
          </cell>
          <cell r="H6775" t="str">
            <v>Date Analysed</v>
          </cell>
          <cell r="I6775" t="str">
            <v>08/11/2011 08:00:00 AM</v>
          </cell>
        </row>
        <row r="6776">
          <cell r="A6776">
            <v>777514</v>
          </cell>
          <cell r="G6776" t="str">
            <v>CLEAN_EXT</v>
          </cell>
          <cell r="H6776" t="str">
            <v>CV Result TS corrected</v>
          </cell>
          <cell r="I6776" t="str">
            <v>25.1248</v>
          </cell>
        </row>
        <row r="6777">
          <cell r="A6777">
            <v>777514</v>
          </cell>
          <cell r="G6777" t="str">
            <v>CLEAN_EXT</v>
          </cell>
          <cell r="H6777" t="str">
            <v>Date Analysed</v>
          </cell>
          <cell r="I6777" t="str">
            <v>08/11/2011 08:00:00 AM</v>
          </cell>
        </row>
        <row r="6778">
          <cell r="A6778">
            <v>777514</v>
          </cell>
          <cell r="G6778" t="str">
            <v>CLEAN_EXT</v>
          </cell>
          <cell r="H6778" t="str">
            <v>CV Result TS corrected</v>
          </cell>
          <cell r="I6778" t="str">
            <v>25.1064</v>
          </cell>
        </row>
        <row r="6779">
          <cell r="A6779">
            <v>777514</v>
          </cell>
          <cell r="G6779" t="str">
            <v>CLEAN_EXT</v>
          </cell>
          <cell r="H6779" t="str">
            <v>CV Individual</v>
          </cell>
          <cell r="I6779" t="str">
            <v>25.185</v>
          </cell>
        </row>
        <row r="6780">
          <cell r="A6780">
            <v>777514</v>
          </cell>
          <cell r="G6780" t="str">
            <v>CLEAN_EXT</v>
          </cell>
          <cell r="H6780" t="str">
            <v>CV Individual</v>
          </cell>
          <cell r="I6780" t="str">
            <v>25.167</v>
          </cell>
        </row>
        <row r="6781">
          <cell r="A6781">
            <v>777514</v>
          </cell>
          <cell r="G6781" t="str">
            <v>CLEAN_EXT</v>
          </cell>
          <cell r="H6781" t="str">
            <v>Associated Moisture</v>
          </cell>
          <cell r="I6781" t="str">
            <v>8.50</v>
          </cell>
        </row>
        <row r="6782">
          <cell r="A6782">
            <v>777514</v>
          </cell>
          <cell r="G6782" t="str">
            <v>CLEAN_EXT</v>
          </cell>
          <cell r="H6782" t="str">
            <v>Associated Moisture</v>
          </cell>
          <cell r="I6782" t="str">
            <v>8.50</v>
          </cell>
        </row>
        <row r="6783">
          <cell r="A6783">
            <v>777514</v>
          </cell>
          <cell r="G6783" t="str">
            <v>CLEAN_EXT</v>
          </cell>
          <cell r="H6783" t="str">
            <v>Deformation Temp Indiv</v>
          </cell>
          <cell r="I6783" t="str">
            <v>1480</v>
          </cell>
        </row>
        <row r="6784">
          <cell r="A6784">
            <v>777514</v>
          </cell>
          <cell r="G6784" t="str">
            <v>CLEAN_EXT</v>
          </cell>
          <cell r="H6784" t="str">
            <v>Deformation Temp Indiv</v>
          </cell>
          <cell r="I6784" t="str">
            <v>1480</v>
          </cell>
        </row>
        <row r="6785">
          <cell r="A6785">
            <v>777514</v>
          </cell>
          <cell r="G6785" t="str">
            <v>CLEAN_EXT</v>
          </cell>
          <cell r="H6785" t="str">
            <v>Sphere Temp Indiv</v>
          </cell>
          <cell r="I6785" t="str">
            <v>1500</v>
          </cell>
        </row>
        <row r="6786">
          <cell r="A6786">
            <v>777514</v>
          </cell>
          <cell r="G6786" t="str">
            <v>CLEAN_EXT</v>
          </cell>
          <cell r="H6786" t="str">
            <v>Sphere Temp Indiv</v>
          </cell>
          <cell r="I6786" t="str">
            <v>1500</v>
          </cell>
        </row>
        <row r="6787">
          <cell r="A6787">
            <v>777514</v>
          </cell>
          <cell r="G6787" t="str">
            <v>CLEAN_EXT</v>
          </cell>
          <cell r="H6787" t="str">
            <v>Hemisphere Temp Indiv</v>
          </cell>
          <cell r="I6787" t="str">
            <v>1510</v>
          </cell>
        </row>
        <row r="6788">
          <cell r="A6788">
            <v>777514</v>
          </cell>
          <cell r="G6788" t="str">
            <v>CLEAN_EXT</v>
          </cell>
          <cell r="H6788" t="str">
            <v>Hemisphere Temp Indiv</v>
          </cell>
          <cell r="I6788" t="str">
            <v>1510</v>
          </cell>
        </row>
        <row r="6789">
          <cell r="A6789">
            <v>777514</v>
          </cell>
          <cell r="G6789" t="str">
            <v>CLEAN_EXT</v>
          </cell>
          <cell r="H6789" t="str">
            <v>Flow Temp Indiv</v>
          </cell>
          <cell r="I6789" t="str">
            <v>1550</v>
          </cell>
        </row>
        <row r="6790">
          <cell r="A6790">
            <v>777514</v>
          </cell>
          <cell r="G6790" t="str">
            <v>CLEAN_EXT</v>
          </cell>
          <cell r="H6790" t="str">
            <v>Flow Temp Indiv</v>
          </cell>
          <cell r="I6790" t="str">
            <v>1550</v>
          </cell>
        </row>
        <row r="6791">
          <cell r="A6791">
            <v>777514</v>
          </cell>
          <cell r="G6791" t="str">
            <v>CLEAN_EXT</v>
          </cell>
          <cell r="H6791" t="str">
            <v>Deformation Temperature</v>
          </cell>
          <cell r="I6791" t="str">
            <v>1480</v>
          </cell>
        </row>
        <row r="6792">
          <cell r="A6792">
            <v>777514</v>
          </cell>
          <cell r="G6792" t="str">
            <v>CLEAN_EXT</v>
          </cell>
          <cell r="H6792" t="str">
            <v>Sphere Temperature</v>
          </cell>
          <cell r="I6792" t="str">
            <v>1500</v>
          </cell>
        </row>
        <row r="6793">
          <cell r="A6793">
            <v>777514</v>
          </cell>
          <cell r="G6793" t="str">
            <v>CLEAN_EXT</v>
          </cell>
          <cell r="H6793" t="str">
            <v>Hemisphere Temperature</v>
          </cell>
          <cell r="I6793" t="str">
            <v>1510</v>
          </cell>
        </row>
        <row r="6794">
          <cell r="A6794">
            <v>777514</v>
          </cell>
          <cell r="G6794" t="str">
            <v>CLEAN_EXT</v>
          </cell>
          <cell r="H6794" t="str">
            <v>Flow Temperature</v>
          </cell>
          <cell r="I6794" t="str">
            <v>1550</v>
          </cell>
        </row>
        <row r="6795">
          <cell r="A6795">
            <v>777514</v>
          </cell>
          <cell r="G6795" t="str">
            <v>CLEAN_EXT</v>
          </cell>
          <cell r="H6795" t="str">
            <v>Deform Deviation</v>
          </cell>
          <cell r="I6795" t="str">
            <v>0</v>
          </cell>
        </row>
        <row r="6796">
          <cell r="A6796">
            <v>777514</v>
          </cell>
          <cell r="G6796" t="str">
            <v>CLEAN_EXT</v>
          </cell>
          <cell r="H6796" t="str">
            <v>Sphere Deviation</v>
          </cell>
          <cell r="I6796" t="str">
            <v>0</v>
          </cell>
        </row>
        <row r="6797">
          <cell r="A6797">
            <v>777514</v>
          </cell>
          <cell r="G6797" t="str">
            <v>CLEAN_EXT</v>
          </cell>
          <cell r="H6797" t="str">
            <v>Hemi Deviations</v>
          </cell>
          <cell r="I6797" t="str">
            <v>0</v>
          </cell>
        </row>
        <row r="6798">
          <cell r="A6798">
            <v>777514</v>
          </cell>
          <cell r="G6798" t="str">
            <v>CLEAN_EXT</v>
          </cell>
          <cell r="H6798" t="str">
            <v>Flow Deviations</v>
          </cell>
          <cell r="I6798" t="str">
            <v>0</v>
          </cell>
        </row>
        <row r="6799">
          <cell r="A6799">
            <v>777514</v>
          </cell>
          <cell r="G6799" t="str">
            <v>CLEAN_EXT</v>
          </cell>
          <cell r="H6799" t="str">
            <v>Date Analysed</v>
          </cell>
          <cell r="I6799" t="str">
            <v>11/09/2011</v>
          </cell>
        </row>
        <row r="6800">
          <cell r="A6800">
            <v>777514</v>
          </cell>
          <cell r="G6800" t="str">
            <v>CLEAN_EXT</v>
          </cell>
          <cell r="H6800" t="str">
            <v>Replicates Required</v>
          </cell>
          <cell r="I6800" t="str">
            <v>2</v>
          </cell>
        </row>
        <row r="6801">
          <cell r="A6801">
            <v>777514</v>
          </cell>
          <cell r="G6801" t="str">
            <v>CLEAN_EXT</v>
          </cell>
          <cell r="H6801" t="str">
            <v>Carbon Deviation</v>
          </cell>
          <cell r="I6801" t="str">
            <v>0.08</v>
          </cell>
        </row>
        <row r="6802">
          <cell r="A6802">
            <v>777514</v>
          </cell>
          <cell r="G6802" t="str">
            <v>CLEAN_EXT</v>
          </cell>
          <cell r="H6802" t="str">
            <v>Hydrogen Deviation</v>
          </cell>
          <cell r="I6802" t="str">
            <v>0.041</v>
          </cell>
        </row>
        <row r="6803">
          <cell r="A6803">
            <v>777514</v>
          </cell>
          <cell r="G6803" t="str">
            <v>CLEAN_EXT</v>
          </cell>
          <cell r="H6803" t="str">
            <v>Nitrogen Deviation</v>
          </cell>
          <cell r="I6803" t="str">
            <v>0.001</v>
          </cell>
        </row>
        <row r="6804">
          <cell r="A6804">
            <v>777514</v>
          </cell>
          <cell r="G6804" t="str">
            <v>CLEAN_EXT</v>
          </cell>
          <cell r="H6804" t="str">
            <v>Primary Moisture</v>
          </cell>
          <cell r="I6804" t="str">
            <v>8.28</v>
          </cell>
        </row>
        <row r="6805">
          <cell r="A6805">
            <v>777514</v>
          </cell>
          <cell r="G6805" t="str">
            <v>CLEAN_EXT</v>
          </cell>
          <cell r="H6805" t="str">
            <v>Sulphur (air-dry)</v>
          </cell>
          <cell r="I6805" t="str">
            <v>0.42</v>
          </cell>
        </row>
        <row r="6806">
          <cell r="A6806">
            <v>777514</v>
          </cell>
          <cell r="G6806" t="str">
            <v>CLEAN_EXT</v>
          </cell>
          <cell r="H6806" t="str">
            <v>Carbon Raw</v>
          </cell>
          <cell r="I6806" t="str">
            <v>61.89</v>
          </cell>
        </row>
        <row r="6807">
          <cell r="A6807">
            <v>777514</v>
          </cell>
          <cell r="G6807" t="str">
            <v>CLEAN_EXT</v>
          </cell>
          <cell r="H6807" t="str">
            <v>Carbon Raw</v>
          </cell>
          <cell r="I6807" t="str">
            <v>61.81</v>
          </cell>
        </row>
        <row r="6808">
          <cell r="A6808">
            <v>777514</v>
          </cell>
          <cell r="G6808" t="str">
            <v>CLEAN_EXT</v>
          </cell>
          <cell r="H6808" t="str">
            <v>Date Analysed</v>
          </cell>
          <cell r="I6808" t="str">
            <v>07/11/2011 09:58:00 PM</v>
          </cell>
        </row>
        <row r="6809">
          <cell r="A6809">
            <v>777514</v>
          </cell>
          <cell r="G6809" t="str">
            <v>CLEAN_EXT</v>
          </cell>
          <cell r="H6809" t="str">
            <v>Hydrogen Uncorrected</v>
          </cell>
          <cell r="I6809" t="str">
            <v>4.91</v>
          </cell>
        </row>
        <row r="6810">
          <cell r="A6810">
            <v>777514</v>
          </cell>
          <cell r="G6810" t="str">
            <v>CLEAN_EXT</v>
          </cell>
          <cell r="H6810" t="str">
            <v>Hydrogen Uncorrected</v>
          </cell>
          <cell r="I6810" t="str">
            <v>4.87</v>
          </cell>
        </row>
        <row r="6811">
          <cell r="A6811">
            <v>777514</v>
          </cell>
          <cell r="G6811" t="str">
            <v>CLEAN_EXT</v>
          </cell>
          <cell r="H6811" t="str">
            <v>Nitrogen Raw</v>
          </cell>
          <cell r="I6811" t="str">
            <v>1.360</v>
          </cell>
        </row>
        <row r="6812">
          <cell r="A6812">
            <v>777514</v>
          </cell>
          <cell r="G6812" t="str">
            <v>CLEAN_EXT</v>
          </cell>
          <cell r="H6812" t="str">
            <v>Nitrogen Raw</v>
          </cell>
          <cell r="I6812" t="str">
            <v>1.361</v>
          </cell>
        </row>
        <row r="6813">
          <cell r="A6813">
            <v>777514</v>
          </cell>
          <cell r="G6813" t="str">
            <v>CLEAN_EXT</v>
          </cell>
          <cell r="H6813" t="str">
            <v>Date Analysed</v>
          </cell>
          <cell r="I6813" t="str">
            <v>07/11/2011 09:59:00 PM</v>
          </cell>
        </row>
        <row r="6814">
          <cell r="A6814">
            <v>777514</v>
          </cell>
          <cell r="G6814" t="str">
            <v>CLEAN_EXT</v>
          </cell>
          <cell r="H6814" t="str">
            <v>Carbon individuals</v>
          </cell>
          <cell r="I6814" t="str">
            <v>62.04</v>
          </cell>
        </row>
        <row r="6815">
          <cell r="A6815">
            <v>777514</v>
          </cell>
          <cell r="G6815" t="str">
            <v>CLEAN_EXT</v>
          </cell>
          <cell r="H6815" t="str">
            <v>Carbon individuals</v>
          </cell>
          <cell r="I6815" t="str">
            <v>61.96</v>
          </cell>
        </row>
        <row r="6816">
          <cell r="A6816">
            <v>777514</v>
          </cell>
          <cell r="G6816" t="str">
            <v>CLEAN_EXT</v>
          </cell>
          <cell r="H6816" t="str">
            <v>Hydrogen Corrected</v>
          </cell>
          <cell r="I6816" t="str">
            <v>3.959</v>
          </cell>
        </row>
        <row r="6817">
          <cell r="A6817">
            <v>777514</v>
          </cell>
          <cell r="G6817" t="str">
            <v>CLEAN_EXT</v>
          </cell>
          <cell r="H6817" t="str">
            <v>Hydrogen Corrected</v>
          </cell>
          <cell r="I6817" t="str">
            <v>3.919</v>
          </cell>
        </row>
        <row r="6818">
          <cell r="A6818">
            <v>777514</v>
          </cell>
          <cell r="G6818" t="str">
            <v>CLEAN_EXT</v>
          </cell>
          <cell r="H6818" t="str">
            <v>Hydrogen individuals</v>
          </cell>
          <cell r="I6818" t="str">
            <v>3.969</v>
          </cell>
        </row>
        <row r="6819">
          <cell r="A6819">
            <v>777514</v>
          </cell>
          <cell r="G6819" t="str">
            <v>CLEAN_EXT</v>
          </cell>
          <cell r="H6819" t="str">
            <v>Hydrogen individuals</v>
          </cell>
          <cell r="I6819" t="str">
            <v>3.928</v>
          </cell>
        </row>
        <row r="6820">
          <cell r="A6820">
            <v>777514</v>
          </cell>
          <cell r="G6820" t="str">
            <v>CLEAN_EXT</v>
          </cell>
          <cell r="H6820" t="str">
            <v>Nitrogen individuals</v>
          </cell>
          <cell r="I6820" t="str">
            <v>1.363</v>
          </cell>
        </row>
        <row r="6821">
          <cell r="A6821">
            <v>777514</v>
          </cell>
          <cell r="G6821" t="str">
            <v>CLEAN_EXT</v>
          </cell>
          <cell r="H6821" t="str">
            <v>Nitrogen individuals</v>
          </cell>
          <cell r="I6821" t="str">
            <v>1.364</v>
          </cell>
        </row>
        <row r="6822">
          <cell r="A6822">
            <v>777514</v>
          </cell>
          <cell r="G6822" t="str">
            <v>CLEAN_EXT</v>
          </cell>
          <cell r="H6822" t="str">
            <v>Ash (air-dry)</v>
          </cell>
          <cell r="I6822" t="str">
            <v>12.3</v>
          </cell>
        </row>
        <row r="6823">
          <cell r="A6823">
            <v>777514</v>
          </cell>
          <cell r="G6823" t="str">
            <v>CLEAN_EXT</v>
          </cell>
          <cell r="H6823" t="str">
            <v>Carbon (air-dry)</v>
          </cell>
          <cell r="I6823" t="str">
            <v>62.00</v>
          </cell>
        </row>
        <row r="6824">
          <cell r="A6824">
            <v>777514</v>
          </cell>
          <cell r="G6824" t="str">
            <v>CLEAN_EXT</v>
          </cell>
          <cell r="H6824" t="str">
            <v>Hydrogen (air-dry)</v>
          </cell>
          <cell r="I6824" t="str">
            <v>3.948</v>
          </cell>
        </row>
        <row r="6825">
          <cell r="A6825">
            <v>777514</v>
          </cell>
          <cell r="G6825" t="str">
            <v>CLEAN_EXT</v>
          </cell>
          <cell r="H6825" t="str">
            <v>Nitrogen (air-dry)</v>
          </cell>
          <cell r="I6825" t="str">
            <v>1.364</v>
          </cell>
        </row>
        <row r="6826">
          <cell r="A6826">
            <v>777514</v>
          </cell>
          <cell r="G6826" t="str">
            <v>CLEAN_EXT</v>
          </cell>
          <cell r="H6826" t="str">
            <v>Oxygen (air-dry)</v>
          </cell>
          <cell r="I6826" t="str">
            <v>11.688</v>
          </cell>
        </row>
        <row r="6827">
          <cell r="A6827">
            <v>777514</v>
          </cell>
          <cell r="G6827" t="str">
            <v>CLEAN_EXT</v>
          </cell>
          <cell r="H6827" t="str">
            <v>Associated Moisture</v>
          </cell>
          <cell r="I6827" t="str">
            <v>8.50</v>
          </cell>
        </row>
        <row r="6828">
          <cell r="A6828">
            <v>777514</v>
          </cell>
          <cell r="G6828" t="str">
            <v>CLEAN_EXT</v>
          </cell>
          <cell r="H6828" t="str">
            <v>Associated Moisture</v>
          </cell>
          <cell r="I6828" t="str">
            <v>8.50</v>
          </cell>
        </row>
        <row r="6829">
          <cell r="A6829">
            <v>777514</v>
          </cell>
          <cell r="G6829" t="str">
            <v>CLEAN_EXT</v>
          </cell>
          <cell r="H6829" t="str">
            <v>Total check</v>
          </cell>
          <cell r="I6829" t="str">
            <v>100.0</v>
          </cell>
        </row>
        <row r="6830">
          <cell r="A6830">
            <v>777514</v>
          </cell>
          <cell r="G6830" t="str">
            <v>CLEAN_EXT</v>
          </cell>
          <cell r="H6830" t="str">
            <v>HGI Deviation</v>
          </cell>
          <cell r="I6830" t="str">
            <v>0.2</v>
          </cell>
        </row>
        <row r="6831">
          <cell r="A6831">
            <v>777514</v>
          </cell>
          <cell r="G6831" t="str">
            <v>CLEAN_EXT</v>
          </cell>
          <cell r="H6831" t="str">
            <v>HGI</v>
          </cell>
          <cell r="I6831" t="str">
            <v>45</v>
          </cell>
        </row>
        <row r="6832">
          <cell r="A6832">
            <v>777514</v>
          </cell>
          <cell r="G6832" t="str">
            <v>CLEAN_EXT</v>
          </cell>
          <cell r="H6832" t="str">
            <v>HGI Individual</v>
          </cell>
          <cell r="I6832" t="str">
            <v>45.4</v>
          </cell>
        </row>
        <row r="6833">
          <cell r="A6833">
            <v>777514</v>
          </cell>
          <cell r="G6833" t="str">
            <v>CLEAN_EXT</v>
          </cell>
          <cell r="H6833" t="str">
            <v>HGI Individual</v>
          </cell>
          <cell r="I6833" t="str">
            <v>45.2</v>
          </cell>
        </row>
        <row r="6834">
          <cell r="A6834">
            <v>777514</v>
          </cell>
          <cell r="G6834" t="str">
            <v>CLEAN_EXT</v>
          </cell>
          <cell r="H6834" t="str">
            <v>Date Analysed</v>
          </cell>
        </row>
        <row r="6835">
          <cell r="A6835">
            <v>777514</v>
          </cell>
          <cell r="G6835" t="str">
            <v>CLEAN_EXT</v>
          </cell>
          <cell r="H6835" t="str">
            <v>Date Analysed</v>
          </cell>
        </row>
        <row r="6836">
          <cell r="A6836">
            <v>777514</v>
          </cell>
          <cell r="G6836" t="str">
            <v>CLEAN_EXT</v>
          </cell>
          <cell r="H6836" t="str">
            <v>Replicates Required</v>
          </cell>
          <cell r="I6836" t="str">
            <v>2</v>
          </cell>
        </row>
        <row r="6837">
          <cell r="A6837">
            <v>777514</v>
          </cell>
          <cell r="G6837" t="str">
            <v>CLEAN_EXT</v>
          </cell>
          <cell r="H6837" t="str">
            <v>RD Deviation</v>
          </cell>
          <cell r="I6837" t="str">
            <v>0.012</v>
          </cell>
        </row>
        <row r="6838">
          <cell r="A6838">
            <v>777514</v>
          </cell>
          <cell r="G6838" t="str">
            <v>CLEAN_EXT</v>
          </cell>
          <cell r="H6838" t="str">
            <v>Relative Density (air-dry)</v>
          </cell>
          <cell r="I6838" t="str">
            <v>1.430</v>
          </cell>
        </row>
        <row r="6839">
          <cell r="A6839">
            <v>777514</v>
          </cell>
          <cell r="G6839" t="str">
            <v>CLEAN_EXT</v>
          </cell>
          <cell r="H6839" t="str">
            <v>Primary Moisture</v>
          </cell>
          <cell r="I6839" t="str">
            <v>8.39</v>
          </cell>
        </row>
        <row r="6840">
          <cell r="A6840">
            <v>777514</v>
          </cell>
          <cell r="G6840" t="str">
            <v>CLEAN_EXT</v>
          </cell>
          <cell r="H6840" t="str">
            <v>Relative Density (dry)</v>
          </cell>
          <cell r="I6840" t="str">
            <v>1.489</v>
          </cell>
        </row>
        <row r="6841">
          <cell r="A6841">
            <v>777514</v>
          </cell>
          <cell r="G6841" t="str">
            <v>CLEAN_EXT</v>
          </cell>
          <cell r="H6841" t="str">
            <v>Bottle Number</v>
          </cell>
          <cell r="I6841" t="str">
            <v>88</v>
          </cell>
        </row>
        <row r="6842">
          <cell r="A6842">
            <v>777514</v>
          </cell>
          <cell r="G6842" t="str">
            <v>CLEAN_EXT</v>
          </cell>
          <cell r="H6842" t="str">
            <v>Bottle Number</v>
          </cell>
          <cell r="I6842" t="str">
            <v>92</v>
          </cell>
        </row>
        <row r="6843">
          <cell r="A6843">
            <v>777514</v>
          </cell>
          <cell r="G6843" t="str">
            <v>CLEAN_EXT</v>
          </cell>
          <cell r="H6843" t="str">
            <v>Sample Weight</v>
          </cell>
          <cell r="I6843" t="str">
            <v>2.0010</v>
          </cell>
        </row>
        <row r="6844">
          <cell r="A6844">
            <v>777514</v>
          </cell>
          <cell r="G6844" t="str">
            <v>CLEAN_EXT</v>
          </cell>
          <cell r="H6844" t="str">
            <v>Sample Weight</v>
          </cell>
          <cell r="I6844" t="str">
            <v>2.0025</v>
          </cell>
        </row>
        <row r="6845">
          <cell r="A6845">
            <v>777514</v>
          </cell>
          <cell r="G6845" t="str">
            <v>CLEAN_EXT</v>
          </cell>
          <cell r="H6845" t="str">
            <v>Bottle Wt</v>
          </cell>
          <cell r="I6845" t="str">
            <v>84.3810</v>
          </cell>
        </row>
        <row r="6846">
          <cell r="A6846">
            <v>777514</v>
          </cell>
          <cell r="G6846" t="str">
            <v>CLEAN_EXT</v>
          </cell>
          <cell r="H6846" t="str">
            <v>Bottle Wt</v>
          </cell>
          <cell r="I6846" t="str">
            <v>82.0329</v>
          </cell>
        </row>
        <row r="6847">
          <cell r="A6847">
            <v>777514</v>
          </cell>
          <cell r="G6847" t="str">
            <v>CLEAN_EXT</v>
          </cell>
          <cell r="H6847" t="str">
            <v>Final Bottle</v>
          </cell>
          <cell r="I6847" t="str">
            <v>84.9771</v>
          </cell>
        </row>
        <row r="6848">
          <cell r="A6848">
            <v>777514</v>
          </cell>
          <cell r="G6848" t="str">
            <v>CLEAN_EXT</v>
          </cell>
          <cell r="H6848" t="str">
            <v>Final Bottle</v>
          </cell>
          <cell r="I6848" t="str">
            <v>82.6407</v>
          </cell>
        </row>
        <row r="6849">
          <cell r="A6849">
            <v>777514</v>
          </cell>
          <cell r="G6849" t="str">
            <v>CLEAN_EXT</v>
          </cell>
          <cell r="H6849" t="str">
            <v>RD Raw</v>
          </cell>
          <cell r="I6849" t="str">
            <v>1.424</v>
          </cell>
        </row>
        <row r="6850">
          <cell r="A6850">
            <v>777514</v>
          </cell>
          <cell r="G6850" t="str">
            <v>CLEAN_EXT</v>
          </cell>
          <cell r="H6850" t="str">
            <v>RD Raw</v>
          </cell>
          <cell r="I6850" t="str">
            <v>1.436</v>
          </cell>
        </row>
        <row r="6851">
          <cell r="A6851">
            <v>777514</v>
          </cell>
          <cell r="G6851" t="str">
            <v>CLEAN_EXT</v>
          </cell>
          <cell r="H6851" t="str">
            <v>Date Analysed</v>
          </cell>
          <cell r="I6851" t="str">
            <v>03/11/2011 04:55:00 PM</v>
          </cell>
        </row>
        <row r="6852">
          <cell r="A6852">
            <v>777514</v>
          </cell>
          <cell r="G6852" t="str">
            <v>CLEAN_EXT</v>
          </cell>
          <cell r="H6852" t="str">
            <v>Date Analysed</v>
          </cell>
          <cell r="I6852" t="str">
            <v>03/11/2011 04:56:00 PM</v>
          </cell>
        </row>
        <row r="6853">
          <cell r="A6853">
            <v>777514</v>
          </cell>
          <cell r="G6853" t="str">
            <v>CLEAN_EXT</v>
          </cell>
          <cell r="H6853" t="str">
            <v>RD Individuals</v>
          </cell>
          <cell r="I6853" t="str">
            <v>1.424</v>
          </cell>
        </row>
        <row r="6854">
          <cell r="A6854">
            <v>777514</v>
          </cell>
          <cell r="G6854" t="str">
            <v>CLEAN_EXT</v>
          </cell>
          <cell r="H6854" t="str">
            <v>RD Individuals</v>
          </cell>
          <cell r="I6854" t="str">
            <v>1.436</v>
          </cell>
        </row>
        <row r="6855">
          <cell r="A6855">
            <v>777514</v>
          </cell>
          <cell r="G6855" t="str">
            <v>CLEAN_EXT</v>
          </cell>
          <cell r="H6855" t="str">
            <v>Associated Moisture</v>
          </cell>
          <cell r="I6855" t="str">
            <v>8.39</v>
          </cell>
        </row>
        <row r="6856">
          <cell r="A6856">
            <v>777514</v>
          </cell>
          <cell r="G6856" t="str">
            <v>CLEAN_EXT</v>
          </cell>
          <cell r="H6856" t="str">
            <v>Associated Moisture</v>
          </cell>
          <cell r="I6856" t="str">
            <v>8.39</v>
          </cell>
        </row>
        <row r="6857">
          <cell r="A6857">
            <v>777514</v>
          </cell>
          <cell r="G6857" t="str">
            <v>CLEAN_EXT</v>
          </cell>
          <cell r="H6857" t="str">
            <v>Replicates Required</v>
          </cell>
          <cell r="I6857" t="str">
            <v>2</v>
          </cell>
        </row>
        <row r="6858">
          <cell r="A6858">
            <v>777514</v>
          </cell>
          <cell r="G6858" t="str">
            <v>CLEAN_EXT</v>
          </cell>
          <cell r="H6858" t="str">
            <v>Moisture Deviation</v>
          </cell>
          <cell r="I6858" t="str">
            <v>0.080</v>
          </cell>
        </row>
        <row r="6859">
          <cell r="A6859">
            <v>777514</v>
          </cell>
          <cell r="G6859" t="str">
            <v>CLEAN_EXT</v>
          </cell>
          <cell r="H6859" t="str">
            <v>Moisture (air-dry)</v>
          </cell>
          <cell r="I6859" t="str">
            <v>8.50</v>
          </cell>
        </row>
        <row r="6860">
          <cell r="A6860">
            <v>777514</v>
          </cell>
          <cell r="G6860" t="str">
            <v>CLEAN_EXT</v>
          </cell>
          <cell r="H6860" t="str">
            <v>Moisture Individual</v>
          </cell>
          <cell r="I6860" t="str">
            <v>8.54</v>
          </cell>
        </row>
        <row r="6861">
          <cell r="A6861">
            <v>777514</v>
          </cell>
          <cell r="G6861" t="str">
            <v>CLEAN_EXT</v>
          </cell>
          <cell r="H6861" t="str">
            <v>Date Analysed</v>
          </cell>
          <cell r="I6861" t="str">
            <v>08/11/2011 09:53:00 AM</v>
          </cell>
        </row>
        <row r="6862">
          <cell r="A6862">
            <v>777514</v>
          </cell>
          <cell r="G6862" t="str">
            <v>CLEAN_EXT</v>
          </cell>
          <cell r="H6862" t="str">
            <v>Date Analysed</v>
          </cell>
          <cell r="I6862" t="str">
            <v>08/11/2011 09:54:00 AM</v>
          </cell>
        </row>
        <row r="6863">
          <cell r="A6863">
            <v>777514</v>
          </cell>
          <cell r="G6863" t="str">
            <v>CLEAN_EXT</v>
          </cell>
          <cell r="H6863" t="str">
            <v>Moisture Individual</v>
          </cell>
          <cell r="I6863" t="str">
            <v>8.46</v>
          </cell>
        </row>
        <row r="6864">
          <cell r="A6864">
            <v>777515</v>
          </cell>
          <cell r="G6864" t="str">
            <v>CLEAN_EXT</v>
          </cell>
          <cell r="H6864" t="str">
            <v>Replicates Required</v>
          </cell>
          <cell r="I6864" t="str">
            <v>2</v>
          </cell>
        </row>
        <row r="6865">
          <cell r="A6865">
            <v>777515</v>
          </cell>
          <cell r="G6865" t="str">
            <v>CLEAN_EXT</v>
          </cell>
          <cell r="H6865" t="str">
            <v>Ash Deviation</v>
          </cell>
          <cell r="I6865" t="str">
            <v>0.021</v>
          </cell>
        </row>
        <row r="6866">
          <cell r="A6866">
            <v>777515</v>
          </cell>
          <cell r="G6866" t="str">
            <v>CLEAN_EXT</v>
          </cell>
          <cell r="H6866" t="str">
            <v>Ash (air-dry)</v>
          </cell>
          <cell r="I6866" t="str">
            <v>13.25</v>
          </cell>
        </row>
        <row r="6867">
          <cell r="A6867">
            <v>777515</v>
          </cell>
          <cell r="G6867" t="str">
            <v>CLEAN_EXT</v>
          </cell>
          <cell r="H6867" t="str">
            <v>Primary Moisture</v>
          </cell>
          <cell r="I6867" t="str">
            <v>9.20</v>
          </cell>
        </row>
        <row r="6868">
          <cell r="A6868">
            <v>777515</v>
          </cell>
          <cell r="G6868" t="str">
            <v>CLEAN_EXT</v>
          </cell>
          <cell r="H6868" t="str">
            <v>Date Analysed</v>
          </cell>
          <cell r="I6868" t="str">
            <v>03/11/2011 08:45:00 AM</v>
          </cell>
        </row>
        <row r="6869">
          <cell r="A6869">
            <v>777515</v>
          </cell>
          <cell r="G6869" t="str">
            <v>CLEAN_EXT</v>
          </cell>
          <cell r="H6869" t="str">
            <v>Date Analysed</v>
          </cell>
          <cell r="I6869" t="str">
            <v>03/11/2011 08:45:00 AM</v>
          </cell>
        </row>
        <row r="6870">
          <cell r="A6870">
            <v>777515</v>
          </cell>
          <cell r="G6870" t="str">
            <v>CLEAN_EXT</v>
          </cell>
          <cell r="H6870" t="str">
            <v>Ash raw</v>
          </cell>
          <cell r="I6870" t="str">
            <v>13.241</v>
          </cell>
        </row>
        <row r="6871">
          <cell r="A6871">
            <v>777515</v>
          </cell>
          <cell r="G6871" t="str">
            <v>CLEAN_EXT</v>
          </cell>
          <cell r="H6871" t="str">
            <v>Ash raw</v>
          </cell>
          <cell r="I6871" t="str">
            <v>13.262</v>
          </cell>
        </row>
        <row r="6872">
          <cell r="A6872">
            <v>777515</v>
          </cell>
          <cell r="G6872" t="str">
            <v>CLEAN_EXT</v>
          </cell>
          <cell r="H6872" t="str">
            <v>Ash Individuals</v>
          </cell>
          <cell r="I6872" t="str">
            <v>13.241</v>
          </cell>
        </row>
        <row r="6873">
          <cell r="A6873">
            <v>777515</v>
          </cell>
          <cell r="G6873" t="str">
            <v>CLEAN_EXT</v>
          </cell>
          <cell r="H6873" t="str">
            <v>Ash Individuals</v>
          </cell>
          <cell r="I6873" t="str">
            <v>13.262</v>
          </cell>
        </row>
        <row r="6874">
          <cell r="A6874">
            <v>777515</v>
          </cell>
          <cell r="G6874" t="str">
            <v>CLEAN_EXT</v>
          </cell>
          <cell r="H6874" t="str">
            <v>Associated Moisture</v>
          </cell>
          <cell r="I6874" t="str">
            <v>9.20</v>
          </cell>
        </row>
        <row r="6875">
          <cell r="A6875">
            <v>777515</v>
          </cell>
          <cell r="G6875" t="str">
            <v>CLEAN_EXT</v>
          </cell>
          <cell r="H6875" t="str">
            <v>Associated Moisture</v>
          </cell>
          <cell r="I6875" t="str">
            <v>9.20</v>
          </cell>
        </row>
        <row r="6876">
          <cell r="A6876">
            <v>777515</v>
          </cell>
          <cell r="G6876" t="str">
            <v>CLEAN_EXT</v>
          </cell>
          <cell r="H6876" t="str">
            <v>Replicates Required</v>
          </cell>
          <cell r="I6876" t="str">
            <v>2</v>
          </cell>
        </row>
        <row r="6877">
          <cell r="A6877">
            <v>777515</v>
          </cell>
          <cell r="G6877" t="str">
            <v>CLEAN_EXT</v>
          </cell>
          <cell r="H6877" t="str">
            <v>Moisture Deviation</v>
          </cell>
          <cell r="I6877" t="str">
            <v>0.030</v>
          </cell>
        </row>
        <row r="6878">
          <cell r="A6878">
            <v>777515</v>
          </cell>
          <cell r="G6878" t="str">
            <v>CLEAN_EXT</v>
          </cell>
          <cell r="H6878" t="str">
            <v>Moisture (air-dry)</v>
          </cell>
          <cell r="I6878" t="str">
            <v>9.20</v>
          </cell>
        </row>
        <row r="6879">
          <cell r="A6879">
            <v>777515</v>
          </cell>
          <cell r="G6879" t="str">
            <v>CLEAN_EXT</v>
          </cell>
          <cell r="H6879" t="str">
            <v>Date Analysed</v>
          </cell>
          <cell r="I6879" t="str">
            <v>04/11/2011 08:41:00 AM</v>
          </cell>
        </row>
        <row r="6880">
          <cell r="A6880">
            <v>777515</v>
          </cell>
          <cell r="G6880" t="str">
            <v>CLEAN_EXT</v>
          </cell>
          <cell r="H6880" t="str">
            <v>Date Analysed</v>
          </cell>
          <cell r="I6880" t="str">
            <v>04/11/2011 08:42:00 AM</v>
          </cell>
        </row>
        <row r="6881">
          <cell r="A6881">
            <v>777515</v>
          </cell>
          <cell r="G6881" t="str">
            <v>CLEAN_EXT</v>
          </cell>
          <cell r="H6881" t="str">
            <v>Moisture Individual</v>
          </cell>
          <cell r="I6881" t="str">
            <v>9.21</v>
          </cell>
        </row>
        <row r="6882">
          <cell r="A6882">
            <v>777515</v>
          </cell>
          <cell r="G6882" t="str">
            <v>CLEAN_EXT</v>
          </cell>
          <cell r="H6882" t="str">
            <v>Moisture Individual</v>
          </cell>
          <cell r="I6882" t="str">
            <v>9.18</v>
          </cell>
        </row>
        <row r="6883">
          <cell r="A6883">
            <v>777515</v>
          </cell>
          <cell r="G6883" t="str">
            <v>CLEAN_EXT</v>
          </cell>
          <cell r="H6883" t="str">
            <v>Replicates Required</v>
          </cell>
          <cell r="I6883" t="str">
            <v>2</v>
          </cell>
        </row>
        <row r="6884">
          <cell r="A6884">
            <v>777515</v>
          </cell>
          <cell r="G6884" t="str">
            <v>CLEAN_EXT</v>
          </cell>
          <cell r="H6884" t="str">
            <v>Volatile Deviation</v>
          </cell>
          <cell r="I6884" t="str">
            <v>0.15</v>
          </cell>
        </row>
        <row r="6885">
          <cell r="A6885">
            <v>777515</v>
          </cell>
          <cell r="G6885" t="str">
            <v>CLEAN_EXT</v>
          </cell>
          <cell r="H6885" t="str">
            <v>Volatile Matter (air-dry)</v>
          </cell>
          <cell r="I6885" t="str">
            <v>31.28</v>
          </cell>
        </row>
        <row r="6886">
          <cell r="A6886">
            <v>777515</v>
          </cell>
          <cell r="G6886" t="str">
            <v>CLEAN_EXT</v>
          </cell>
          <cell r="H6886" t="str">
            <v>Primary Moisture</v>
          </cell>
          <cell r="I6886" t="str">
            <v>9.20</v>
          </cell>
        </row>
        <row r="6887">
          <cell r="A6887">
            <v>777515</v>
          </cell>
          <cell r="G6887" t="str">
            <v>CLEAN_EXT</v>
          </cell>
          <cell r="H6887" t="str">
            <v>CrucSpleBefore</v>
          </cell>
          <cell r="I6887" t="str">
            <v>14.1171</v>
          </cell>
        </row>
        <row r="6888">
          <cell r="A6888">
            <v>777515</v>
          </cell>
          <cell r="G6888" t="str">
            <v>CLEAN_EXT</v>
          </cell>
          <cell r="H6888" t="str">
            <v>CrucSpleBefore</v>
          </cell>
          <cell r="I6888" t="str">
            <v>13.8216</v>
          </cell>
        </row>
        <row r="6889">
          <cell r="A6889">
            <v>777515</v>
          </cell>
          <cell r="G6889" t="str">
            <v>CLEAN_EXT</v>
          </cell>
          <cell r="H6889" t="str">
            <v>Associated Moisture</v>
          </cell>
          <cell r="I6889" t="str">
            <v>9.20</v>
          </cell>
        </row>
        <row r="6890">
          <cell r="A6890">
            <v>777515</v>
          </cell>
          <cell r="G6890" t="str">
            <v>CLEAN_EXT</v>
          </cell>
          <cell r="H6890" t="str">
            <v>Associated Moisture</v>
          </cell>
          <cell r="I6890" t="str">
            <v>9.20</v>
          </cell>
        </row>
        <row r="6891">
          <cell r="A6891">
            <v>777515</v>
          </cell>
          <cell r="G6891" t="str">
            <v>CLEAN_EXT</v>
          </cell>
          <cell r="H6891" t="str">
            <v>Date Analysed</v>
          </cell>
          <cell r="I6891" t="str">
            <v>04/11/2011 09:14:00 PM</v>
          </cell>
        </row>
        <row r="6892">
          <cell r="A6892">
            <v>777515</v>
          </cell>
          <cell r="G6892" t="str">
            <v>CLEAN_EXT</v>
          </cell>
          <cell r="H6892" t="str">
            <v>Date Analysed</v>
          </cell>
          <cell r="I6892" t="str">
            <v>04/11/2011 09:15:00 PM</v>
          </cell>
        </row>
        <row r="6893">
          <cell r="A6893">
            <v>777515</v>
          </cell>
          <cell r="G6893" t="str">
            <v>CLEAN_EXT</v>
          </cell>
          <cell r="H6893" t="str">
            <v>Ignition Loss</v>
          </cell>
          <cell r="I6893" t="str">
            <v>40.55</v>
          </cell>
        </row>
        <row r="6894">
          <cell r="A6894">
            <v>777515</v>
          </cell>
          <cell r="G6894" t="str">
            <v>CLEAN_EXT</v>
          </cell>
          <cell r="H6894" t="str">
            <v>Ignition Loss</v>
          </cell>
          <cell r="I6894" t="str">
            <v>40.40</v>
          </cell>
        </row>
        <row r="6895">
          <cell r="A6895">
            <v>777515</v>
          </cell>
          <cell r="G6895" t="str">
            <v>CLEAN_EXT</v>
          </cell>
          <cell r="H6895" t="str">
            <v>Volatile raw air dry</v>
          </cell>
          <cell r="I6895" t="str">
            <v>31.35</v>
          </cell>
        </row>
        <row r="6896">
          <cell r="A6896">
            <v>777515</v>
          </cell>
          <cell r="G6896" t="str">
            <v>CLEAN_EXT</v>
          </cell>
          <cell r="H6896" t="str">
            <v>Volatile raw air dry</v>
          </cell>
          <cell r="I6896" t="str">
            <v>31.20</v>
          </cell>
        </row>
        <row r="6897">
          <cell r="A6897">
            <v>777515</v>
          </cell>
          <cell r="G6897" t="str">
            <v>CLEAN_EXT</v>
          </cell>
          <cell r="H6897" t="str">
            <v>Volatile Individual</v>
          </cell>
          <cell r="I6897" t="str">
            <v>31.350</v>
          </cell>
        </row>
        <row r="6898">
          <cell r="A6898">
            <v>777515</v>
          </cell>
          <cell r="G6898" t="str">
            <v>CLEAN_EXT</v>
          </cell>
          <cell r="H6898" t="str">
            <v>Volatile Individual</v>
          </cell>
          <cell r="I6898" t="str">
            <v>31.200</v>
          </cell>
        </row>
        <row r="6899">
          <cell r="A6899">
            <v>777515</v>
          </cell>
          <cell r="G6899" t="str">
            <v>CLEAN_EXT</v>
          </cell>
          <cell r="H6899" t="str">
            <v>Ignition Loss av</v>
          </cell>
          <cell r="I6899" t="str">
            <v>40.475</v>
          </cell>
        </row>
        <row r="6900">
          <cell r="A6900">
            <v>777515</v>
          </cell>
          <cell r="G6900" t="str">
            <v>CLEAN_EXT</v>
          </cell>
          <cell r="H6900" t="str">
            <v>Replicates Required</v>
          </cell>
          <cell r="I6900" t="str">
            <v>2</v>
          </cell>
        </row>
        <row r="6901">
          <cell r="A6901">
            <v>777515</v>
          </cell>
          <cell r="G6901" t="str">
            <v>CLEAN_EXT</v>
          </cell>
          <cell r="H6901" t="str">
            <v>Sulphur Deviation</v>
          </cell>
          <cell r="I6901" t="str">
            <v>0.007</v>
          </cell>
        </row>
        <row r="6902">
          <cell r="A6902">
            <v>777515</v>
          </cell>
          <cell r="G6902" t="str">
            <v>CLEAN_EXT</v>
          </cell>
          <cell r="H6902" t="str">
            <v>Total Sulfur (air-dry)</v>
          </cell>
          <cell r="I6902" t="str">
            <v>0.442</v>
          </cell>
        </row>
        <row r="6903">
          <cell r="A6903">
            <v>777515</v>
          </cell>
          <cell r="G6903" t="str">
            <v>CLEAN_EXT</v>
          </cell>
          <cell r="H6903" t="str">
            <v>Primary Moisture</v>
          </cell>
          <cell r="I6903" t="str">
            <v>9.20</v>
          </cell>
        </row>
        <row r="6904">
          <cell r="A6904">
            <v>777515</v>
          </cell>
          <cell r="G6904" t="str">
            <v>CLEAN_EXT</v>
          </cell>
          <cell r="H6904" t="str">
            <v>Replicates Required</v>
          </cell>
          <cell r="I6904" t="str">
            <v>2</v>
          </cell>
        </row>
        <row r="6905">
          <cell r="A6905">
            <v>777515</v>
          </cell>
          <cell r="G6905" t="str">
            <v>CLEAN_EXT</v>
          </cell>
          <cell r="H6905" t="str">
            <v>Total Sulphur raw</v>
          </cell>
          <cell r="I6905" t="str">
            <v>0.43784</v>
          </cell>
        </row>
        <row r="6906">
          <cell r="A6906">
            <v>777515</v>
          </cell>
          <cell r="G6906" t="str">
            <v>CLEAN_EXT</v>
          </cell>
          <cell r="H6906" t="str">
            <v>Total Sulphur raw</v>
          </cell>
          <cell r="I6906" t="str">
            <v>0.44482</v>
          </cell>
        </row>
        <row r="6907">
          <cell r="A6907">
            <v>777515</v>
          </cell>
          <cell r="G6907" t="str">
            <v>CLEAN_EXT</v>
          </cell>
          <cell r="H6907" t="str">
            <v>Date Analysed</v>
          </cell>
          <cell r="I6907" t="str">
            <v>3/11/2011 12:18:27 PM</v>
          </cell>
        </row>
        <row r="6908">
          <cell r="A6908">
            <v>777515</v>
          </cell>
          <cell r="G6908" t="str">
            <v>CLEAN_EXT</v>
          </cell>
          <cell r="H6908" t="str">
            <v>Date Analysed</v>
          </cell>
          <cell r="I6908" t="str">
            <v>3/11/2011 12:20:08 PM</v>
          </cell>
        </row>
        <row r="6909">
          <cell r="A6909">
            <v>777515</v>
          </cell>
          <cell r="G6909" t="str">
            <v>CLEAN_EXT</v>
          </cell>
          <cell r="H6909" t="str">
            <v>Total Sulfur Individual</v>
          </cell>
          <cell r="I6909" t="str">
            <v>0.438</v>
          </cell>
        </row>
        <row r="6910">
          <cell r="A6910">
            <v>777515</v>
          </cell>
          <cell r="G6910" t="str">
            <v>CLEAN_EXT</v>
          </cell>
          <cell r="H6910" t="str">
            <v>Total Sulfur Individual</v>
          </cell>
          <cell r="I6910" t="str">
            <v>0.445</v>
          </cell>
        </row>
        <row r="6911">
          <cell r="A6911">
            <v>777515</v>
          </cell>
          <cell r="G6911" t="str">
            <v>CLEAN_EXT</v>
          </cell>
          <cell r="H6911" t="str">
            <v>Associated Moisture</v>
          </cell>
          <cell r="I6911" t="str">
            <v>9.20</v>
          </cell>
        </row>
        <row r="6912">
          <cell r="A6912">
            <v>777515</v>
          </cell>
          <cell r="G6912" t="str">
            <v>CLEAN_EXT</v>
          </cell>
          <cell r="H6912" t="str">
            <v>Associated Moisture</v>
          </cell>
          <cell r="I6912" t="str">
            <v>9.20</v>
          </cell>
        </row>
        <row r="6913">
          <cell r="A6913">
            <v>777515</v>
          </cell>
          <cell r="G6913" t="str">
            <v>CLEAN_EXT</v>
          </cell>
          <cell r="H6913" t="str">
            <v>Replicates Required</v>
          </cell>
          <cell r="I6913" t="str">
            <v>2</v>
          </cell>
        </row>
        <row r="6914">
          <cell r="A6914">
            <v>777515</v>
          </cell>
          <cell r="G6914" t="str">
            <v>CLEAN_EXT</v>
          </cell>
          <cell r="H6914" t="str">
            <v>CV Deviation</v>
          </cell>
          <cell r="I6914" t="str">
            <v>0.038</v>
          </cell>
        </row>
        <row r="6915">
          <cell r="A6915">
            <v>777515</v>
          </cell>
          <cell r="G6915" t="str">
            <v>CLEAN_EXT</v>
          </cell>
          <cell r="H6915" t="str">
            <v>Calorific Value MJ/kg (air-dry)</v>
          </cell>
          <cell r="I6915" t="str">
            <v>24.487</v>
          </cell>
        </row>
        <row r="6916">
          <cell r="A6916">
            <v>777515</v>
          </cell>
          <cell r="G6916" t="str">
            <v>CLEAN_EXT</v>
          </cell>
          <cell r="H6916" t="str">
            <v>Calorific Value kcal/kg (air-dry)</v>
          </cell>
          <cell r="I6916" t="str">
            <v>5849</v>
          </cell>
        </row>
        <row r="6917">
          <cell r="A6917">
            <v>777515</v>
          </cell>
          <cell r="G6917" t="str">
            <v>CLEAN_EXT</v>
          </cell>
          <cell r="H6917" t="str">
            <v>Primary Moisture</v>
          </cell>
          <cell r="I6917" t="str">
            <v>9.20</v>
          </cell>
        </row>
        <row r="6918">
          <cell r="A6918">
            <v>777515</v>
          </cell>
          <cell r="G6918" t="str">
            <v>CLEAN_EXT</v>
          </cell>
          <cell r="H6918" t="str">
            <v>Total Sulphur Air Dry</v>
          </cell>
          <cell r="I6918" t="str">
            <v>0.442</v>
          </cell>
        </row>
        <row r="6919">
          <cell r="A6919">
            <v>777515</v>
          </cell>
          <cell r="G6919" t="str">
            <v>CLEAN_EXT</v>
          </cell>
          <cell r="H6919" t="str">
            <v>Calorimeter Run ID</v>
          </cell>
          <cell r="I6919" t="str">
            <v>2</v>
          </cell>
        </row>
        <row r="6920">
          <cell r="A6920">
            <v>777515</v>
          </cell>
          <cell r="G6920" t="str">
            <v>CLEAN_EXT</v>
          </cell>
          <cell r="H6920" t="str">
            <v>Calorimeter Run ID</v>
          </cell>
          <cell r="I6920" t="str">
            <v>3</v>
          </cell>
        </row>
        <row r="6921">
          <cell r="A6921">
            <v>777515</v>
          </cell>
          <cell r="G6921" t="str">
            <v>CLEAN_EXT</v>
          </cell>
          <cell r="H6921" t="str">
            <v>CV Result from calorimeter</v>
          </cell>
          <cell r="I6921" t="str">
            <v>24.4511</v>
          </cell>
        </row>
        <row r="6922">
          <cell r="A6922">
            <v>777515</v>
          </cell>
          <cell r="G6922" t="str">
            <v>CLEAN_EXT</v>
          </cell>
          <cell r="H6922" t="str">
            <v>CV Result from calorimeter</v>
          </cell>
          <cell r="I6922" t="str">
            <v>24.4886</v>
          </cell>
        </row>
        <row r="6923">
          <cell r="A6923">
            <v>777515</v>
          </cell>
          <cell r="G6923" t="str">
            <v>CLEAN_EXT</v>
          </cell>
          <cell r="H6923" t="str">
            <v>Date Analysed</v>
          </cell>
          <cell r="I6923" t="str">
            <v>08/11/2011 08:01:00 AM</v>
          </cell>
        </row>
        <row r="6924">
          <cell r="A6924">
            <v>777515</v>
          </cell>
          <cell r="G6924" t="str">
            <v>CLEAN_EXT</v>
          </cell>
          <cell r="H6924" t="str">
            <v>Date Analysed</v>
          </cell>
          <cell r="I6924" t="str">
            <v>08/11/2011 08:09:00 AM</v>
          </cell>
        </row>
        <row r="6925">
          <cell r="A6925">
            <v>777515</v>
          </cell>
          <cell r="G6925" t="str">
            <v>CLEAN_EXT</v>
          </cell>
          <cell r="H6925" t="str">
            <v>CV Result TS corrected</v>
          </cell>
          <cell r="I6925" t="str">
            <v>24.40911</v>
          </cell>
        </row>
        <row r="6926">
          <cell r="A6926">
            <v>777515</v>
          </cell>
          <cell r="G6926" t="str">
            <v>CLEAN_EXT</v>
          </cell>
          <cell r="H6926" t="str">
            <v>CV Result TS corrected</v>
          </cell>
          <cell r="I6926" t="str">
            <v>24.44661</v>
          </cell>
        </row>
        <row r="6927">
          <cell r="A6927">
            <v>777515</v>
          </cell>
          <cell r="G6927" t="str">
            <v>CLEAN_EXT</v>
          </cell>
          <cell r="H6927" t="str">
            <v>CV Individual</v>
          </cell>
          <cell r="I6927" t="str">
            <v>24.468</v>
          </cell>
        </row>
        <row r="6928">
          <cell r="A6928">
            <v>777515</v>
          </cell>
          <cell r="G6928" t="str">
            <v>CLEAN_EXT</v>
          </cell>
          <cell r="H6928" t="str">
            <v>CV Individual</v>
          </cell>
          <cell r="I6928" t="str">
            <v>24.506</v>
          </cell>
        </row>
        <row r="6929">
          <cell r="A6929">
            <v>777515</v>
          </cell>
          <cell r="G6929" t="str">
            <v>CLEAN_EXT</v>
          </cell>
          <cell r="H6929" t="str">
            <v>Associated Moisture</v>
          </cell>
          <cell r="I6929" t="str">
            <v>9.42</v>
          </cell>
        </row>
        <row r="6930">
          <cell r="A6930">
            <v>777515</v>
          </cell>
          <cell r="G6930" t="str">
            <v>CLEAN_EXT</v>
          </cell>
          <cell r="H6930" t="str">
            <v>Associated Moisture</v>
          </cell>
          <cell r="I6930" t="str">
            <v>9.42</v>
          </cell>
        </row>
        <row r="6931">
          <cell r="A6931">
            <v>777515</v>
          </cell>
          <cell r="G6931" t="str">
            <v>CLEAN_EXT</v>
          </cell>
          <cell r="H6931" t="str">
            <v>Deformation Temp Indiv</v>
          </cell>
          <cell r="I6931" t="str">
            <v>1480</v>
          </cell>
        </row>
        <row r="6932">
          <cell r="A6932">
            <v>777515</v>
          </cell>
          <cell r="G6932" t="str">
            <v>CLEAN_EXT</v>
          </cell>
          <cell r="H6932" t="str">
            <v>Deformation Temp Indiv</v>
          </cell>
          <cell r="I6932" t="str">
            <v>1480</v>
          </cell>
        </row>
        <row r="6933">
          <cell r="A6933">
            <v>777515</v>
          </cell>
          <cell r="G6933" t="str">
            <v>CLEAN_EXT</v>
          </cell>
          <cell r="H6933" t="str">
            <v>Sphere Temp Indiv</v>
          </cell>
          <cell r="I6933" t="str">
            <v>1490</v>
          </cell>
        </row>
        <row r="6934">
          <cell r="A6934">
            <v>777515</v>
          </cell>
          <cell r="G6934" t="str">
            <v>CLEAN_EXT</v>
          </cell>
          <cell r="H6934" t="str">
            <v>Sphere Temp Indiv</v>
          </cell>
          <cell r="I6934" t="str">
            <v>1490</v>
          </cell>
        </row>
        <row r="6935">
          <cell r="A6935">
            <v>777515</v>
          </cell>
          <cell r="G6935" t="str">
            <v>CLEAN_EXT</v>
          </cell>
          <cell r="H6935" t="str">
            <v>Hemisphere Temp Indiv</v>
          </cell>
          <cell r="I6935" t="str">
            <v>1500</v>
          </cell>
        </row>
        <row r="6936">
          <cell r="A6936">
            <v>777515</v>
          </cell>
          <cell r="G6936" t="str">
            <v>CLEAN_EXT</v>
          </cell>
          <cell r="H6936" t="str">
            <v>Hemisphere Temp Indiv</v>
          </cell>
          <cell r="I6936" t="str">
            <v>1500</v>
          </cell>
        </row>
        <row r="6937">
          <cell r="A6937">
            <v>777515</v>
          </cell>
          <cell r="G6937" t="str">
            <v>CLEAN_EXT</v>
          </cell>
          <cell r="H6937" t="str">
            <v>Flow Temp Indiv</v>
          </cell>
          <cell r="I6937" t="str">
            <v>1510</v>
          </cell>
        </row>
        <row r="6938">
          <cell r="A6938">
            <v>777515</v>
          </cell>
          <cell r="G6938" t="str">
            <v>CLEAN_EXT</v>
          </cell>
          <cell r="H6938" t="str">
            <v>Flow Temp Indiv</v>
          </cell>
          <cell r="I6938" t="str">
            <v>1510</v>
          </cell>
        </row>
        <row r="6939">
          <cell r="A6939">
            <v>777515</v>
          </cell>
          <cell r="G6939" t="str">
            <v>CLEAN_EXT</v>
          </cell>
          <cell r="H6939" t="str">
            <v>Deformation Temperature</v>
          </cell>
          <cell r="I6939" t="str">
            <v>1480</v>
          </cell>
        </row>
        <row r="6940">
          <cell r="A6940">
            <v>777515</v>
          </cell>
          <cell r="G6940" t="str">
            <v>CLEAN_EXT</v>
          </cell>
          <cell r="H6940" t="str">
            <v>Sphere Temperature</v>
          </cell>
          <cell r="I6940" t="str">
            <v>1490</v>
          </cell>
        </row>
        <row r="6941">
          <cell r="A6941">
            <v>777515</v>
          </cell>
          <cell r="G6941" t="str">
            <v>CLEAN_EXT</v>
          </cell>
          <cell r="H6941" t="str">
            <v>Hemisphere Temperature</v>
          </cell>
          <cell r="I6941" t="str">
            <v>1500</v>
          </cell>
        </row>
        <row r="6942">
          <cell r="A6942">
            <v>777515</v>
          </cell>
          <cell r="G6942" t="str">
            <v>CLEAN_EXT</v>
          </cell>
          <cell r="H6942" t="str">
            <v>Flow Temperature</v>
          </cell>
          <cell r="I6942" t="str">
            <v>1510</v>
          </cell>
        </row>
        <row r="6943">
          <cell r="A6943">
            <v>777515</v>
          </cell>
          <cell r="G6943" t="str">
            <v>CLEAN_EXT</v>
          </cell>
          <cell r="H6943" t="str">
            <v>Deform Deviation</v>
          </cell>
          <cell r="I6943" t="str">
            <v>0</v>
          </cell>
        </row>
        <row r="6944">
          <cell r="A6944">
            <v>777515</v>
          </cell>
          <cell r="G6944" t="str">
            <v>CLEAN_EXT</v>
          </cell>
          <cell r="H6944" t="str">
            <v>Sphere Deviation</v>
          </cell>
          <cell r="I6944" t="str">
            <v>0</v>
          </cell>
        </row>
        <row r="6945">
          <cell r="A6945">
            <v>777515</v>
          </cell>
          <cell r="G6945" t="str">
            <v>CLEAN_EXT</v>
          </cell>
          <cell r="H6945" t="str">
            <v>Hemi Deviations</v>
          </cell>
          <cell r="I6945" t="str">
            <v>0</v>
          </cell>
        </row>
        <row r="6946">
          <cell r="A6946">
            <v>777515</v>
          </cell>
          <cell r="G6946" t="str">
            <v>CLEAN_EXT</v>
          </cell>
          <cell r="H6946" t="str">
            <v>Flow Deviations</v>
          </cell>
          <cell r="I6946" t="str">
            <v>0</v>
          </cell>
        </row>
        <row r="6947">
          <cell r="A6947">
            <v>777515</v>
          </cell>
          <cell r="G6947" t="str">
            <v>CLEAN_EXT</v>
          </cell>
          <cell r="H6947" t="str">
            <v>Date Analysed</v>
          </cell>
          <cell r="I6947" t="str">
            <v>11/09/2011</v>
          </cell>
        </row>
        <row r="6948">
          <cell r="A6948">
            <v>777515</v>
          </cell>
          <cell r="G6948" t="str">
            <v>CLEAN_EXT</v>
          </cell>
          <cell r="H6948" t="str">
            <v>Replicates Required</v>
          </cell>
          <cell r="I6948" t="str">
            <v>2</v>
          </cell>
        </row>
        <row r="6949">
          <cell r="A6949">
            <v>777515</v>
          </cell>
          <cell r="G6949" t="str">
            <v>CLEAN_EXT</v>
          </cell>
          <cell r="H6949" t="str">
            <v>Carbon Deviation</v>
          </cell>
          <cell r="I6949" t="str">
            <v>0.10</v>
          </cell>
        </row>
        <row r="6950">
          <cell r="A6950">
            <v>777515</v>
          </cell>
          <cell r="G6950" t="str">
            <v>CLEAN_EXT</v>
          </cell>
          <cell r="H6950" t="str">
            <v>Hydrogen Deviation</v>
          </cell>
          <cell r="I6950" t="str">
            <v>0.010</v>
          </cell>
        </row>
        <row r="6951">
          <cell r="A6951">
            <v>777515</v>
          </cell>
          <cell r="G6951" t="str">
            <v>CLEAN_EXT</v>
          </cell>
          <cell r="H6951" t="str">
            <v>Nitrogen Deviation</v>
          </cell>
          <cell r="I6951" t="str">
            <v>0.027</v>
          </cell>
        </row>
        <row r="6952">
          <cell r="A6952">
            <v>777515</v>
          </cell>
          <cell r="G6952" t="str">
            <v>CLEAN_EXT</v>
          </cell>
          <cell r="H6952" t="str">
            <v>Primary Moisture</v>
          </cell>
          <cell r="I6952" t="str">
            <v>9.20</v>
          </cell>
        </row>
        <row r="6953">
          <cell r="A6953">
            <v>777515</v>
          </cell>
          <cell r="G6953" t="str">
            <v>CLEAN_EXT</v>
          </cell>
          <cell r="H6953" t="str">
            <v>Sulphur (air-dry)</v>
          </cell>
          <cell r="I6953" t="str">
            <v>0.442</v>
          </cell>
        </row>
        <row r="6954">
          <cell r="A6954">
            <v>777515</v>
          </cell>
          <cell r="G6954" t="str">
            <v>CLEAN_EXT</v>
          </cell>
          <cell r="H6954" t="str">
            <v>Ash (air-dry)</v>
          </cell>
          <cell r="I6954" t="str">
            <v>13.25</v>
          </cell>
        </row>
        <row r="6955">
          <cell r="A6955">
            <v>777515</v>
          </cell>
          <cell r="G6955" t="str">
            <v>CLEAN_EXT</v>
          </cell>
          <cell r="H6955" t="str">
            <v>Carbon Raw</v>
          </cell>
          <cell r="I6955" t="str">
            <v>60.90</v>
          </cell>
        </row>
        <row r="6956">
          <cell r="A6956">
            <v>777515</v>
          </cell>
          <cell r="G6956" t="str">
            <v>CLEAN_EXT</v>
          </cell>
          <cell r="H6956" t="str">
            <v>Carbon Raw</v>
          </cell>
          <cell r="I6956" t="str">
            <v>61.00</v>
          </cell>
        </row>
        <row r="6957">
          <cell r="A6957">
            <v>777515</v>
          </cell>
          <cell r="G6957" t="str">
            <v>CLEAN_EXT</v>
          </cell>
          <cell r="H6957" t="str">
            <v>Date Analysed</v>
          </cell>
          <cell r="I6957" t="str">
            <v>08/11/2011 08:16:00 AM</v>
          </cell>
        </row>
        <row r="6958">
          <cell r="A6958">
            <v>777515</v>
          </cell>
          <cell r="G6958" t="str">
            <v>CLEAN_EXT</v>
          </cell>
          <cell r="H6958" t="str">
            <v>Date Analysed</v>
          </cell>
          <cell r="I6958" t="str">
            <v>08/11/2011 08:16:00 AM</v>
          </cell>
        </row>
        <row r="6959">
          <cell r="A6959">
            <v>777515</v>
          </cell>
          <cell r="G6959" t="str">
            <v>CLEAN_EXT</v>
          </cell>
          <cell r="H6959" t="str">
            <v>Hydrogen Uncorrected</v>
          </cell>
          <cell r="I6959" t="str">
            <v>5.03</v>
          </cell>
        </row>
        <row r="6960">
          <cell r="A6960">
            <v>777515</v>
          </cell>
          <cell r="G6960" t="str">
            <v>CLEAN_EXT</v>
          </cell>
          <cell r="H6960" t="str">
            <v>Hydrogen Uncorrected</v>
          </cell>
          <cell r="I6960" t="str">
            <v>5.02</v>
          </cell>
        </row>
        <row r="6961">
          <cell r="A6961">
            <v>777515</v>
          </cell>
          <cell r="G6961" t="str">
            <v>CLEAN_EXT</v>
          </cell>
          <cell r="H6961" t="str">
            <v>Nitrogen Raw</v>
          </cell>
          <cell r="I6961" t="str">
            <v>1.265</v>
          </cell>
        </row>
        <row r="6962">
          <cell r="A6962">
            <v>777515</v>
          </cell>
          <cell r="G6962" t="str">
            <v>CLEAN_EXT</v>
          </cell>
          <cell r="H6962" t="str">
            <v>Nitrogen Raw</v>
          </cell>
          <cell r="I6962" t="str">
            <v>1.292</v>
          </cell>
        </row>
        <row r="6963">
          <cell r="A6963">
            <v>777515</v>
          </cell>
          <cell r="G6963" t="str">
            <v>CLEAN_EXT</v>
          </cell>
          <cell r="H6963" t="str">
            <v>Carbon individuals</v>
          </cell>
          <cell r="I6963" t="str">
            <v>61.05</v>
          </cell>
        </row>
        <row r="6964">
          <cell r="A6964">
            <v>777515</v>
          </cell>
          <cell r="G6964" t="str">
            <v>CLEAN_EXT</v>
          </cell>
          <cell r="H6964" t="str">
            <v>Carbon individuals</v>
          </cell>
          <cell r="I6964" t="str">
            <v>61.15</v>
          </cell>
        </row>
        <row r="6965">
          <cell r="A6965">
            <v>777515</v>
          </cell>
          <cell r="G6965" t="str">
            <v>CLEAN_EXT</v>
          </cell>
          <cell r="H6965" t="str">
            <v>Hydrogen Corrected</v>
          </cell>
          <cell r="I6965" t="str">
            <v>3.976</v>
          </cell>
        </row>
        <row r="6966">
          <cell r="A6966">
            <v>777515</v>
          </cell>
          <cell r="G6966" t="str">
            <v>CLEAN_EXT</v>
          </cell>
          <cell r="H6966" t="str">
            <v>Hydrogen Corrected</v>
          </cell>
          <cell r="I6966" t="str">
            <v>3.966</v>
          </cell>
        </row>
        <row r="6967">
          <cell r="A6967">
            <v>777515</v>
          </cell>
          <cell r="G6967" t="str">
            <v>CLEAN_EXT</v>
          </cell>
          <cell r="H6967" t="str">
            <v>Hydrogen individuals</v>
          </cell>
          <cell r="I6967" t="str">
            <v>3.986</v>
          </cell>
        </row>
        <row r="6968">
          <cell r="A6968">
            <v>777515</v>
          </cell>
          <cell r="G6968" t="str">
            <v>CLEAN_EXT</v>
          </cell>
          <cell r="H6968" t="str">
            <v>Hydrogen individuals</v>
          </cell>
          <cell r="I6968" t="str">
            <v>3.976</v>
          </cell>
        </row>
        <row r="6969">
          <cell r="A6969">
            <v>777515</v>
          </cell>
          <cell r="G6969" t="str">
            <v>CLEAN_EXT</v>
          </cell>
          <cell r="H6969" t="str">
            <v>Nitrogen individuals</v>
          </cell>
          <cell r="I6969" t="str">
            <v>1.268</v>
          </cell>
        </row>
        <row r="6970">
          <cell r="A6970">
            <v>777515</v>
          </cell>
          <cell r="G6970" t="str">
            <v>CLEAN_EXT</v>
          </cell>
          <cell r="H6970" t="str">
            <v>Nitrogen individuals</v>
          </cell>
          <cell r="I6970" t="str">
            <v>1.295</v>
          </cell>
        </row>
        <row r="6971">
          <cell r="A6971">
            <v>777515</v>
          </cell>
          <cell r="G6971" t="str">
            <v>CLEAN_EXT</v>
          </cell>
          <cell r="H6971" t="str">
            <v>Carbon (air-dry)</v>
          </cell>
          <cell r="I6971" t="str">
            <v>61.10</v>
          </cell>
        </row>
        <row r="6972">
          <cell r="A6972">
            <v>777515</v>
          </cell>
          <cell r="G6972" t="str">
            <v>CLEAN_EXT</v>
          </cell>
          <cell r="H6972" t="str">
            <v>Hydrogen (air-dry)</v>
          </cell>
          <cell r="I6972" t="str">
            <v>3.981</v>
          </cell>
        </row>
        <row r="6973">
          <cell r="A6973">
            <v>777515</v>
          </cell>
          <cell r="G6973" t="str">
            <v>CLEAN_EXT</v>
          </cell>
          <cell r="H6973" t="str">
            <v>Nitrogen (air-dry)</v>
          </cell>
          <cell r="I6973" t="str">
            <v>1.282</v>
          </cell>
        </row>
        <row r="6974">
          <cell r="A6974">
            <v>777515</v>
          </cell>
          <cell r="G6974" t="str">
            <v>CLEAN_EXT</v>
          </cell>
          <cell r="H6974" t="str">
            <v>Oxygen (air-dry)</v>
          </cell>
          <cell r="I6974" t="str">
            <v>10.745</v>
          </cell>
        </row>
        <row r="6975">
          <cell r="A6975">
            <v>777515</v>
          </cell>
          <cell r="G6975" t="str">
            <v>CLEAN_EXT</v>
          </cell>
          <cell r="H6975" t="str">
            <v>Associated Moisture</v>
          </cell>
          <cell r="I6975" t="str">
            <v>9.42</v>
          </cell>
        </row>
        <row r="6976">
          <cell r="A6976">
            <v>777515</v>
          </cell>
          <cell r="G6976" t="str">
            <v>CLEAN_EXT</v>
          </cell>
          <cell r="H6976" t="str">
            <v>Associated Moisture</v>
          </cell>
          <cell r="I6976" t="str">
            <v>9.42</v>
          </cell>
        </row>
        <row r="6977">
          <cell r="A6977">
            <v>777515</v>
          </cell>
          <cell r="G6977" t="str">
            <v>CLEAN_EXT</v>
          </cell>
          <cell r="H6977" t="str">
            <v>Total check</v>
          </cell>
          <cell r="I6977" t="str">
            <v>100.0</v>
          </cell>
        </row>
        <row r="6978">
          <cell r="A6978">
            <v>777515</v>
          </cell>
          <cell r="G6978" t="str">
            <v>CLEAN_EXT</v>
          </cell>
          <cell r="H6978" t="str">
            <v>HGI Deviation</v>
          </cell>
          <cell r="I6978" t="str">
            <v>1.1</v>
          </cell>
        </row>
        <row r="6979">
          <cell r="A6979">
            <v>777515</v>
          </cell>
          <cell r="G6979" t="str">
            <v>CLEAN_EXT</v>
          </cell>
          <cell r="H6979" t="str">
            <v>HGI</v>
          </cell>
          <cell r="I6979" t="str">
            <v>45</v>
          </cell>
        </row>
        <row r="6980">
          <cell r="A6980">
            <v>777515</v>
          </cell>
          <cell r="G6980" t="str">
            <v>CLEAN_EXT</v>
          </cell>
          <cell r="H6980" t="str">
            <v>HGI Individual</v>
          </cell>
          <cell r="I6980" t="str">
            <v>45.7</v>
          </cell>
        </row>
        <row r="6981">
          <cell r="A6981">
            <v>777515</v>
          </cell>
          <cell r="G6981" t="str">
            <v>CLEAN_EXT</v>
          </cell>
          <cell r="H6981" t="str">
            <v>HGI Individual</v>
          </cell>
          <cell r="I6981" t="str">
            <v>44.6</v>
          </cell>
        </row>
        <row r="6982">
          <cell r="A6982">
            <v>777515</v>
          </cell>
          <cell r="G6982" t="str">
            <v>CLEAN_EXT</v>
          </cell>
          <cell r="H6982" t="str">
            <v>Date Analysed</v>
          </cell>
        </row>
        <row r="6983">
          <cell r="A6983">
            <v>777515</v>
          </cell>
          <cell r="G6983" t="str">
            <v>CLEAN_EXT</v>
          </cell>
          <cell r="H6983" t="str">
            <v>Date Analysed</v>
          </cell>
        </row>
        <row r="6984">
          <cell r="A6984">
            <v>777515</v>
          </cell>
          <cell r="G6984" t="str">
            <v>CLEAN_EXT</v>
          </cell>
          <cell r="H6984" t="str">
            <v>Replicates Required</v>
          </cell>
          <cell r="I6984" t="str">
            <v>2</v>
          </cell>
        </row>
        <row r="6985">
          <cell r="A6985">
            <v>777515</v>
          </cell>
          <cell r="G6985" t="str">
            <v>CLEAN_EXT</v>
          </cell>
          <cell r="H6985" t="str">
            <v>RD Deviation</v>
          </cell>
          <cell r="I6985" t="str">
            <v>0.026</v>
          </cell>
        </row>
        <row r="6986">
          <cell r="A6986">
            <v>777515</v>
          </cell>
          <cell r="G6986" t="str">
            <v>CLEAN_EXT</v>
          </cell>
          <cell r="H6986" t="str">
            <v>Relative Density (air-dry)</v>
          </cell>
          <cell r="I6986" t="str">
            <v>1.422</v>
          </cell>
        </row>
        <row r="6987">
          <cell r="A6987">
            <v>777515</v>
          </cell>
          <cell r="G6987" t="str">
            <v>CLEAN_EXT</v>
          </cell>
          <cell r="H6987" t="str">
            <v>Primary Moisture</v>
          </cell>
          <cell r="I6987" t="str">
            <v>9.20</v>
          </cell>
        </row>
        <row r="6988">
          <cell r="A6988">
            <v>777515</v>
          </cell>
          <cell r="G6988" t="str">
            <v>CLEAN_EXT</v>
          </cell>
          <cell r="H6988" t="str">
            <v>Relative Density (dry)</v>
          </cell>
          <cell r="I6988" t="str">
            <v>1.486</v>
          </cell>
        </row>
        <row r="6989">
          <cell r="A6989">
            <v>777515</v>
          </cell>
          <cell r="G6989" t="str">
            <v>CLEAN_EXT</v>
          </cell>
          <cell r="H6989" t="str">
            <v>Bottle Number</v>
          </cell>
          <cell r="I6989" t="str">
            <v>70</v>
          </cell>
        </row>
        <row r="6990">
          <cell r="A6990">
            <v>777515</v>
          </cell>
          <cell r="G6990" t="str">
            <v>CLEAN_EXT</v>
          </cell>
          <cell r="H6990" t="str">
            <v>Bottle Number</v>
          </cell>
          <cell r="I6990" t="str">
            <v>96</v>
          </cell>
        </row>
        <row r="6991">
          <cell r="A6991">
            <v>777515</v>
          </cell>
          <cell r="G6991" t="str">
            <v>CLEAN_EXT</v>
          </cell>
          <cell r="H6991" t="str">
            <v>Sample Weight</v>
          </cell>
          <cell r="I6991" t="str">
            <v>2.0010</v>
          </cell>
        </row>
        <row r="6992">
          <cell r="A6992">
            <v>777515</v>
          </cell>
          <cell r="G6992" t="str">
            <v>CLEAN_EXT</v>
          </cell>
          <cell r="H6992" t="str">
            <v>Sample Weight</v>
          </cell>
          <cell r="I6992" t="str">
            <v>2.0037</v>
          </cell>
        </row>
        <row r="6993">
          <cell r="A6993">
            <v>777515</v>
          </cell>
          <cell r="G6993" t="str">
            <v>CLEAN_EXT</v>
          </cell>
          <cell r="H6993" t="str">
            <v>Bottle Wt</v>
          </cell>
          <cell r="I6993" t="str">
            <v>83.6529</v>
          </cell>
        </row>
        <row r="6994">
          <cell r="A6994">
            <v>777515</v>
          </cell>
          <cell r="G6994" t="str">
            <v>CLEAN_EXT</v>
          </cell>
          <cell r="H6994" t="str">
            <v>Bottle Wt</v>
          </cell>
          <cell r="I6994" t="str">
            <v>84.7457</v>
          </cell>
        </row>
        <row r="6995">
          <cell r="A6995">
            <v>777515</v>
          </cell>
          <cell r="G6995" t="str">
            <v>CLEAN_EXT</v>
          </cell>
          <cell r="H6995" t="str">
            <v>Final Bottle</v>
          </cell>
          <cell r="I6995" t="str">
            <v>84.2598</v>
          </cell>
        </row>
        <row r="6996">
          <cell r="A6996">
            <v>777515</v>
          </cell>
          <cell r="G6996" t="str">
            <v>CLEAN_EXT</v>
          </cell>
          <cell r="H6996" t="str">
            <v>Final Bottle</v>
          </cell>
          <cell r="I6996" t="str">
            <v>85.3276</v>
          </cell>
        </row>
        <row r="6997">
          <cell r="A6997">
            <v>777515</v>
          </cell>
          <cell r="G6997" t="str">
            <v>CLEAN_EXT</v>
          </cell>
          <cell r="H6997" t="str">
            <v>RD Raw</v>
          </cell>
          <cell r="I6997" t="str">
            <v>1.435</v>
          </cell>
        </row>
        <row r="6998">
          <cell r="A6998">
            <v>777515</v>
          </cell>
          <cell r="G6998" t="str">
            <v>CLEAN_EXT</v>
          </cell>
          <cell r="H6998" t="str">
            <v>RD Raw</v>
          </cell>
          <cell r="I6998" t="str">
            <v>1.409</v>
          </cell>
        </row>
        <row r="6999">
          <cell r="A6999">
            <v>777515</v>
          </cell>
          <cell r="G6999" t="str">
            <v>CLEAN_EXT</v>
          </cell>
          <cell r="H6999" t="str">
            <v>Date Analysed</v>
          </cell>
          <cell r="I6999" t="str">
            <v>03/11/2011 04:55:00 PM</v>
          </cell>
        </row>
        <row r="7000">
          <cell r="A7000">
            <v>777515</v>
          </cell>
          <cell r="G7000" t="str">
            <v>CLEAN_EXT</v>
          </cell>
          <cell r="H7000" t="str">
            <v>Date Analysed</v>
          </cell>
          <cell r="I7000" t="str">
            <v>03/11/2011 04:56:00 PM</v>
          </cell>
        </row>
        <row r="7001">
          <cell r="A7001">
            <v>777515</v>
          </cell>
          <cell r="G7001" t="str">
            <v>CLEAN_EXT</v>
          </cell>
          <cell r="H7001" t="str">
            <v>RD Individuals</v>
          </cell>
          <cell r="I7001" t="str">
            <v>1.435</v>
          </cell>
        </row>
        <row r="7002">
          <cell r="A7002">
            <v>777515</v>
          </cell>
          <cell r="G7002" t="str">
            <v>CLEAN_EXT</v>
          </cell>
          <cell r="H7002" t="str">
            <v>RD Individuals</v>
          </cell>
          <cell r="I7002" t="str">
            <v>1.409</v>
          </cell>
        </row>
        <row r="7003">
          <cell r="A7003">
            <v>777515</v>
          </cell>
          <cell r="G7003" t="str">
            <v>CLEAN_EXT</v>
          </cell>
          <cell r="H7003" t="str">
            <v>Associated Moisture</v>
          </cell>
          <cell r="I7003" t="str">
            <v>9.20</v>
          </cell>
        </row>
        <row r="7004">
          <cell r="A7004">
            <v>777515</v>
          </cell>
          <cell r="G7004" t="str">
            <v>CLEAN_EXT</v>
          </cell>
          <cell r="H7004" t="str">
            <v>Associated Moisture</v>
          </cell>
          <cell r="I7004" t="str">
            <v>9.20</v>
          </cell>
        </row>
        <row r="7005">
          <cell r="A7005">
            <v>777515</v>
          </cell>
          <cell r="G7005" t="str">
            <v>CLEAN_EXT</v>
          </cell>
          <cell r="H7005" t="str">
            <v>Replicates Required</v>
          </cell>
          <cell r="I7005" t="str">
            <v>2</v>
          </cell>
        </row>
        <row r="7006">
          <cell r="A7006">
            <v>777515</v>
          </cell>
          <cell r="G7006" t="str">
            <v>CLEAN_EXT</v>
          </cell>
          <cell r="H7006" t="str">
            <v>Moisture Deviation</v>
          </cell>
          <cell r="I7006" t="str">
            <v>0.020</v>
          </cell>
        </row>
        <row r="7007">
          <cell r="A7007">
            <v>777515</v>
          </cell>
          <cell r="G7007" t="str">
            <v>CLEAN_EXT</v>
          </cell>
          <cell r="H7007" t="str">
            <v>Moisture (air-dry)</v>
          </cell>
          <cell r="I7007" t="str">
            <v>9.42</v>
          </cell>
        </row>
        <row r="7008">
          <cell r="A7008">
            <v>777515</v>
          </cell>
          <cell r="G7008" t="str">
            <v>CLEAN_EXT</v>
          </cell>
          <cell r="H7008" t="str">
            <v>Date Analysed</v>
          </cell>
          <cell r="I7008" t="str">
            <v>08/11/2011 06:42:00 AM</v>
          </cell>
        </row>
        <row r="7009">
          <cell r="A7009">
            <v>777515</v>
          </cell>
          <cell r="G7009" t="str">
            <v>CLEAN_EXT</v>
          </cell>
          <cell r="H7009" t="str">
            <v>Date Analysed</v>
          </cell>
          <cell r="I7009" t="str">
            <v>08/11/2011 06:43:00 AM</v>
          </cell>
        </row>
        <row r="7010">
          <cell r="A7010">
            <v>777515</v>
          </cell>
          <cell r="G7010" t="str">
            <v>CLEAN_EXT</v>
          </cell>
          <cell r="H7010" t="str">
            <v>Moisture Individual</v>
          </cell>
          <cell r="I7010" t="str">
            <v>9.41</v>
          </cell>
        </row>
        <row r="7011">
          <cell r="A7011">
            <v>777515</v>
          </cell>
          <cell r="G7011" t="str">
            <v>CLEAN_EXT</v>
          </cell>
          <cell r="H7011" t="str">
            <v>Moisture Individual</v>
          </cell>
          <cell r="I7011" t="str">
            <v>9.43</v>
          </cell>
        </row>
        <row r="7012">
          <cell r="A7012">
            <v>777515</v>
          </cell>
          <cell r="G7012" t="str">
            <v>DRY_MASS</v>
          </cell>
          <cell r="H7012" t="str">
            <v>Dry Mass</v>
          </cell>
        </row>
        <row r="7013">
          <cell r="A7013">
            <v>777515</v>
          </cell>
          <cell r="G7013" t="str">
            <v>DIVIDE</v>
          </cell>
          <cell r="H7013" t="str">
            <v>Date Analysed</v>
          </cell>
          <cell r="I7013" t="str">
            <v>09/08/2011</v>
          </cell>
        </row>
        <row r="7014">
          <cell r="A7014">
            <v>777515</v>
          </cell>
          <cell r="G7014" t="str">
            <v>DIVIDE</v>
          </cell>
          <cell r="H7014" t="str">
            <v>Initial Mass</v>
          </cell>
          <cell r="I7014" t="str">
            <v>2472</v>
          </cell>
        </row>
        <row r="7015">
          <cell r="A7015">
            <v>777515</v>
          </cell>
          <cell r="G7015" t="str">
            <v>DIVIDE</v>
          </cell>
          <cell r="H7015" t="str">
            <v>Sum Mass</v>
          </cell>
          <cell r="I7015" t="str">
            <v>2461</v>
          </cell>
        </row>
        <row r="7016">
          <cell r="A7016">
            <v>777515</v>
          </cell>
          <cell r="G7016" t="str">
            <v>DIVIDE</v>
          </cell>
          <cell r="H7016" t="str">
            <v>Final Mass</v>
          </cell>
          <cell r="I7016" t="str">
            <v>2472</v>
          </cell>
        </row>
        <row r="7017">
          <cell r="A7017">
            <v>777515</v>
          </cell>
          <cell r="G7017" t="str">
            <v>DIVIDE</v>
          </cell>
          <cell r="H7017" t="str">
            <v>+0.500 mm</v>
          </cell>
          <cell r="I7017" t="str">
            <v>2376</v>
          </cell>
        </row>
        <row r="7018">
          <cell r="A7018">
            <v>777515</v>
          </cell>
          <cell r="G7018" t="str">
            <v>DIVIDE</v>
          </cell>
          <cell r="H7018" t="str">
            <v>+0.00 mm</v>
          </cell>
          <cell r="I7018" t="str">
            <v>85</v>
          </cell>
        </row>
        <row r="7019">
          <cell r="A7019">
            <v>777515</v>
          </cell>
          <cell r="G7019" t="str">
            <v>DIVIDE</v>
          </cell>
          <cell r="H7019" t="str">
            <v>+0.500mm Mass%</v>
          </cell>
          <cell r="I7019" t="str">
            <v>96.1</v>
          </cell>
        </row>
        <row r="7020">
          <cell r="A7020">
            <v>777515</v>
          </cell>
          <cell r="G7020" t="str">
            <v>DIVIDE</v>
          </cell>
          <cell r="H7020" t="str">
            <v>+0.00mm Mass%</v>
          </cell>
          <cell r="I7020" t="str">
            <v>3.9</v>
          </cell>
        </row>
        <row r="7021">
          <cell r="A7021">
            <v>777515</v>
          </cell>
          <cell r="G7021" t="str">
            <v>DIVIDE</v>
          </cell>
          <cell r="H7021" t="str">
            <v>Operator Final Mass</v>
          </cell>
          <cell r="I7021" t="str">
            <v>2461</v>
          </cell>
        </row>
        <row r="7022">
          <cell r="A7022">
            <v>777515</v>
          </cell>
          <cell r="G7022" t="str">
            <v>DIVIDE</v>
          </cell>
          <cell r="H7022" t="str">
            <v>Loss</v>
          </cell>
          <cell r="I7022" t="str">
            <v>11</v>
          </cell>
        </row>
        <row r="7023">
          <cell r="A7023">
            <v>777515</v>
          </cell>
          <cell r="G7023" t="str">
            <v>DIVIDE</v>
          </cell>
          <cell r="H7023" t="str">
            <v>Sizing Loss%</v>
          </cell>
          <cell r="I7023" t="str">
            <v>0.4</v>
          </cell>
        </row>
        <row r="7024">
          <cell r="A7024">
            <v>777515</v>
          </cell>
          <cell r="G7024" t="str">
            <v>SIZE_FRACT</v>
          </cell>
          <cell r="H7024" t="str">
            <v>Replicates Required</v>
          </cell>
          <cell r="I7024" t="str">
            <v>2</v>
          </cell>
        </row>
        <row r="7025">
          <cell r="A7025">
            <v>777515</v>
          </cell>
          <cell r="G7025" t="str">
            <v>SIZE_FRACT</v>
          </cell>
          <cell r="H7025" t="str">
            <v>Ash Deviation</v>
          </cell>
          <cell r="I7025" t="str">
            <v>0.069</v>
          </cell>
        </row>
        <row r="7026">
          <cell r="A7026">
            <v>777515</v>
          </cell>
          <cell r="G7026" t="str">
            <v>SIZE_FRACT</v>
          </cell>
          <cell r="H7026" t="str">
            <v>Ash (air-dry)</v>
          </cell>
          <cell r="I7026" t="str">
            <v>21.3</v>
          </cell>
        </row>
        <row r="7027">
          <cell r="A7027">
            <v>777515</v>
          </cell>
          <cell r="G7027" t="str">
            <v>SIZE_FRACT</v>
          </cell>
          <cell r="H7027" t="str">
            <v>Date Analysed</v>
          </cell>
          <cell r="I7027" t="str">
            <v>09/09/2011 03:44:00 PM</v>
          </cell>
        </row>
        <row r="7028">
          <cell r="A7028">
            <v>777515</v>
          </cell>
          <cell r="G7028" t="str">
            <v>SIZE_FRACT</v>
          </cell>
          <cell r="H7028" t="str">
            <v>Date Analysed</v>
          </cell>
          <cell r="I7028" t="str">
            <v>09/09/2011 03:45:00 PM</v>
          </cell>
        </row>
        <row r="7029">
          <cell r="A7029">
            <v>777515</v>
          </cell>
          <cell r="G7029" t="str">
            <v>SIZE_FRACT</v>
          </cell>
          <cell r="H7029" t="str">
            <v>Ash raw</v>
          </cell>
          <cell r="I7029" t="str">
            <v>21.365</v>
          </cell>
        </row>
        <row r="7030">
          <cell r="A7030">
            <v>777515</v>
          </cell>
          <cell r="G7030" t="str">
            <v>SIZE_FRACT</v>
          </cell>
          <cell r="H7030" t="str">
            <v>Ash raw</v>
          </cell>
          <cell r="I7030" t="str">
            <v>21.296</v>
          </cell>
        </row>
        <row r="7031">
          <cell r="A7031">
            <v>777515</v>
          </cell>
          <cell r="G7031" t="str">
            <v>SIZE_FRACT</v>
          </cell>
          <cell r="H7031" t="str">
            <v>Ash Individuals</v>
          </cell>
          <cell r="I7031" t="str">
            <v>21.365</v>
          </cell>
        </row>
        <row r="7032">
          <cell r="A7032">
            <v>777515</v>
          </cell>
          <cell r="G7032" t="str">
            <v>SIZE_FRACT</v>
          </cell>
          <cell r="H7032" t="str">
            <v>Ash Individuals</v>
          </cell>
          <cell r="I7032" t="str">
            <v>21.296</v>
          </cell>
        </row>
        <row r="7033">
          <cell r="A7033">
            <v>777515</v>
          </cell>
          <cell r="G7033" t="str">
            <v>SIZE_FRACT</v>
          </cell>
          <cell r="H7033" t="str">
            <v>Initial Mass</v>
          </cell>
          <cell r="I7033" t="str">
            <v>2376</v>
          </cell>
        </row>
        <row r="7034">
          <cell r="A7034">
            <v>777515</v>
          </cell>
          <cell r="G7034" t="str">
            <v>SIZE_FRACT</v>
          </cell>
          <cell r="H7034" t="str">
            <v>Final Mass</v>
          </cell>
          <cell r="I7034" t="str">
            <v>2355.0</v>
          </cell>
        </row>
        <row r="7035">
          <cell r="A7035">
            <v>777515</v>
          </cell>
          <cell r="G7035" t="str">
            <v>SIZE_FRACT</v>
          </cell>
          <cell r="H7035" t="str">
            <v>Sample Loss%</v>
          </cell>
          <cell r="I7035" t="str">
            <v>0.9</v>
          </cell>
        </row>
        <row r="7036">
          <cell r="A7036">
            <v>777515</v>
          </cell>
          <cell r="G7036" t="str">
            <v>SIZE_FRACT</v>
          </cell>
          <cell r="H7036" t="str">
            <v>1.30 Flt</v>
          </cell>
          <cell r="I7036" t="str">
            <v>292</v>
          </cell>
        </row>
        <row r="7037">
          <cell r="A7037">
            <v>777515</v>
          </cell>
          <cell r="G7037" t="str">
            <v>SIZE_FRACT</v>
          </cell>
          <cell r="H7037" t="str">
            <v>1.40 Flt</v>
          </cell>
          <cell r="I7037" t="str">
            <v>1074</v>
          </cell>
        </row>
        <row r="7038">
          <cell r="A7038">
            <v>777515</v>
          </cell>
          <cell r="G7038" t="str">
            <v>SIZE_FRACT</v>
          </cell>
          <cell r="H7038" t="str">
            <v>1.50 Flt</v>
          </cell>
          <cell r="I7038" t="str">
            <v>428</v>
          </cell>
        </row>
        <row r="7039">
          <cell r="A7039">
            <v>777515</v>
          </cell>
          <cell r="G7039" t="str">
            <v>SIZE_FRACT</v>
          </cell>
          <cell r="H7039" t="str">
            <v>1.60 Flt</v>
          </cell>
          <cell r="I7039" t="str">
            <v>179</v>
          </cell>
        </row>
        <row r="7040">
          <cell r="A7040">
            <v>777515</v>
          </cell>
          <cell r="G7040" t="str">
            <v>SIZE_FRACT</v>
          </cell>
          <cell r="H7040" t="str">
            <v>1.70 Flt</v>
          </cell>
          <cell r="I7040" t="str">
            <v>107</v>
          </cell>
        </row>
        <row r="7041">
          <cell r="A7041">
            <v>777515</v>
          </cell>
          <cell r="G7041" t="str">
            <v>SIZE_FRACT</v>
          </cell>
          <cell r="H7041" t="str">
            <v>1.80 Flt</v>
          </cell>
          <cell r="I7041" t="str">
            <v>35</v>
          </cell>
        </row>
        <row r="7042">
          <cell r="A7042">
            <v>777515</v>
          </cell>
          <cell r="G7042" t="str">
            <v>SIZE_FRACT</v>
          </cell>
          <cell r="H7042" t="str">
            <v>1.90 Flt</v>
          </cell>
          <cell r="I7042" t="str">
            <v>30</v>
          </cell>
        </row>
        <row r="7043">
          <cell r="A7043">
            <v>777515</v>
          </cell>
          <cell r="G7043" t="str">
            <v>SIZE_FRACT</v>
          </cell>
          <cell r="H7043" t="str">
            <v>2.00 Flt</v>
          </cell>
          <cell r="I7043" t="str">
            <v>12</v>
          </cell>
        </row>
        <row r="7044">
          <cell r="A7044">
            <v>777515</v>
          </cell>
          <cell r="G7044" t="str">
            <v>SIZE_FRACT</v>
          </cell>
          <cell r="H7044" t="str">
            <v>2.00 Sink</v>
          </cell>
          <cell r="I7044" t="str">
            <v>198</v>
          </cell>
        </row>
        <row r="7045">
          <cell r="A7045">
            <v>777515</v>
          </cell>
          <cell r="G7045" t="str">
            <v>SIZE_FRACT</v>
          </cell>
          <cell r="H7045" t="str">
            <v>1.30F Mass%</v>
          </cell>
          <cell r="I7045" t="str">
            <v>12.4</v>
          </cell>
        </row>
        <row r="7046">
          <cell r="A7046">
            <v>777515</v>
          </cell>
          <cell r="G7046" t="str">
            <v>SIZE_FRACT</v>
          </cell>
          <cell r="H7046" t="str">
            <v>1.40F Mass%</v>
          </cell>
          <cell r="I7046" t="str">
            <v>45.6</v>
          </cell>
        </row>
        <row r="7047">
          <cell r="A7047">
            <v>777515</v>
          </cell>
          <cell r="G7047" t="str">
            <v>SIZE_FRACT</v>
          </cell>
          <cell r="H7047" t="str">
            <v>1.50F Mass%</v>
          </cell>
          <cell r="I7047" t="str">
            <v>18.2</v>
          </cell>
        </row>
        <row r="7048">
          <cell r="A7048">
            <v>777515</v>
          </cell>
          <cell r="G7048" t="str">
            <v>SIZE_FRACT</v>
          </cell>
          <cell r="H7048" t="str">
            <v>1.60F Mass%</v>
          </cell>
          <cell r="I7048" t="str">
            <v>7.6</v>
          </cell>
        </row>
        <row r="7049">
          <cell r="A7049">
            <v>777515</v>
          </cell>
          <cell r="G7049" t="str">
            <v>SIZE_FRACT</v>
          </cell>
          <cell r="H7049" t="str">
            <v>1.70F Mass%</v>
          </cell>
          <cell r="I7049" t="str">
            <v>4.5</v>
          </cell>
        </row>
        <row r="7050">
          <cell r="A7050">
            <v>777515</v>
          </cell>
          <cell r="G7050" t="str">
            <v>SIZE_FRACT</v>
          </cell>
          <cell r="H7050" t="str">
            <v>1.80F Mass%</v>
          </cell>
          <cell r="I7050" t="str">
            <v>1.5</v>
          </cell>
        </row>
        <row r="7051">
          <cell r="A7051">
            <v>777515</v>
          </cell>
          <cell r="G7051" t="str">
            <v>SIZE_FRACT</v>
          </cell>
          <cell r="H7051" t="str">
            <v>1.90F Mass%</v>
          </cell>
          <cell r="I7051" t="str">
            <v>1.3</v>
          </cell>
        </row>
        <row r="7052">
          <cell r="A7052">
            <v>777515</v>
          </cell>
          <cell r="G7052" t="str">
            <v>SIZE_FRACT</v>
          </cell>
          <cell r="H7052" t="str">
            <v>2.00F Mass%</v>
          </cell>
          <cell r="I7052" t="str">
            <v>0.5</v>
          </cell>
        </row>
        <row r="7053">
          <cell r="A7053">
            <v>777515</v>
          </cell>
          <cell r="G7053" t="str">
            <v>SIZE_FRACT</v>
          </cell>
          <cell r="H7053" t="str">
            <v>2.00Sink Mass%</v>
          </cell>
          <cell r="I7053" t="str">
            <v>8.4</v>
          </cell>
        </row>
        <row r="7054">
          <cell r="A7054">
            <v>777515</v>
          </cell>
          <cell r="G7054" t="str">
            <v>SIZE_FRACT</v>
          </cell>
          <cell r="H7054" t="str">
            <v>Operator Final Mass</v>
          </cell>
          <cell r="I7054" t="str">
            <v>2355</v>
          </cell>
        </row>
        <row r="7055">
          <cell r="A7055">
            <v>777515</v>
          </cell>
          <cell r="G7055" t="str">
            <v>FS_FRACT</v>
          </cell>
          <cell r="H7055" t="str">
            <v>Replicates Required</v>
          </cell>
          <cell r="I7055" t="str">
            <v>2</v>
          </cell>
        </row>
        <row r="7056">
          <cell r="A7056">
            <v>777515</v>
          </cell>
          <cell r="G7056" t="str">
            <v>FS_FRACT</v>
          </cell>
          <cell r="H7056" t="str">
            <v>Ash Deviation</v>
          </cell>
          <cell r="I7056" t="str">
            <v>0.045</v>
          </cell>
        </row>
        <row r="7057">
          <cell r="A7057">
            <v>777515</v>
          </cell>
          <cell r="G7057" t="str">
            <v>FS_FRACT</v>
          </cell>
          <cell r="H7057" t="str">
            <v>Ash (air-dry)</v>
          </cell>
          <cell r="I7057" t="str">
            <v>3.8</v>
          </cell>
        </row>
        <row r="7058">
          <cell r="A7058">
            <v>777515</v>
          </cell>
          <cell r="G7058" t="str">
            <v>FS_FRACT</v>
          </cell>
          <cell r="H7058" t="str">
            <v>Date Analysed</v>
          </cell>
          <cell r="I7058" t="str">
            <v>06/10/2011 12:45:00 AM</v>
          </cell>
        </row>
        <row r="7059">
          <cell r="A7059">
            <v>777515</v>
          </cell>
          <cell r="G7059" t="str">
            <v>FS_FRACT</v>
          </cell>
          <cell r="H7059" t="str">
            <v>Date Analysed</v>
          </cell>
          <cell r="I7059" t="str">
            <v>06/10/2011 12:46:00 AM</v>
          </cell>
        </row>
        <row r="7060">
          <cell r="A7060">
            <v>777515</v>
          </cell>
          <cell r="G7060" t="str">
            <v>FS_FRACT</v>
          </cell>
          <cell r="H7060" t="str">
            <v>Ash raw</v>
          </cell>
          <cell r="I7060" t="str">
            <v>3.827</v>
          </cell>
        </row>
        <row r="7061">
          <cell r="A7061">
            <v>777515</v>
          </cell>
          <cell r="G7061" t="str">
            <v>FS_FRACT</v>
          </cell>
          <cell r="H7061" t="str">
            <v>Ash raw</v>
          </cell>
          <cell r="I7061" t="str">
            <v>3.782</v>
          </cell>
        </row>
        <row r="7062">
          <cell r="A7062">
            <v>777515</v>
          </cell>
          <cell r="G7062" t="str">
            <v>FS_FRACT</v>
          </cell>
          <cell r="H7062" t="str">
            <v>Ash Individuals</v>
          </cell>
          <cell r="I7062" t="str">
            <v>3.827</v>
          </cell>
        </row>
        <row r="7063">
          <cell r="A7063">
            <v>777515</v>
          </cell>
          <cell r="G7063" t="str">
            <v>FS_FRACT</v>
          </cell>
          <cell r="H7063" t="str">
            <v>Ash Individuals</v>
          </cell>
          <cell r="I7063" t="str">
            <v>3.782</v>
          </cell>
        </row>
        <row r="7064">
          <cell r="A7064">
            <v>777515</v>
          </cell>
          <cell r="G7064" t="str">
            <v>FS_FRACT</v>
          </cell>
          <cell r="H7064" t="str">
            <v>Replicates Required</v>
          </cell>
          <cell r="I7064" t="str">
            <v>2</v>
          </cell>
        </row>
        <row r="7065">
          <cell r="A7065">
            <v>777515</v>
          </cell>
          <cell r="G7065" t="str">
            <v>FS_FRACT</v>
          </cell>
          <cell r="H7065" t="str">
            <v>Ash Deviation</v>
          </cell>
          <cell r="I7065" t="str">
            <v>0.007</v>
          </cell>
        </row>
        <row r="7066">
          <cell r="A7066">
            <v>777515</v>
          </cell>
          <cell r="G7066" t="str">
            <v>FS_FRACT</v>
          </cell>
          <cell r="H7066" t="str">
            <v>Ash (air-dry)</v>
          </cell>
          <cell r="I7066" t="str">
            <v>10.4</v>
          </cell>
        </row>
        <row r="7067">
          <cell r="A7067">
            <v>777515</v>
          </cell>
          <cell r="G7067" t="str">
            <v>FS_FRACT</v>
          </cell>
          <cell r="H7067" t="str">
            <v>Date Analysed</v>
          </cell>
          <cell r="I7067" t="str">
            <v>06/10/2011 12:48:00 AM</v>
          </cell>
        </row>
        <row r="7068">
          <cell r="A7068">
            <v>777515</v>
          </cell>
          <cell r="G7068" t="str">
            <v>FS_FRACT</v>
          </cell>
          <cell r="H7068" t="str">
            <v>Date Analysed</v>
          </cell>
          <cell r="I7068" t="str">
            <v>06/10/2011 12:49:00 AM</v>
          </cell>
        </row>
        <row r="7069">
          <cell r="A7069">
            <v>777515</v>
          </cell>
          <cell r="G7069" t="str">
            <v>FS_FRACT</v>
          </cell>
          <cell r="H7069" t="str">
            <v>Ash raw</v>
          </cell>
          <cell r="I7069" t="str">
            <v>10.376</v>
          </cell>
        </row>
        <row r="7070">
          <cell r="A7070">
            <v>777515</v>
          </cell>
          <cell r="G7070" t="str">
            <v>FS_FRACT</v>
          </cell>
          <cell r="H7070" t="str">
            <v>Ash raw</v>
          </cell>
          <cell r="I7070" t="str">
            <v>10.383</v>
          </cell>
        </row>
        <row r="7071">
          <cell r="A7071">
            <v>777515</v>
          </cell>
          <cell r="G7071" t="str">
            <v>FS_FRACT</v>
          </cell>
          <cell r="H7071" t="str">
            <v>Ash Individuals</v>
          </cell>
          <cell r="I7071" t="str">
            <v>10.376</v>
          </cell>
        </row>
        <row r="7072">
          <cell r="A7072">
            <v>777515</v>
          </cell>
          <cell r="G7072" t="str">
            <v>FS_FRACT</v>
          </cell>
          <cell r="H7072" t="str">
            <v>Ash Individuals</v>
          </cell>
          <cell r="I7072" t="str">
            <v>10.383</v>
          </cell>
        </row>
        <row r="7073">
          <cell r="A7073">
            <v>777515</v>
          </cell>
          <cell r="G7073" t="str">
            <v>FS_FRACT</v>
          </cell>
          <cell r="H7073" t="str">
            <v>Replicates Required</v>
          </cell>
          <cell r="I7073" t="str">
            <v>2</v>
          </cell>
        </row>
        <row r="7074">
          <cell r="A7074">
            <v>777515</v>
          </cell>
          <cell r="G7074" t="str">
            <v>FS_FRACT</v>
          </cell>
          <cell r="H7074" t="str">
            <v>Ash Deviation</v>
          </cell>
          <cell r="I7074" t="str">
            <v>0.087</v>
          </cell>
        </row>
        <row r="7075">
          <cell r="A7075">
            <v>777515</v>
          </cell>
          <cell r="G7075" t="str">
            <v>FS_FRACT</v>
          </cell>
          <cell r="H7075" t="str">
            <v>Ash (air-dry)</v>
          </cell>
          <cell r="I7075" t="str">
            <v>20.5</v>
          </cell>
        </row>
        <row r="7076">
          <cell r="A7076">
            <v>777515</v>
          </cell>
          <cell r="G7076" t="str">
            <v>FS_FRACT</v>
          </cell>
          <cell r="H7076" t="str">
            <v>Date Analysed</v>
          </cell>
          <cell r="I7076" t="str">
            <v>06/10/2011 12:51:00 AM</v>
          </cell>
        </row>
        <row r="7077">
          <cell r="A7077">
            <v>777515</v>
          </cell>
          <cell r="G7077" t="str">
            <v>FS_FRACT</v>
          </cell>
          <cell r="H7077" t="str">
            <v>Date Analysed</v>
          </cell>
          <cell r="I7077" t="str">
            <v>06/10/2011 12:52:00 AM</v>
          </cell>
        </row>
        <row r="7078">
          <cell r="A7078">
            <v>777515</v>
          </cell>
          <cell r="G7078" t="str">
            <v>FS_FRACT</v>
          </cell>
          <cell r="H7078" t="str">
            <v>Ash raw</v>
          </cell>
          <cell r="I7078" t="str">
            <v>20.578</v>
          </cell>
        </row>
        <row r="7079">
          <cell r="A7079">
            <v>777515</v>
          </cell>
          <cell r="G7079" t="str">
            <v>FS_FRACT</v>
          </cell>
          <cell r="H7079" t="str">
            <v>Ash raw</v>
          </cell>
          <cell r="I7079" t="str">
            <v>20.491</v>
          </cell>
        </row>
        <row r="7080">
          <cell r="A7080">
            <v>777515</v>
          </cell>
          <cell r="G7080" t="str">
            <v>FS_FRACT</v>
          </cell>
          <cell r="H7080" t="str">
            <v>Ash Individuals</v>
          </cell>
          <cell r="I7080" t="str">
            <v>20.578</v>
          </cell>
        </row>
        <row r="7081">
          <cell r="A7081">
            <v>777515</v>
          </cell>
          <cell r="G7081" t="str">
            <v>FS_FRACT</v>
          </cell>
          <cell r="H7081" t="str">
            <v>Ash Individuals</v>
          </cell>
          <cell r="I7081" t="str">
            <v>20.491</v>
          </cell>
        </row>
        <row r="7082">
          <cell r="A7082">
            <v>777515</v>
          </cell>
          <cell r="G7082" t="str">
            <v>FS_FRACT</v>
          </cell>
          <cell r="H7082" t="str">
            <v>Replicates Required</v>
          </cell>
          <cell r="I7082" t="str">
            <v>2</v>
          </cell>
        </row>
        <row r="7083">
          <cell r="A7083">
            <v>777515</v>
          </cell>
          <cell r="G7083" t="str">
            <v>FS_FRACT</v>
          </cell>
          <cell r="H7083" t="str">
            <v>Ash Deviation</v>
          </cell>
          <cell r="I7083" t="str">
            <v>0.050</v>
          </cell>
        </row>
        <row r="7084">
          <cell r="A7084">
            <v>777515</v>
          </cell>
          <cell r="G7084" t="str">
            <v>FS_FRACT</v>
          </cell>
          <cell r="H7084" t="str">
            <v>Ash (air-dry)</v>
          </cell>
          <cell r="I7084" t="str">
            <v>30.1</v>
          </cell>
        </row>
        <row r="7085">
          <cell r="A7085">
            <v>777515</v>
          </cell>
          <cell r="G7085" t="str">
            <v>FS_FRACT</v>
          </cell>
          <cell r="H7085" t="str">
            <v>Date Analysed</v>
          </cell>
          <cell r="I7085" t="str">
            <v>06/10/2011 12:54:00 AM</v>
          </cell>
        </row>
        <row r="7086">
          <cell r="A7086">
            <v>777515</v>
          </cell>
          <cell r="G7086" t="str">
            <v>FS_FRACT</v>
          </cell>
          <cell r="H7086" t="str">
            <v>Date Analysed</v>
          </cell>
          <cell r="I7086" t="str">
            <v>06/10/2011 12:55:00 AM</v>
          </cell>
        </row>
        <row r="7087">
          <cell r="A7087">
            <v>777515</v>
          </cell>
          <cell r="G7087" t="str">
            <v>FS_FRACT</v>
          </cell>
          <cell r="H7087" t="str">
            <v>Ash raw</v>
          </cell>
          <cell r="I7087" t="str">
            <v>30.134</v>
          </cell>
        </row>
        <row r="7088">
          <cell r="A7088">
            <v>777515</v>
          </cell>
          <cell r="G7088" t="str">
            <v>FS_FRACT</v>
          </cell>
          <cell r="H7088" t="str">
            <v>Ash raw</v>
          </cell>
          <cell r="I7088" t="str">
            <v>30.084</v>
          </cell>
        </row>
        <row r="7089">
          <cell r="A7089">
            <v>777515</v>
          </cell>
          <cell r="G7089" t="str">
            <v>FS_FRACT</v>
          </cell>
          <cell r="H7089" t="str">
            <v>Ash Individuals</v>
          </cell>
          <cell r="I7089" t="str">
            <v>30.134</v>
          </cell>
        </row>
        <row r="7090">
          <cell r="A7090">
            <v>777515</v>
          </cell>
          <cell r="G7090" t="str">
            <v>FS_FRACT</v>
          </cell>
          <cell r="H7090" t="str">
            <v>Ash Individuals</v>
          </cell>
          <cell r="I7090" t="str">
            <v>30.084</v>
          </cell>
        </row>
        <row r="7091">
          <cell r="A7091">
            <v>777515</v>
          </cell>
          <cell r="G7091" t="str">
            <v>FS_FRACT</v>
          </cell>
          <cell r="H7091" t="str">
            <v>Replicates Required</v>
          </cell>
          <cell r="I7091" t="str">
            <v>2</v>
          </cell>
        </row>
        <row r="7092">
          <cell r="A7092">
            <v>777515</v>
          </cell>
          <cell r="G7092" t="str">
            <v>FS_FRACT</v>
          </cell>
          <cell r="H7092" t="str">
            <v>Ash Deviation</v>
          </cell>
          <cell r="I7092" t="str">
            <v>0.006</v>
          </cell>
        </row>
        <row r="7093">
          <cell r="A7093">
            <v>777515</v>
          </cell>
          <cell r="G7093" t="str">
            <v>FS_FRACT</v>
          </cell>
          <cell r="H7093" t="str">
            <v>Ash (air-dry)</v>
          </cell>
          <cell r="I7093" t="str">
            <v>38.0</v>
          </cell>
        </row>
        <row r="7094">
          <cell r="A7094">
            <v>777515</v>
          </cell>
          <cell r="G7094" t="str">
            <v>FS_FRACT</v>
          </cell>
          <cell r="H7094" t="str">
            <v>Date Analysed</v>
          </cell>
          <cell r="I7094" t="str">
            <v>06/10/2011 12:57:00 AM</v>
          </cell>
        </row>
        <row r="7095">
          <cell r="A7095">
            <v>777515</v>
          </cell>
          <cell r="G7095" t="str">
            <v>FS_FRACT</v>
          </cell>
          <cell r="H7095" t="str">
            <v>Date Analysed</v>
          </cell>
          <cell r="I7095" t="str">
            <v>06/10/2011 01:00:00 AM</v>
          </cell>
        </row>
        <row r="7096">
          <cell r="A7096">
            <v>777515</v>
          </cell>
          <cell r="G7096" t="str">
            <v>FS_FRACT</v>
          </cell>
          <cell r="H7096" t="str">
            <v>Ash raw</v>
          </cell>
          <cell r="I7096" t="str">
            <v>37.989</v>
          </cell>
        </row>
        <row r="7097">
          <cell r="A7097">
            <v>777515</v>
          </cell>
          <cell r="G7097" t="str">
            <v>FS_FRACT</v>
          </cell>
          <cell r="H7097" t="str">
            <v>Ash raw</v>
          </cell>
          <cell r="I7097" t="str">
            <v>37.983</v>
          </cell>
        </row>
        <row r="7098">
          <cell r="A7098">
            <v>777515</v>
          </cell>
          <cell r="G7098" t="str">
            <v>FS_FRACT</v>
          </cell>
          <cell r="H7098" t="str">
            <v>Ash Individuals</v>
          </cell>
          <cell r="I7098" t="str">
            <v>37.989</v>
          </cell>
        </row>
        <row r="7099">
          <cell r="A7099">
            <v>777515</v>
          </cell>
          <cell r="G7099" t="str">
            <v>FS_FRACT</v>
          </cell>
          <cell r="H7099" t="str">
            <v>Ash Individuals</v>
          </cell>
          <cell r="I7099" t="str">
            <v>37.983</v>
          </cell>
        </row>
        <row r="7100">
          <cell r="A7100">
            <v>777515</v>
          </cell>
          <cell r="G7100" t="str">
            <v>FS_FRACT</v>
          </cell>
          <cell r="H7100" t="str">
            <v>Replicates Required</v>
          </cell>
          <cell r="I7100" t="str">
            <v>2</v>
          </cell>
        </row>
        <row r="7101">
          <cell r="A7101">
            <v>777515</v>
          </cell>
          <cell r="G7101" t="str">
            <v>FS_FRACT</v>
          </cell>
          <cell r="H7101" t="str">
            <v>Ash Deviation</v>
          </cell>
          <cell r="I7101" t="str">
            <v>0.029</v>
          </cell>
        </row>
        <row r="7102">
          <cell r="A7102">
            <v>777515</v>
          </cell>
          <cell r="G7102" t="str">
            <v>FS_FRACT</v>
          </cell>
          <cell r="H7102" t="str">
            <v>Ash (air-dry)</v>
          </cell>
          <cell r="I7102" t="str">
            <v>45.7</v>
          </cell>
        </row>
        <row r="7103">
          <cell r="A7103">
            <v>777515</v>
          </cell>
          <cell r="G7103" t="str">
            <v>FS_FRACT</v>
          </cell>
          <cell r="H7103" t="str">
            <v>Date Analysed</v>
          </cell>
          <cell r="I7103" t="str">
            <v>06/10/2011 01:01:00 AM</v>
          </cell>
        </row>
        <row r="7104">
          <cell r="A7104">
            <v>777515</v>
          </cell>
          <cell r="G7104" t="str">
            <v>FS_FRACT</v>
          </cell>
          <cell r="H7104" t="str">
            <v>Date Analysed</v>
          </cell>
          <cell r="I7104" t="str">
            <v>06/10/2011 01:03:00 AM</v>
          </cell>
        </row>
        <row r="7105">
          <cell r="A7105">
            <v>777515</v>
          </cell>
          <cell r="G7105" t="str">
            <v>FS_FRACT</v>
          </cell>
          <cell r="H7105" t="str">
            <v>Ash raw</v>
          </cell>
          <cell r="I7105" t="str">
            <v>45.685</v>
          </cell>
        </row>
        <row r="7106">
          <cell r="A7106">
            <v>777515</v>
          </cell>
          <cell r="G7106" t="str">
            <v>FS_FRACT</v>
          </cell>
          <cell r="H7106" t="str">
            <v>Ash raw</v>
          </cell>
          <cell r="I7106" t="str">
            <v>45.714</v>
          </cell>
        </row>
        <row r="7107">
          <cell r="A7107">
            <v>777515</v>
          </cell>
          <cell r="G7107" t="str">
            <v>FS_FRACT</v>
          </cell>
          <cell r="H7107" t="str">
            <v>Ash Individuals</v>
          </cell>
          <cell r="I7107" t="str">
            <v>45.685</v>
          </cell>
        </row>
        <row r="7108">
          <cell r="A7108">
            <v>777515</v>
          </cell>
          <cell r="G7108" t="str">
            <v>FS_FRACT</v>
          </cell>
          <cell r="H7108" t="str">
            <v>Ash Individuals</v>
          </cell>
          <cell r="I7108" t="str">
            <v>45.714</v>
          </cell>
        </row>
        <row r="7109">
          <cell r="A7109">
            <v>777515</v>
          </cell>
          <cell r="G7109" t="str">
            <v>FS_FRACT</v>
          </cell>
          <cell r="H7109" t="str">
            <v>Replicates Required</v>
          </cell>
          <cell r="I7109" t="str">
            <v>2</v>
          </cell>
        </row>
        <row r="7110">
          <cell r="A7110">
            <v>777515</v>
          </cell>
          <cell r="G7110" t="str">
            <v>FS_FRACT</v>
          </cell>
          <cell r="H7110" t="str">
            <v>Ash Deviation</v>
          </cell>
          <cell r="I7110" t="str">
            <v>0.013</v>
          </cell>
        </row>
        <row r="7111">
          <cell r="A7111">
            <v>777515</v>
          </cell>
          <cell r="G7111" t="str">
            <v>FS_FRACT</v>
          </cell>
          <cell r="H7111" t="str">
            <v>Ash (air-dry)</v>
          </cell>
          <cell r="I7111" t="str">
            <v>53.4</v>
          </cell>
        </row>
        <row r="7112">
          <cell r="A7112">
            <v>777515</v>
          </cell>
          <cell r="G7112" t="str">
            <v>FS_FRACT</v>
          </cell>
          <cell r="H7112" t="str">
            <v>Date Analysed</v>
          </cell>
          <cell r="I7112" t="str">
            <v>06/10/2011 01:04:00 AM</v>
          </cell>
        </row>
        <row r="7113">
          <cell r="A7113">
            <v>777515</v>
          </cell>
          <cell r="G7113" t="str">
            <v>FS_FRACT</v>
          </cell>
          <cell r="H7113" t="str">
            <v>Date Analysed</v>
          </cell>
          <cell r="I7113" t="str">
            <v>06/10/2011 01:06:00 AM</v>
          </cell>
        </row>
        <row r="7114">
          <cell r="A7114">
            <v>777515</v>
          </cell>
          <cell r="G7114" t="str">
            <v>FS_FRACT</v>
          </cell>
          <cell r="H7114" t="str">
            <v>Ash raw</v>
          </cell>
          <cell r="I7114" t="str">
            <v>53.375</v>
          </cell>
        </row>
        <row r="7115">
          <cell r="A7115">
            <v>777515</v>
          </cell>
          <cell r="G7115" t="str">
            <v>FS_FRACT</v>
          </cell>
          <cell r="H7115" t="str">
            <v>Ash raw</v>
          </cell>
          <cell r="I7115" t="str">
            <v>53.388</v>
          </cell>
        </row>
        <row r="7116">
          <cell r="A7116">
            <v>777515</v>
          </cell>
          <cell r="G7116" t="str">
            <v>FS_FRACT</v>
          </cell>
          <cell r="H7116" t="str">
            <v>Ash Individuals</v>
          </cell>
          <cell r="I7116" t="str">
            <v>53.375</v>
          </cell>
        </row>
        <row r="7117">
          <cell r="A7117">
            <v>777515</v>
          </cell>
          <cell r="G7117" t="str">
            <v>FS_FRACT</v>
          </cell>
          <cell r="H7117" t="str">
            <v>Ash Individuals</v>
          </cell>
          <cell r="I7117" t="str">
            <v>53.388</v>
          </cell>
        </row>
        <row r="7118">
          <cell r="A7118">
            <v>777515</v>
          </cell>
          <cell r="G7118" t="str">
            <v>FS_FRACT</v>
          </cell>
          <cell r="H7118" t="str">
            <v>Replicates Required</v>
          </cell>
          <cell r="I7118" t="str">
            <v>2</v>
          </cell>
        </row>
        <row r="7119">
          <cell r="A7119">
            <v>777515</v>
          </cell>
          <cell r="G7119" t="str">
            <v>FS_FRACT</v>
          </cell>
          <cell r="H7119" t="str">
            <v>Ash Deviation</v>
          </cell>
          <cell r="I7119" t="str">
            <v>0.003</v>
          </cell>
        </row>
        <row r="7120">
          <cell r="A7120">
            <v>777515</v>
          </cell>
          <cell r="G7120" t="str">
            <v>FS_FRACT</v>
          </cell>
          <cell r="H7120" t="str">
            <v>Ash (air-dry)</v>
          </cell>
          <cell r="I7120" t="str">
            <v>62.4</v>
          </cell>
        </row>
        <row r="7121">
          <cell r="A7121">
            <v>777515</v>
          </cell>
          <cell r="G7121" t="str">
            <v>FS_FRACT</v>
          </cell>
          <cell r="H7121" t="str">
            <v>Date Analysed</v>
          </cell>
          <cell r="I7121" t="str">
            <v>06/10/2011 01:07:00 AM</v>
          </cell>
        </row>
        <row r="7122">
          <cell r="A7122">
            <v>777515</v>
          </cell>
          <cell r="G7122" t="str">
            <v>FS_FRACT</v>
          </cell>
          <cell r="H7122" t="str">
            <v>Date Analysed</v>
          </cell>
          <cell r="I7122" t="str">
            <v>06/10/2011 01:09:00 AM</v>
          </cell>
        </row>
        <row r="7123">
          <cell r="A7123">
            <v>777515</v>
          </cell>
          <cell r="G7123" t="str">
            <v>FS_FRACT</v>
          </cell>
          <cell r="H7123" t="str">
            <v>Ash raw</v>
          </cell>
          <cell r="I7123" t="str">
            <v>62.429</v>
          </cell>
        </row>
        <row r="7124">
          <cell r="A7124">
            <v>777515</v>
          </cell>
          <cell r="G7124" t="str">
            <v>FS_FRACT</v>
          </cell>
          <cell r="H7124" t="str">
            <v>Ash raw</v>
          </cell>
          <cell r="I7124" t="str">
            <v>62.426</v>
          </cell>
        </row>
        <row r="7125">
          <cell r="A7125">
            <v>777515</v>
          </cell>
          <cell r="G7125" t="str">
            <v>FS_FRACT</v>
          </cell>
          <cell r="H7125" t="str">
            <v>Ash Individuals</v>
          </cell>
          <cell r="I7125" t="str">
            <v>62.429</v>
          </cell>
        </row>
        <row r="7126">
          <cell r="A7126">
            <v>777515</v>
          </cell>
          <cell r="G7126" t="str">
            <v>FS_FRACT</v>
          </cell>
          <cell r="H7126" t="str">
            <v>Ash Individuals</v>
          </cell>
          <cell r="I7126" t="str">
            <v>62.426</v>
          </cell>
        </row>
        <row r="7127">
          <cell r="A7127">
            <v>777515</v>
          </cell>
          <cell r="G7127" t="str">
            <v>FS_FRACT</v>
          </cell>
          <cell r="H7127" t="str">
            <v>Replicates Required</v>
          </cell>
          <cell r="I7127" t="str">
            <v>2</v>
          </cell>
        </row>
        <row r="7128">
          <cell r="A7128">
            <v>777515</v>
          </cell>
          <cell r="G7128" t="str">
            <v>FS_FRACT</v>
          </cell>
          <cell r="H7128" t="str">
            <v>Ash Deviation</v>
          </cell>
          <cell r="I7128" t="str">
            <v>0.029</v>
          </cell>
        </row>
        <row r="7129">
          <cell r="A7129">
            <v>777515</v>
          </cell>
          <cell r="G7129" t="str">
            <v>FS_FRACT</v>
          </cell>
          <cell r="H7129" t="str">
            <v>Ash (air-dry)</v>
          </cell>
          <cell r="I7129" t="str">
            <v>79.2</v>
          </cell>
        </row>
        <row r="7130">
          <cell r="A7130">
            <v>777515</v>
          </cell>
          <cell r="G7130" t="str">
            <v>FS_FRACT</v>
          </cell>
          <cell r="H7130" t="str">
            <v>Date Analysed</v>
          </cell>
          <cell r="I7130" t="str">
            <v>06/10/2011 01:10:00 AM</v>
          </cell>
        </row>
        <row r="7131">
          <cell r="A7131">
            <v>777515</v>
          </cell>
          <cell r="G7131" t="str">
            <v>FS_FRACT</v>
          </cell>
          <cell r="H7131" t="str">
            <v>Date Analysed</v>
          </cell>
          <cell r="I7131" t="str">
            <v>06/10/2011 01:12:00 AM</v>
          </cell>
        </row>
        <row r="7132">
          <cell r="A7132">
            <v>777515</v>
          </cell>
          <cell r="G7132" t="str">
            <v>FS_FRACT</v>
          </cell>
          <cell r="H7132" t="str">
            <v>Ash raw</v>
          </cell>
          <cell r="I7132" t="str">
            <v>79.143</v>
          </cell>
        </row>
        <row r="7133">
          <cell r="A7133">
            <v>777515</v>
          </cell>
          <cell r="G7133" t="str">
            <v>FS_FRACT</v>
          </cell>
          <cell r="H7133" t="str">
            <v>Ash raw</v>
          </cell>
          <cell r="I7133" t="str">
            <v>79.172</v>
          </cell>
        </row>
        <row r="7134">
          <cell r="A7134">
            <v>777515</v>
          </cell>
          <cell r="G7134" t="str">
            <v>FS_FRACT</v>
          </cell>
          <cell r="H7134" t="str">
            <v>Ash Individuals</v>
          </cell>
          <cell r="I7134" t="str">
            <v>79.143</v>
          </cell>
        </row>
        <row r="7135">
          <cell r="A7135">
            <v>777515</v>
          </cell>
          <cell r="G7135" t="str">
            <v>FS_FRACT</v>
          </cell>
          <cell r="H7135" t="str">
            <v>Ash Individuals</v>
          </cell>
          <cell r="I7135" t="str">
            <v>79.172</v>
          </cell>
        </row>
        <row r="7136">
          <cell r="A7136">
            <v>777515</v>
          </cell>
          <cell r="G7136" t="str">
            <v>RAW_EXT</v>
          </cell>
          <cell r="H7136" t="str">
            <v>Replicates Required</v>
          </cell>
          <cell r="I7136" t="str">
            <v>2</v>
          </cell>
        </row>
        <row r="7137">
          <cell r="A7137">
            <v>777515</v>
          </cell>
          <cell r="G7137" t="str">
            <v>RAW_EXT</v>
          </cell>
          <cell r="H7137" t="str">
            <v>Ash Deviation</v>
          </cell>
          <cell r="I7137" t="str">
            <v>0.062</v>
          </cell>
        </row>
        <row r="7138">
          <cell r="A7138">
            <v>777515</v>
          </cell>
          <cell r="G7138" t="str">
            <v>RAW_EXT</v>
          </cell>
          <cell r="H7138" t="str">
            <v>Ash (air-dry)</v>
          </cell>
          <cell r="I7138" t="str">
            <v>20.89</v>
          </cell>
        </row>
        <row r="7139">
          <cell r="A7139">
            <v>777515</v>
          </cell>
          <cell r="G7139" t="str">
            <v>RAW_EXT</v>
          </cell>
          <cell r="H7139" t="str">
            <v>Primary Moisture</v>
          </cell>
          <cell r="I7139" t="str">
            <v>11.62</v>
          </cell>
        </row>
        <row r="7140">
          <cell r="A7140">
            <v>777515</v>
          </cell>
          <cell r="G7140" t="str">
            <v>RAW_EXT</v>
          </cell>
          <cell r="H7140" t="str">
            <v>Date Analysed</v>
          </cell>
          <cell r="I7140" t="str">
            <v>10/09/2011 12:47:00 PM</v>
          </cell>
        </row>
        <row r="7141">
          <cell r="A7141">
            <v>777515</v>
          </cell>
          <cell r="G7141" t="str">
            <v>RAW_EXT</v>
          </cell>
          <cell r="H7141" t="str">
            <v>Date Analysed</v>
          </cell>
          <cell r="I7141" t="str">
            <v>10/09/2011 12:48:00 PM</v>
          </cell>
        </row>
        <row r="7142">
          <cell r="A7142">
            <v>777515</v>
          </cell>
          <cell r="G7142" t="str">
            <v>RAW_EXT</v>
          </cell>
          <cell r="H7142" t="str">
            <v>Associated Moisture</v>
          </cell>
          <cell r="I7142" t="str">
            <v>11.62</v>
          </cell>
        </row>
        <row r="7143">
          <cell r="A7143">
            <v>777515</v>
          </cell>
          <cell r="G7143" t="str">
            <v>RAW_EXT</v>
          </cell>
          <cell r="H7143" t="str">
            <v>Associated Moisture</v>
          </cell>
          <cell r="I7143" t="str">
            <v>11.62</v>
          </cell>
        </row>
        <row r="7144">
          <cell r="A7144">
            <v>777515</v>
          </cell>
          <cell r="G7144" t="str">
            <v>RAW_EXT</v>
          </cell>
          <cell r="H7144" t="str">
            <v>Ash raw</v>
          </cell>
          <cell r="I7144" t="str">
            <v>20.920</v>
          </cell>
        </row>
        <row r="7145">
          <cell r="A7145">
            <v>777515</v>
          </cell>
          <cell r="G7145" t="str">
            <v>RAW_EXT</v>
          </cell>
          <cell r="H7145" t="str">
            <v>Ash raw</v>
          </cell>
          <cell r="I7145" t="str">
            <v>20.858</v>
          </cell>
        </row>
        <row r="7146">
          <cell r="A7146">
            <v>777515</v>
          </cell>
          <cell r="G7146" t="str">
            <v>RAW_EXT</v>
          </cell>
          <cell r="H7146" t="str">
            <v>Ash Individuals</v>
          </cell>
          <cell r="I7146" t="str">
            <v>20.920</v>
          </cell>
        </row>
        <row r="7147">
          <cell r="A7147">
            <v>777515</v>
          </cell>
          <cell r="G7147" t="str">
            <v>RAW_EXT</v>
          </cell>
          <cell r="H7147" t="str">
            <v>Ash Individuals</v>
          </cell>
          <cell r="I7147" t="str">
            <v>20.858</v>
          </cell>
        </row>
        <row r="7148">
          <cell r="A7148">
            <v>777515</v>
          </cell>
          <cell r="G7148" t="str">
            <v>RAW_EXT</v>
          </cell>
          <cell r="H7148" t="str">
            <v>Replicates Required</v>
          </cell>
          <cell r="I7148" t="str">
            <v>2</v>
          </cell>
        </row>
        <row r="7149">
          <cell r="A7149">
            <v>777515</v>
          </cell>
          <cell r="G7149" t="str">
            <v>RAW_EXT</v>
          </cell>
          <cell r="H7149" t="str">
            <v>Moisture Deviation</v>
          </cell>
          <cell r="I7149" t="str">
            <v>0.010</v>
          </cell>
        </row>
        <row r="7150">
          <cell r="A7150">
            <v>777515</v>
          </cell>
          <cell r="G7150" t="str">
            <v>RAW_EXT</v>
          </cell>
          <cell r="H7150" t="str">
            <v>Moisture (air-dry)</v>
          </cell>
          <cell r="I7150" t="str">
            <v>11.62</v>
          </cell>
        </row>
        <row r="7151">
          <cell r="A7151">
            <v>777515</v>
          </cell>
          <cell r="G7151" t="str">
            <v>RAW_EXT</v>
          </cell>
          <cell r="H7151" t="str">
            <v>Date Analysed</v>
          </cell>
          <cell r="I7151" t="str">
            <v>09/09/2011 06:35:00 PM</v>
          </cell>
        </row>
        <row r="7152">
          <cell r="A7152">
            <v>777515</v>
          </cell>
          <cell r="G7152" t="str">
            <v>RAW_EXT</v>
          </cell>
          <cell r="H7152" t="str">
            <v>Date Analysed</v>
          </cell>
          <cell r="I7152" t="str">
            <v>09/09/2011 06:36:00 PM</v>
          </cell>
        </row>
        <row r="7153">
          <cell r="A7153">
            <v>777515</v>
          </cell>
          <cell r="G7153" t="str">
            <v>RAW_EXT</v>
          </cell>
          <cell r="H7153" t="str">
            <v>Moisture Individual</v>
          </cell>
          <cell r="I7153" t="str">
            <v>11.62</v>
          </cell>
        </row>
        <row r="7154">
          <cell r="A7154">
            <v>777515</v>
          </cell>
          <cell r="G7154" t="str">
            <v>RAW_EXT</v>
          </cell>
          <cell r="H7154" t="str">
            <v>Moisture Individual</v>
          </cell>
          <cell r="I7154" t="str">
            <v>11.61</v>
          </cell>
        </row>
        <row r="7155">
          <cell r="A7155">
            <v>777515</v>
          </cell>
          <cell r="G7155" t="str">
            <v>RAW_EXT</v>
          </cell>
          <cell r="H7155" t="str">
            <v>Replicates Required</v>
          </cell>
          <cell r="I7155" t="str">
            <v>2</v>
          </cell>
        </row>
        <row r="7156">
          <cell r="A7156">
            <v>777515</v>
          </cell>
          <cell r="G7156" t="str">
            <v>RAW_EXT</v>
          </cell>
          <cell r="H7156" t="str">
            <v>Volatile Deviation</v>
          </cell>
          <cell r="I7156" t="str">
            <v>0.11</v>
          </cell>
        </row>
        <row r="7157">
          <cell r="A7157">
            <v>777515</v>
          </cell>
          <cell r="G7157" t="str">
            <v>RAW_EXT</v>
          </cell>
          <cell r="H7157" t="str">
            <v>Volatile Matter (air-dry)</v>
          </cell>
          <cell r="I7157" t="str">
            <v>29.40</v>
          </cell>
        </row>
        <row r="7158">
          <cell r="A7158">
            <v>777515</v>
          </cell>
          <cell r="G7158" t="str">
            <v>RAW_EXT</v>
          </cell>
          <cell r="H7158" t="str">
            <v>Primary Moisture</v>
          </cell>
          <cell r="I7158" t="str">
            <v>11.62</v>
          </cell>
        </row>
        <row r="7159">
          <cell r="A7159">
            <v>777515</v>
          </cell>
          <cell r="G7159" t="str">
            <v>RAW_EXT</v>
          </cell>
          <cell r="H7159" t="str">
            <v>CrucSpleBefore</v>
          </cell>
          <cell r="I7159" t="str">
            <v>14.7430</v>
          </cell>
        </row>
        <row r="7160">
          <cell r="A7160">
            <v>777515</v>
          </cell>
          <cell r="G7160" t="str">
            <v>RAW_EXT</v>
          </cell>
          <cell r="H7160" t="str">
            <v>CrucSpleBefore</v>
          </cell>
          <cell r="I7160" t="str">
            <v>14.3594</v>
          </cell>
        </row>
        <row r="7161">
          <cell r="A7161">
            <v>777515</v>
          </cell>
          <cell r="G7161" t="str">
            <v>RAW_EXT</v>
          </cell>
          <cell r="H7161" t="str">
            <v>Date Analysed</v>
          </cell>
          <cell r="I7161" t="str">
            <v>09/09/2011 09:18:00 PM</v>
          </cell>
        </row>
        <row r="7162">
          <cell r="A7162">
            <v>777515</v>
          </cell>
          <cell r="G7162" t="str">
            <v>RAW_EXT</v>
          </cell>
          <cell r="H7162" t="str">
            <v>Date Analysed</v>
          </cell>
          <cell r="I7162" t="str">
            <v>09/09/2011 09:18:00 PM</v>
          </cell>
        </row>
        <row r="7163">
          <cell r="A7163">
            <v>777515</v>
          </cell>
          <cell r="G7163" t="str">
            <v>RAW_EXT</v>
          </cell>
          <cell r="H7163" t="str">
            <v>Ignition Loss</v>
          </cell>
          <cell r="I7163" t="str">
            <v>40.96</v>
          </cell>
        </row>
        <row r="7164">
          <cell r="A7164">
            <v>777515</v>
          </cell>
          <cell r="G7164" t="str">
            <v>RAW_EXT</v>
          </cell>
          <cell r="H7164" t="str">
            <v>Ignition Loss</v>
          </cell>
          <cell r="I7164" t="str">
            <v>41.07</v>
          </cell>
        </row>
        <row r="7165">
          <cell r="A7165">
            <v>777515</v>
          </cell>
          <cell r="G7165" t="str">
            <v>RAW_EXT</v>
          </cell>
          <cell r="H7165" t="str">
            <v>Ignition Loss av</v>
          </cell>
          <cell r="I7165" t="str">
            <v>41.015</v>
          </cell>
        </row>
        <row r="7166">
          <cell r="A7166">
            <v>777515</v>
          </cell>
          <cell r="G7166" t="str">
            <v>RAW_EXT</v>
          </cell>
          <cell r="H7166" t="str">
            <v>Volatile raw air dry</v>
          </cell>
          <cell r="I7166" t="str">
            <v>29.34</v>
          </cell>
        </row>
        <row r="7167">
          <cell r="A7167">
            <v>777515</v>
          </cell>
          <cell r="G7167" t="str">
            <v>RAW_EXT</v>
          </cell>
          <cell r="H7167" t="str">
            <v>Volatile raw air dry</v>
          </cell>
          <cell r="I7167" t="str">
            <v>29.45</v>
          </cell>
        </row>
        <row r="7168">
          <cell r="A7168">
            <v>777515</v>
          </cell>
          <cell r="G7168" t="str">
            <v>RAW_EXT</v>
          </cell>
          <cell r="H7168" t="str">
            <v>Volatile Individual</v>
          </cell>
          <cell r="I7168" t="str">
            <v>29.340</v>
          </cell>
        </row>
        <row r="7169">
          <cell r="A7169">
            <v>777515</v>
          </cell>
          <cell r="G7169" t="str">
            <v>RAW_EXT</v>
          </cell>
          <cell r="H7169" t="str">
            <v>Volatile Individual</v>
          </cell>
          <cell r="I7169" t="str">
            <v>29.450</v>
          </cell>
        </row>
        <row r="7170">
          <cell r="A7170">
            <v>777515</v>
          </cell>
          <cell r="G7170" t="str">
            <v>RAW_EXT</v>
          </cell>
          <cell r="H7170" t="str">
            <v>Associated Moisture</v>
          </cell>
          <cell r="I7170" t="str">
            <v>11.62</v>
          </cell>
        </row>
        <row r="7171">
          <cell r="A7171">
            <v>777515</v>
          </cell>
          <cell r="G7171" t="str">
            <v>RAW_EXT</v>
          </cell>
          <cell r="H7171" t="str">
            <v>Associated Moisture</v>
          </cell>
          <cell r="I7171" t="str">
            <v>11.62</v>
          </cell>
        </row>
        <row r="7172">
          <cell r="A7172">
            <v>777515</v>
          </cell>
          <cell r="G7172" t="str">
            <v>RAW_EXT</v>
          </cell>
          <cell r="H7172" t="str">
            <v>Replicates Required</v>
          </cell>
          <cell r="I7172" t="str">
            <v>2</v>
          </cell>
        </row>
        <row r="7173">
          <cell r="A7173">
            <v>777515</v>
          </cell>
          <cell r="G7173" t="str">
            <v>RAW_EXT</v>
          </cell>
          <cell r="H7173" t="str">
            <v>Sulphur Deviation</v>
          </cell>
          <cell r="I7173" t="str">
            <v>0.018</v>
          </cell>
        </row>
        <row r="7174">
          <cell r="A7174">
            <v>777515</v>
          </cell>
          <cell r="G7174" t="str">
            <v>RAW_EXT</v>
          </cell>
          <cell r="H7174" t="str">
            <v>Total Sulfur (air-dry)</v>
          </cell>
          <cell r="I7174" t="str">
            <v>0.392</v>
          </cell>
        </row>
        <row r="7175">
          <cell r="A7175">
            <v>777515</v>
          </cell>
          <cell r="G7175" t="str">
            <v>RAW_EXT</v>
          </cell>
          <cell r="H7175" t="str">
            <v>Primary Moisture</v>
          </cell>
          <cell r="I7175" t="str">
            <v>11.62</v>
          </cell>
        </row>
        <row r="7176">
          <cell r="A7176">
            <v>777515</v>
          </cell>
          <cell r="G7176" t="str">
            <v>RAW_EXT</v>
          </cell>
          <cell r="H7176" t="str">
            <v>Total Sulphur raw</v>
          </cell>
          <cell r="I7176" t="str">
            <v>0.38267</v>
          </cell>
        </row>
        <row r="7177">
          <cell r="A7177">
            <v>777515</v>
          </cell>
          <cell r="G7177" t="str">
            <v>RAW_EXT</v>
          </cell>
          <cell r="H7177" t="str">
            <v>Total Sulphur raw</v>
          </cell>
          <cell r="I7177" t="str">
            <v>0.40089</v>
          </cell>
        </row>
        <row r="7178">
          <cell r="A7178">
            <v>777515</v>
          </cell>
          <cell r="G7178" t="str">
            <v>RAW_EXT</v>
          </cell>
          <cell r="H7178" t="str">
            <v>Total Sulfur Individual</v>
          </cell>
          <cell r="I7178" t="str">
            <v>0.383</v>
          </cell>
        </row>
        <row r="7179">
          <cell r="A7179">
            <v>777515</v>
          </cell>
          <cell r="G7179" t="str">
            <v>RAW_EXT</v>
          </cell>
          <cell r="H7179" t="str">
            <v>Total Sulfur Individual</v>
          </cell>
          <cell r="I7179" t="str">
            <v>0.401</v>
          </cell>
        </row>
        <row r="7180">
          <cell r="A7180">
            <v>777515</v>
          </cell>
          <cell r="G7180" t="str">
            <v>RAW_EXT</v>
          </cell>
          <cell r="H7180" t="str">
            <v>Associated Moisture</v>
          </cell>
          <cell r="I7180" t="str">
            <v>11.62</v>
          </cell>
        </row>
        <row r="7181">
          <cell r="A7181">
            <v>777515</v>
          </cell>
          <cell r="G7181" t="str">
            <v>RAW_EXT</v>
          </cell>
          <cell r="H7181" t="str">
            <v>Associated Moisture</v>
          </cell>
          <cell r="I7181" t="str">
            <v>11.62</v>
          </cell>
        </row>
        <row r="7182">
          <cell r="A7182">
            <v>777515</v>
          </cell>
          <cell r="G7182" t="str">
            <v>RAW_EXT</v>
          </cell>
          <cell r="H7182" t="str">
            <v>Date Analysed</v>
          </cell>
          <cell r="I7182" t="str">
            <v>09/09/2011 09:28:00 PM</v>
          </cell>
        </row>
        <row r="7183">
          <cell r="A7183">
            <v>777515</v>
          </cell>
          <cell r="G7183" t="str">
            <v>RAW_EXT</v>
          </cell>
          <cell r="H7183" t="str">
            <v>Date Analysed</v>
          </cell>
          <cell r="I7183" t="str">
            <v>09/09/2011 09:28:00 PM</v>
          </cell>
        </row>
        <row r="7184">
          <cell r="A7184">
            <v>777515</v>
          </cell>
          <cell r="G7184" t="str">
            <v>RAW_EXT</v>
          </cell>
          <cell r="H7184" t="str">
            <v>Replicates Required</v>
          </cell>
          <cell r="I7184" t="str">
            <v>2</v>
          </cell>
        </row>
        <row r="7185">
          <cell r="A7185">
            <v>777515</v>
          </cell>
          <cell r="G7185" t="str">
            <v>RAW_EXT</v>
          </cell>
          <cell r="H7185" t="str">
            <v>CV Deviation</v>
          </cell>
          <cell r="I7185" t="str">
            <v>0.066</v>
          </cell>
        </row>
        <row r="7186">
          <cell r="A7186">
            <v>777515</v>
          </cell>
          <cell r="G7186" t="str">
            <v>RAW_EXT</v>
          </cell>
          <cell r="H7186" t="str">
            <v>Calorific Value MJ/kg (air-dry)</v>
          </cell>
          <cell r="I7186" t="str">
            <v>21.263</v>
          </cell>
        </row>
        <row r="7187">
          <cell r="A7187">
            <v>777515</v>
          </cell>
          <cell r="G7187" t="str">
            <v>RAW_EXT</v>
          </cell>
          <cell r="H7187" t="str">
            <v>Calorific Value kcal/kg (air-dry)</v>
          </cell>
          <cell r="I7187" t="str">
            <v>5079</v>
          </cell>
        </row>
        <row r="7188">
          <cell r="A7188">
            <v>777515</v>
          </cell>
          <cell r="G7188" t="str">
            <v>RAW_EXT</v>
          </cell>
          <cell r="H7188" t="str">
            <v>Primary Moisture</v>
          </cell>
          <cell r="I7188" t="str">
            <v>11.62</v>
          </cell>
        </row>
        <row r="7189">
          <cell r="A7189">
            <v>777515</v>
          </cell>
          <cell r="G7189" t="str">
            <v>RAW_EXT</v>
          </cell>
          <cell r="H7189" t="str">
            <v>Total Sulphur Air Dry</v>
          </cell>
          <cell r="I7189" t="str">
            <v>0.392</v>
          </cell>
        </row>
        <row r="7190">
          <cell r="A7190">
            <v>777515</v>
          </cell>
          <cell r="G7190" t="str">
            <v>RAW_EXT</v>
          </cell>
          <cell r="H7190" t="str">
            <v>CV Result from calorimeter</v>
          </cell>
          <cell r="I7190" t="str">
            <v>21.2816</v>
          </cell>
        </row>
        <row r="7191">
          <cell r="A7191">
            <v>777515</v>
          </cell>
          <cell r="G7191" t="str">
            <v>RAW_EXT</v>
          </cell>
          <cell r="H7191" t="str">
            <v>CV Result from calorimeter</v>
          </cell>
          <cell r="I7191" t="str">
            <v>21.3478</v>
          </cell>
        </row>
        <row r="7192">
          <cell r="A7192">
            <v>777515</v>
          </cell>
          <cell r="G7192" t="str">
            <v>RAW_EXT</v>
          </cell>
          <cell r="H7192" t="str">
            <v>Date Analysed</v>
          </cell>
          <cell r="I7192" t="str">
            <v>12/09/2011 05:49:00 AM</v>
          </cell>
        </row>
        <row r="7193">
          <cell r="A7193">
            <v>777515</v>
          </cell>
          <cell r="G7193" t="str">
            <v>RAW_EXT</v>
          </cell>
          <cell r="H7193" t="str">
            <v>CV Result TS corrected</v>
          </cell>
          <cell r="I7193" t="str">
            <v>21.24436</v>
          </cell>
        </row>
        <row r="7194">
          <cell r="A7194">
            <v>777515</v>
          </cell>
          <cell r="G7194" t="str">
            <v>RAW_EXT</v>
          </cell>
          <cell r="H7194" t="str">
            <v>Date Analysed</v>
          </cell>
          <cell r="I7194" t="str">
            <v>12/09/2011 05:55:00 AM</v>
          </cell>
        </row>
        <row r="7195">
          <cell r="A7195">
            <v>777515</v>
          </cell>
          <cell r="G7195" t="str">
            <v>RAW_EXT</v>
          </cell>
          <cell r="H7195" t="str">
            <v>CV Result TS corrected</v>
          </cell>
          <cell r="I7195" t="str">
            <v>21.31056</v>
          </cell>
        </row>
        <row r="7196">
          <cell r="A7196">
            <v>777515</v>
          </cell>
          <cell r="G7196" t="str">
            <v>RAW_EXT</v>
          </cell>
          <cell r="H7196" t="str">
            <v>CV Individual</v>
          </cell>
          <cell r="I7196" t="str">
            <v>21.230</v>
          </cell>
        </row>
        <row r="7197">
          <cell r="A7197">
            <v>777515</v>
          </cell>
          <cell r="G7197" t="str">
            <v>RAW_EXT</v>
          </cell>
          <cell r="H7197" t="str">
            <v>CV Individual</v>
          </cell>
          <cell r="I7197" t="str">
            <v>21.296</v>
          </cell>
        </row>
        <row r="7198">
          <cell r="A7198">
            <v>777515</v>
          </cell>
          <cell r="G7198" t="str">
            <v>RAW_EXT</v>
          </cell>
          <cell r="H7198" t="str">
            <v>Associated Moisture</v>
          </cell>
          <cell r="I7198" t="str">
            <v>11.56</v>
          </cell>
        </row>
        <row r="7199">
          <cell r="A7199">
            <v>777515</v>
          </cell>
          <cell r="G7199" t="str">
            <v>RAW_EXT</v>
          </cell>
          <cell r="H7199" t="str">
            <v>Associated Moisture</v>
          </cell>
          <cell r="I7199" t="str">
            <v>11.56</v>
          </cell>
        </row>
        <row r="7200">
          <cell r="A7200">
            <v>777515</v>
          </cell>
          <cell r="G7200" t="str">
            <v>RAW_EXT</v>
          </cell>
          <cell r="H7200" t="str">
            <v>Replicates Required</v>
          </cell>
          <cell r="I7200" t="str">
            <v>2</v>
          </cell>
        </row>
        <row r="7201">
          <cell r="A7201">
            <v>777515</v>
          </cell>
          <cell r="G7201" t="str">
            <v>RAW_EXT</v>
          </cell>
          <cell r="H7201" t="str">
            <v>RD Deviation</v>
          </cell>
          <cell r="I7201" t="str">
            <v>0.000</v>
          </cell>
        </row>
        <row r="7202">
          <cell r="A7202">
            <v>777515</v>
          </cell>
          <cell r="G7202" t="str">
            <v>RAW_EXT</v>
          </cell>
          <cell r="H7202" t="str">
            <v>Relative Density (air-dry)</v>
          </cell>
          <cell r="I7202" t="str">
            <v>1.458</v>
          </cell>
        </row>
        <row r="7203">
          <cell r="A7203">
            <v>777515</v>
          </cell>
          <cell r="G7203" t="str">
            <v>RAW_EXT</v>
          </cell>
          <cell r="H7203" t="str">
            <v>Primary Moisture</v>
          </cell>
          <cell r="I7203" t="str">
            <v>11.62</v>
          </cell>
        </row>
        <row r="7204">
          <cell r="A7204">
            <v>777515</v>
          </cell>
          <cell r="G7204" t="str">
            <v>RAW_EXT</v>
          </cell>
          <cell r="H7204" t="str">
            <v>Relative Density (dry)</v>
          </cell>
          <cell r="I7204" t="str">
            <v>1.551</v>
          </cell>
        </row>
        <row r="7205">
          <cell r="A7205">
            <v>777515</v>
          </cell>
          <cell r="G7205" t="str">
            <v>RAW_EXT</v>
          </cell>
          <cell r="H7205" t="str">
            <v>Bottle Number</v>
          </cell>
          <cell r="I7205" t="str">
            <v>65</v>
          </cell>
        </row>
        <row r="7206">
          <cell r="A7206">
            <v>777515</v>
          </cell>
          <cell r="G7206" t="str">
            <v>RAW_EXT</v>
          </cell>
          <cell r="H7206" t="str">
            <v>Bottle Number</v>
          </cell>
          <cell r="I7206" t="str">
            <v>66</v>
          </cell>
        </row>
        <row r="7207">
          <cell r="A7207">
            <v>777515</v>
          </cell>
          <cell r="G7207" t="str">
            <v>RAW_EXT</v>
          </cell>
          <cell r="H7207" t="str">
            <v>Bottle Wt</v>
          </cell>
          <cell r="I7207" t="str">
            <v>83.4198</v>
          </cell>
        </row>
        <row r="7208">
          <cell r="A7208">
            <v>777515</v>
          </cell>
          <cell r="G7208" t="str">
            <v>RAW_EXT</v>
          </cell>
          <cell r="H7208" t="str">
            <v>Bottle Wt</v>
          </cell>
          <cell r="I7208" t="str">
            <v>84.2006</v>
          </cell>
        </row>
        <row r="7209">
          <cell r="A7209">
            <v>777515</v>
          </cell>
          <cell r="G7209" t="str">
            <v>RAW_EXT</v>
          </cell>
          <cell r="H7209" t="str">
            <v>Sample Weight</v>
          </cell>
          <cell r="I7209" t="str">
            <v>1.9992</v>
          </cell>
        </row>
        <row r="7210">
          <cell r="A7210">
            <v>777515</v>
          </cell>
          <cell r="G7210" t="str">
            <v>RAW_EXT</v>
          </cell>
          <cell r="H7210" t="str">
            <v>Sample Weight</v>
          </cell>
          <cell r="I7210" t="str">
            <v>1.9995</v>
          </cell>
        </row>
        <row r="7211">
          <cell r="A7211">
            <v>777515</v>
          </cell>
          <cell r="G7211" t="str">
            <v>RAW_EXT</v>
          </cell>
          <cell r="H7211" t="str">
            <v>Date Analysed</v>
          </cell>
          <cell r="I7211" t="str">
            <v>09/09/2011 05:48:00 PM</v>
          </cell>
        </row>
        <row r="7212">
          <cell r="A7212">
            <v>777515</v>
          </cell>
          <cell r="G7212" t="str">
            <v>RAW_EXT</v>
          </cell>
          <cell r="H7212" t="str">
            <v>Date Analysed</v>
          </cell>
          <cell r="I7212" t="str">
            <v>09/09/2011 05:50:00 PM</v>
          </cell>
        </row>
        <row r="7213">
          <cell r="A7213">
            <v>777515</v>
          </cell>
          <cell r="G7213" t="str">
            <v>RAW_EXT</v>
          </cell>
          <cell r="H7213" t="str">
            <v>Final Bottle</v>
          </cell>
          <cell r="I7213" t="str">
            <v>84.0474</v>
          </cell>
        </row>
        <row r="7214">
          <cell r="A7214">
            <v>777515</v>
          </cell>
          <cell r="G7214" t="str">
            <v>RAW_EXT</v>
          </cell>
          <cell r="H7214" t="str">
            <v>Final Bottle</v>
          </cell>
          <cell r="I7214" t="str">
            <v>84.8291</v>
          </cell>
        </row>
        <row r="7215">
          <cell r="A7215">
            <v>777515</v>
          </cell>
          <cell r="G7215" t="str">
            <v>RAW_EXT</v>
          </cell>
          <cell r="H7215" t="str">
            <v>RD Raw</v>
          </cell>
          <cell r="I7215" t="str">
            <v>1.458</v>
          </cell>
        </row>
        <row r="7216">
          <cell r="A7216">
            <v>777515</v>
          </cell>
          <cell r="G7216" t="str">
            <v>RAW_EXT</v>
          </cell>
          <cell r="H7216" t="str">
            <v>RD Raw</v>
          </cell>
          <cell r="I7216" t="str">
            <v>1.458</v>
          </cell>
        </row>
        <row r="7217">
          <cell r="A7217">
            <v>777515</v>
          </cell>
          <cell r="G7217" t="str">
            <v>RAW_EXT</v>
          </cell>
          <cell r="H7217" t="str">
            <v>RD Individuals</v>
          </cell>
          <cell r="I7217" t="str">
            <v>1.458</v>
          </cell>
        </row>
        <row r="7218">
          <cell r="A7218">
            <v>777515</v>
          </cell>
          <cell r="G7218" t="str">
            <v>RAW_EXT</v>
          </cell>
          <cell r="H7218" t="str">
            <v>RD Individuals</v>
          </cell>
          <cell r="I7218" t="str">
            <v>1.458</v>
          </cell>
        </row>
        <row r="7219">
          <cell r="A7219">
            <v>777515</v>
          </cell>
          <cell r="G7219" t="str">
            <v>RAW_EXT</v>
          </cell>
          <cell r="H7219" t="str">
            <v>Associated Moisture</v>
          </cell>
          <cell r="I7219" t="str">
            <v>11.62</v>
          </cell>
        </row>
        <row r="7220">
          <cell r="A7220">
            <v>777515</v>
          </cell>
          <cell r="G7220" t="str">
            <v>RAW_EXT</v>
          </cell>
          <cell r="H7220" t="str">
            <v>Associated Moisture</v>
          </cell>
          <cell r="I7220" t="str">
            <v>11.62</v>
          </cell>
        </row>
        <row r="7221">
          <cell r="A7221">
            <v>777515</v>
          </cell>
          <cell r="G7221" t="str">
            <v>RAW_EXT</v>
          </cell>
          <cell r="H7221" t="str">
            <v>Deformation Temp Indiv</v>
          </cell>
          <cell r="I7221" t="str">
            <v>1420</v>
          </cell>
        </row>
        <row r="7222">
          <cell r="A7222">
            <v>777515</v>
          </cell>
          <cell r="G7222" t="str">
            <v>RAW_EXT</v>
          </cell>
          <cell r="H7222" t="str">
            <v>Deformation Temp Indiv</v>
          </cell>
          <cell r="I7222" t="str">
            <v>1420</v>
          </cell>
        </row>
        <row r="7223">
          <cell r="A7223">
            <v>777515</v>
          </cell>
          <cell r="G7223" t="str">
            <v>RAW_EXT</v>
          </cell>
          <cell r="H7223" t="str">
            <v>Sphere Temp Indiv</v>
          </cell>
          <cell r="I7223" t="str">
            <v>1430</v>
          </cell>
        </row>
        <row r="7224">
          <cell r="A7224">
            <v>777515</v>
          </cell>
          <cell r="G7224" t="str">
            <v>RAW_EXT</v>
          </cell>
          <cell r="H7224" t="str">
            <v>Sphere Temp Indiv</v>
          </cell>
          <cell r="I7224" t="str">
            <v>1430</v>
          </cell>
        </row>
        <row r="7225">
          <cell r="A7225">
            <v>777515</v>
          </cell>
          <cell r="G7225" t="str">
            <v>RAW_EXT</v>
          </cell>
          <cell r="H7225" t="str">
            <v>Hemisphere Temp Indiv</v>
          </cell>
          <cell r="I7225" t="str">
            <v>1440</v>
          </cell>
        </row>
        <row r="7226">
          <cell r="A7226">
            <v>777515</v>
          </cell>
          <cell r="G7226" t="str">
            <v>RAW_EXT</v>
          </cell>
          <cell r="H7226" t="str">
            <v>Hemisphere Temp Indiv</v>
          </cell>
          <cell r="I7226" t="str">
            <v>1440</v>
          </cell>
        </row>
        <row r="7227">
          <cell r="A7227">
            <v>777515</v>
          </cell>
          <cell r="G7227" t="str">
            <v>RAW_EXT</v>
          </cell>
          <cell r="H7227" t="str">
            <v>Flow Temp Indiv</v>
          </cell>
          <cell r="I7227" t="str">
            <v>1470</v>
          </cell>
        </row>
        <row r="7228">
          <cell r="A7228">
            <v>777515</v>
          </cell>
          <cell r="G7228" t="str">
            <v>RAW_EXT</v>
          </cell>
          <cell r="H7228" t="str">
            <v>Flow Temp Indiv</v>
          </cell>
          <cell r="I7228" t="str">
            <v>1470</v>
          </cell>
        </row>
        <row r="7229">
          <cell r="A7229">
            <v>777515</v>
          </cell>
          <cell r="G7229" t="str">
            <v>RAW_EXT</v>
          </cell>
          <cell r="H7229" t="str">
            <v>Deformation Temperature</v>
          </cell>
          <cell r="I7229" t="str">
            <v>1420</v>
          </cell>
        </row>
        <row r="7230">
          <cell r="A7230">
            <v>777515</v>
          </cell>
          <cell r="G7230" t="str">
            <v>RAW_EXT</v>
          </cell>
          <cell r="H7230" t="str">
            <v>Sphere Temperature</v>
          </cell>
          <cell r="I7230" t="str">
            <v>1430</v>
          </cell>
        </row>
        <row r="7231">
          <cell r="A7231">
            <v>777515</v>
          </cell>
          <cell r="G7231" t="str">
            <v>RAW_EXT</v>
          </cell>
          <cell r="H7231" t="str">
            <v>Hemisphere Temperature</v>
          </cell>
          <cell r="I7231" t="str">
            <v>1440</v>
          </cell>
        </row>
        <row r="7232">
          <cell r="A7232">
            <v>777515</v>
          </cell>
          <cell r="G7232" t="str">
            <v>RAW_EXT</v>
          </cell>
          <cell r="H7232" t="str">
            <v>Flow Temperature</v>
          </cell>
          <cell r="I7232" t="str">
            <v>1470</v>
          </cell>
        </row>
        <row r="7233">
          <cell r="A7233">
            <v>777515</v>
          </cell>
          <cell r="G7233" t="str">
            <v>RAW_EXT</v>
          </cell>
          <cell r="H7233" t="str">
            <v>Deform Deviation</v>
          </cell>
          <cell r="I7233" t="str">
            <v>0</v>
          </cell>
        </row>
        <row r="7234">
          <cell r="A7234">
            <v>777515</v>
          </cell>
          <cell r="G7234" t="str">
            <v>RAW_EXT</v>
          </cell>
          <cell r="H7234" t="str">
            <v>Sphere Deviation</v>
          </cell>
          <cell r="I7234" t="str">
            <v>0</v>
          </cell>
        </row>
        <row r="7235">
          <cell r="A7235">
            <v>777515</v>
          </cell>
          <cell r="G7235" t="str">
            <v>RAW_EXT</v>
          </cell>
          <cell r="H7235" t="str">
            <v>Hemi Deviations</v>
          </cell>
          <cell r="I7235" t="str">
            <v>0</v>
          </cell>
        </row>
        <row r="7236">
          <cell r="A7236">
            <v>777515</v>
          </cell>
          <cell r="G7236" t="str">
            <v>RAW_EXT</v>
          </cell>
          <cell r="H7236" t="str">
            <v>Flow Deviations</v>
          </cell>
          <cell r="I7236" t="str">
            <v>0</v>
          </cell>
        </row>
        <row r="7237">
          <cell r="A7237">
            <v>777515</v>
          </cell>
          <cell r="G7237" t="str">
            <v>RAW_EXT</v>
          </cell>
          <cell r="H7237" t="str">
            <v>Replicates Required</v>
          </cell>
          <cell r="I7237" t="str">
            <v>1</v>
          </cell>
        </row>
        <row r="7238">
          <cell r="A7238">
            <v>777515</v>
          </cell>
          <cell r="G7238" t="str">
            <v>RAW_EXT</v>
          </cell>
          <cell r="H7238" t="str">
            <v>Chlorine Individual</v>
          </cell>
          <cell r="I7238" t="str">
            <v>0.036</v>
          </cell>
        </row>
        <row r="7239">
          <cell r="A7239">
            <v>777515</v>
          </cell>
          <cell r="G7239" t="str">
            <v>RAW_EXT</v>
          </cell>
          <cell r="H7239" t="str">
            <v>Chlorine Individual</v>
          </cell>
        </row>
        <row r="7240">
          <cell r="A7240">
            <v>777515</v>
          </cell>
          <cell r="G7240" t="str">
            <v>RAW_EXT</v>
          </cell>
          <cell r="H7240" t="str">
            <v>Chlorine Deviation</v>
          </cell>
          <cell r="I7240" t="str">
            <v>0.000</v>
          </cell>
        </row>
        <row r="7241">
          <cell r="A7241">
            <v>777515</v>
          </cell>
          <cell r="G7241" t="str">
            <v>RAW_EXT</v>
          </cell>
          <cell r="H7241" t="str">
            <v>Chlorine (air-dry)</v>
          </cell>
          <cell r="I7241" t="str">
            <v>0.036</v>
          </cell>
        </row>
        <row r="7242">
          <cell r="A7242">
            <v>777515</v>
          </cell>
          <cell r="G7242" t="str">
            <v>RAW_EXT</v>
          </cell>
          <cell r="H7242" t="str">
            <v>Primary Moisture</v>
          </cell>
          <cell r="I7242" t="str">
            <v>11.62</v>
          </cell>
        </row>
        <row r="7243">
          <cell r="A7243">
            <v>777515</v>
          </cell>
          <cell r="G7243" t="str">
            <v>RAW_EXT</v>
          </cell>
          <cell r="H7243" t="str">
            <v>Associated Moisture</v>
          </cell>
        </row>
        <row r="7244">
          <cell r="A7244">
            <v>777515</v>
          </cell>
          <cell r="G7244" t="str">
            <v>RAW_EXT</v>
          </cell>
          <cell r="H7244" t="str">
            <v>Date Analysed</v>
          </cell>
          <cell r="I7244" t="str">
            <v>28/09/2011 07:59:00 AM</v>
          </cell>
        </row>
        <row r="7245">
          <cell r="A7245">
            <v>777515</v>
          </cell>
          <cell r="G7245" t="str">
            <v>RAW_EXT</v>
          </cell>
          <cell r="H7245" t="str">
            <v>Chlorine (ppm)</v>
          </cell>
          <cell r="I7245" t="str">
            <v>360</v>
          </cell>
        </row>
        <row r="7246">
          <cell r="A7246">
            <v>777515</v>
          </cell>
          <cell r="G7246" t="str">
            <v>RAW_EXT</v>
          </cell>
          <cell r="H7246" t="str">
            <v>Replicates Required</v>
          </cell>
          <cell r="I7246" t="str">
            <v>2</v>
          </cell>
        </row>
        <row r="7247">
          <cell r="A7247">
            <v>777515</v>
          </cell>
          <cell r="G7247" t="str">
            <v>RAW_EXT</v>
          </cell>
          <cell r="H7247" t="str">
            <v>Carbon Deviation</v>
          </cell>
          <cell r="I7247" t="str">
            <v>0.01</v>
          </cell>
        </row>
        <row r="7248">
          <cell r="A7248">
            <v>777515</v>
          </cell>
          <cell r="G7248" t="str">
            <v>RAW_EXT</v>
          </cell>
          <cell r="H7248" t="str">
            <v>Hydrogen Deviation</v>
          </cell>
          <cell r="I7248" t="str">
            <v>0.000</v>
          </cell>
        </row>
        <row r="7249">
          <cell r="A7249">
            <v>777515</v>
          </cell>
          <cell r="G7249" t="str">
            <v>RAW_EXT</v>
          </cell>
          <cell r="H7249" t="str">
            <v>Nitrogen Deviation</v>
          </cell>
          <cell r="I7249" t="str">
            <v>0.021</v>
          </cell>
        </row>
        <row r="7250">
          <cell r="A7250">
            <v>777515</v>
          </cell>
          <cell r="G7250" t="str">
            <v>RAW_EXT</v>
          </cell>
          <cell r="H7250" t="str">
            <v>Primary Moisture</v>
          </cell>
          <cell r="I7250" t="str">
            <v>11.62</v>
          </cell>
        </row>
        <row r="7251">
          <cell r="A7251">
            <v>777515</v>
          </cell>
          <cell r="G7251" t="str">
            <v>RAW_EXT</v>
          </cell>
          <cell r="H7251" t="str">
            <v>Sulphur (air-dry)</v>
          </cell>
          <cell r="I7251" t="str">
            <v>0.392</v>
          </cell>
        </row>
        <row r="7252">
          <cell r="A7252">
            <v>777515</v>
          </cell>
          <cell r="G7252" t="str">
            <v>RAW_EXT</v>
          </cell>
          <cell r="H7252" t="str">
            <v>Ash (air-dry)</v>
          </cell>
          <cell r="I7252" t="str">
            <v>20.89</v>
          </cell>
        </row>
        <row r="7253">
          <cell r="A7253">
            <v>777515</v>
          </cell>
          <cell r="G7253" t="str">
            <v>RAW_EXT</v>
          </cell>
          <cell r="H7253" t="str">
            <v>Carbon Raw</v>
          </cell>
          <cell r="I7253" t="str">
            <v>53.81</v>
          </cell>
        </row>
        <row r="7254">
          <cell r="A7254">
            <v>777515</v>
          </cell>
          <cell r="G7254" t="str">
            <v>RAW_EXT</v>
          </cell>
          <cell r="H7254" t="str">
            <v>Carbon Raw</v>
          </cell>
          <cell r="I7254" t="str">
            <v>53.80</v>
          </cell>
        </row>
        <row r="7255">
          <cell r="A7255">
            <v>777515</v>
          </cell>
          <cell r="G7255" t="str">
            <v>RAW_EXT</v>
          </cell>
          <cell r="H7255" t="str">
            <v>Date Analysed</v>
          </cell>
          <cell r="I7255" t="str">
            <v>12/09/2011 09:40:00 PM</v>
          </cell>
        </row>
        <row r="7256">
          <cell r="A7256">
            <v>777515</v>
          </cell>
          <cell r="G7256" t="str">
            <v>RAW_EXT</v>
          </cell>
          <cell r="H7256" t="str">
            <v>Date Analysed</v>
          </cell>
          <cell r="I7256" t="str">
            <v>12/09/2011 09:41:00 PM</v>
          </cell>
        </row>
        <row r="7257">
          <cell r="A7257">
            <v>777515</v>
          </cell>
          <cell r="G7257" t="str">
            <v>RAW_EXT</v>
          </cell>
          <cell r="H7257" t="str">
            <v>Hydrogen Uncorrected</v>
          </cell>
          <cell r="I7257" t="str">
            <v>4.67</v>
          </cell>
        </row>
        <row r="7258">
          <cell r="A7258">
            <v>777515</v>
          </cell>
          <cell r="G7258" t="str">
            <v>RAW_EXT</v>
          </cell>
          <cell r="H7258" t="str">
            <v>Hydrogen Uncorrected</v>
          </cell>
          <cell r="I7258" t="str">
            <v>4.67</v>
          </cell>
        </row>
        <row r="7259">
          <cell r="A7259">
            <v>777515</v>
          </cell>
          <cell r="G7259" t="str">
            <v>RAW_EXT</v>
          </cell>
          <cell r="H7259" t="str">
            <v>Nitrogen Raw</v>
          </cell>
          <cell r="I7259" t="str">
            <v>1.036</v>
          </cell>
        </row>
        <row r="7260">
          <cell r="A7260">
            <v>777515</v>
          </cell>
          <cell r="G7260" t="str">
            <v>RAW_EXT</v>
          </cell>
          <cell r="H7260" t="str">
            <v>Nitrogen Raw</v>
          </cell>
          <cell r="I7260" t="str">
            <v>1.057</v>
          </cell>
        </row>
        <row r="7261">
          <cell r="A7261">
            <v>777515</v>
          </cell>
          <cell r="G7261" t="str">
            <v>RAW_EXT</v>
          </cell>
          <cell r="H7261" t="str">
            <v>Carbon individuals</v>
          </cell>
          <cell r="I7261" t="str">
            <v>53.77</v>
          </cell>
        </row>
        <row r="7262">
          <cell r="A7262">
            <v>777515</v>
          </cell>
          <cell r="G7262" t="str">
            <v>RAW_EXT</v>
          </cell>
          <cell r="H7262" t="str">
            <v>Carbon individuals</v>
          </cell>
          <cell r="I7262" t="str">
            <v>53.76</v>
          </cell>
        </row>
        <row r="7263">
          <cell r="A7263">
            <v>777515</v>
          </cell>
          <cell r="G7263" t="str">
            <v>RAW_EXT</v>
          </cell>
          <cell r="H7263" t="str">
            <v>Hydrogen Corrected</v>
          </cell>
          <cell r="I7263" t="str">
            <v>3.376</v>
          </cell>
        </row>
        <row r="7264">
          <cell r="A7264">
            <v>777515</v>
          </cell>
          <cell r="G7264" t="str">
            <v>RAW_EXT</v>
          </cell>
          <cell r="H7264" t="str">
            <v>Hydrogen Corrected</v>
          </cell>
          <cell r="I7264" t="str">
            <v>3.376</v>
          </cell>
        </row>
        <row r="7265">
          <cell r="A7265">
            <v>777515</v>
          </cell>
          <cell r="G7265" t="str">
            <v>RAW_EXT</v>
          </cell>
          <cell r="H7265" t="str">
            <v>Hydrogen individuals</v>
          </cell>
          <cell r="I7265" t="str">
            <v>3.374</v>
          </cell>
        </row>
        <row r="7266">
          <cell r="A7266">
            <v>777515</v>
          </cell>
          <cell r="G7266" t="str">
            <v>RAW_EXT</v>
          </cell>
          <cell r="H7266" t="str">
            <v>Hydrogen individuals</v>
          </cell>
          <cell r="I7266" t="str">
            <v>3.374</v>
          </cell>
        </row>
        <row r="7267">
          <cell r="A7267">
            <v>777515</v>
          </cell>
          <cell r="G7267" t="str">
            <v>RAW_EXT</v>
          </cell>
          <cell r="H7267" t="str">
            <v>Nitrogen individuals</v>
          </cell>
          <cell r="I7267" t="str">
            <v>1.035</v>
          </cell>
        </row>
        <row r="7268">
          <cell r="A7268">
            <v>777515</v>
          </cell>
          <cell r="G7268" t="str">
            <v>RAW_EXT</v>
          </cell>
          <cell r="H7268" t="str">
            <v>Nitrogen individuals</v>
          </cell>
          <cell r="I7268" t="str">
            <v>1.056</v>
          </cell>
        </row>
        <row r="7269">
          <cell r="A7269">
            <v>777515</v>
          </cell>
          <cell r="G7269" t="str">
            <v>RAW_EXT</v>
          </cell>
          <cell r="H7269" t="str">
            <v>Carbon (air-dry)</v>
          </cell>
          <cell r="I7269" t="str">
            <v>53.76</v>
          </cell>
        </row>
        <row r="7270">
          <cell r="A7270">
            <v>777515</v>
          </cell>
          <cell r="G7270" t="str">
            <v>RAW_EXT</v>
          </cell>
          <cell r="H7270" t="str">
            <v>Hydrogen (air-dry)</v>
          </cell>
          <cell r="I7270" t="str">
            <v>3.374</v>
          </cell>
        </row>
        <row r="7271">
          <cell r="A7271">
            <v>777515</v>
          </cell>
          <cell r="G7271" t="str">
            <v>RAW_EXT</v>
          </cell>
          <cell r="H7271" t="str">
            <v>Nitrogen (air-dry)</v>
          </cell>
          <cell r="I7271" t="str">
            <v>1.046</v>
          </cell>
        </row>
        <row r="7272">
          <cell r="A7272">
            <v>777515</v>
          </cell>
          <cell r="G7272" t="str">
            <v>RAW_EXT</v>
          </cell>
          <cell r="H7272" t="str">
            <v>Oxygen (air-dry)</v>
          </cell>
          <cell r="I7272" t="str">
            <v>8.918</v>
          </cell>
        </row>
        <row r="7273">
          <cell r="A7273">
            <v>777515</v>
          </cell>
          <cell r="G7273" t="str">
            <v>RAW_EXT</v>
          </cell>
          <cell r="H7273" t="str">
            <v>Associated Moisture</v>
          </cell>
          <cell r="I7273" t="str">
            <v>11.56</v>
          </cell>
        </row>
        <row r="7274">
          <cell r="A7274">
            <v>777515</v>
          </cell>
          <cell r="G7274" t="str">
            <v>RAW_EXT</v>
          </cell>
          <cell r="H7274" t="str">
            <v>Associated Moisture</v>
          </cell>
          <cell r="I7274" t="str">
            <v>11.56</v>
          </cell>
        </row>
        <row r="7275">
          <cell r="A7275">
            <v>777515</v>
          </cell>
          <cell r="G7275" t="str">
            <v>RAW_EXT</v>
          </cell>
          <cell r="H7275" t="str">
            <v>Total check</v>
          </cell>
          <cell r="I7275" t="str">
            <v>100.0</v>
          </cell>
        </row>
        <row r="7276">
          <cell r="A7276">
            <v>777515</v>
          </cell>
          <cell r="G7276" t="str">
            <v>RAW_EXT</v>
          </cell>
          <cell r="H7276" t="str">
            <v>HGI Deviation</v>
          </cell>
        </row>
        <row r="7277">
          <cell r="A7277">
            <v>777515</v>
          </cell>
          <cell r="G7277" t="str">
            <v>RAW_EXT</v>
          </cell>
          <cell r="H7277" t="str">
            <v>HGI</v>
          </cell>
        </row>
        <row r="7278">
          <cell r="A7278">
            <v>777515</v>
          </cell>
          <cell r="G7278" t="str">
            <v>RAW_EXT</v>
          </cell>
          <cell r="H7278" t="str">
            <v>Date Analysed</v>
          </cell>
        </row>
        <row r="7279">
          <cell r="A7279">
            <v>777515</v>
          </cell>
          <cell r="G7279" t="str">
            <v>RAW_EXT</v>
          </cell>
          <cell r="H7279" t="str">
            <v>Date Analysed</v>
          </cell>
        </row>
        <row r="7280">
          <cell r="A7280">
            <v>777515</v>
          </cell>
          <cell r="G7280" t="str">
            <v>RAW_EXT</v>
          </cell>
          <cell r="H7280" t="str">
            <v>Replicates Required</v>
          </cell>
          <cell r="I7280" t="str">
            <v>2</v>
          </cell>
        </row>
        <row r="7281">
          <cell r="A7281">
            <v>777515</v>
          </cell>
          <cell r="G7281" t="str">
            <v>RAW_EXT</v>
          </cell>
          <cell r="H7281" t="str">
            <v>Moisture Deviation</v>
          </cell>
          <cell r="I7281" t="str">
            <v>0.030</v>
          </cell>
        </row>
        <row r="7282">
          <cell r="A7282">
            <v>777515</v>
          </cell>
          <cell r="G7282" t="str">
            <v>RAW_EXT</v>
          </cell>
          <cell r="H7282" t="str">
            <v>Moisture (air-dry)</v>
          </cell>
          <cell r="I7282" t="str">
            <v>11.56</v>
          </cell>
        </row>
        <row r="7283">
          <cell r="A7283">
            <v>777515</v>
          </cell>
          <cell r="G7283" t="str">
            <v>RAW_EXT</v>
          </cell>
          <cell r="H7283" t="str">
            <v>Date Analysed</v>
          </cell>
          <cell r="I7283" t="str">
            <v>12/09/2011 04:56:00 PM</v>
          </cell>
        </row>
        <row r="7284">
          <cell r="A7284">
            <v>777515</v>
          </cell>
          <cell r="G7284" t="str">
            <v>RAW_EXT</v>
          </cell>
          <cell r="H7284" t="str">
            <v>Date Analysed</v>
          </cell>
          <cell r="I7284" t="str">
            <v>12/09/2011 04:57:00 PM</v>
          </cell>
        </row>
        <row r="7285">
          <cell r="A7285">
            <v>777515</v>
          </cell>
          <cell r="G7285" t="str">
            <v>RAW_EXT</v>
          </cell>
          <cell r="H7285" t="str">
            <v>Moisture Individual</v>
          </cell>
          <cell r="I7285" t="str">
            <v>11.55</v>
          </cell>
        </row>
        <row r="7286">
          <cell r="A7286">
            <v>777515</v>
          </cell>
          <cell r="G7286" t="str">
            <v>RAW_EXT</v>
          </cell>
          <cell r="H7286" t="str">
            <v>Moisture Individual</v>
          </cell>
          <cell r="I7286" t="str">
            <v>11.58</v>
          </cell>
        </row>
        <row r="7287">
          <cell r="A7287">
            <v>777516</v>
          </cell>
          <cell r="G7287" t="str">
            <v>SIZE_FRACT</v>
          </cell>
          <cell r="H7287" t="str">
            <v>Initial Mass</v>
          </cell>
          <cell r="I7287" t="str">
            <v>2961</v>
          </cell>
        </row>
        <row r="7288">
          <cell r="A7288">
            <v>777516</v>
          </cell>
          <cell r="G7288" t="str">
            <v>SIZE_FRACT</v>
          </cell>
          <cell r="H7288" t="str">
            <v>Final Mass</v>
          </cell>
          <cell r="I7288" t="str">
            <v>2945.0</v>
          </cell>
        </row>
        <row r="7289">
          <cell r="A7289">
            <v>777516</v>
          </cell>
          <cell r="G7289" t="str">
            <v>SIZE_FRACT</v>
          </cell>
          <cell r="H7289" t="str">
            <v>Sample Loss%</v>
          </cell>
          <cell r="I7289" t="str">
            <v>0.5</v>
          </cell>
        </row>
        <row r="7290">
          <cell r="A7290">
            <v>777516</v>
          </cell>
          <cell r="G7290" t="str">
            <v>SIZE_FRACT</v>
          </cell>
          <cell r="H7290" t="str">
            <v>1.30 Flt</v>
          </cell>
          <cell r="I7290" t="str">
            <v>62</v>
          </cell>
        </row>
        <row r="7291">
          <cell r="A7291">
            <v>777516</v>
          </cell>
          <cell r="G7291" t="str">
            <v>SIZE_FRACT</v>
          </cell>
          <cell r="H7291" t="str">
            <v>1.40 Flt</v>
          </cell>
          <cell r="I7291" t="str">
            <v>20</v>
          </cell>
        </row>
        <row r="7292">
          <cell r="A7292">
            <v>777516</v>
          </cell>
          <cell r="G7292" t="str">
            <v>SIZE_FRACT</v>
          </cell>
          <cell r="H7292" t="str">
            <v>1.50 Flt</v>
          </cell>
          <cell r="I7292" t="str">
            <v>75</v>
          </cell>
        </row>
        <row r="7293">
          <cell r="A7293">
            <v>777516</v>
          </cell>
          <cell r="G7293" t="str">
            <v>SIZE_FRACT</v>
          </cell>
          <cell r="H7293" t="str">
            <v>1.60 Flt</v>
          </cell>
          <cell r="I7293" t="str">
            <v>450</v>
          </cell>
        </row>
        <row r="7294">
          <cell r="A7294">
            <v>777516</v>
          </cell>
          <cell r="G7294" t="str">
            <v>SIZE_FRACT</v>
          </cell>
          <cell r="H7294" t="str">
            <v>1.70 Flt</v>
          </cell>
          <cell r="I7294" t="str">
            <v>560</v>
          </cell>
        </row>
        <row r="7295">
          <cell r="A7295">
            <v>777516</v>
          </cell>
          <cell r="G7295" t="str">
            <v>SIZE_FRACT</v>
          </cell>
          <cell r="H7295" t="str">
            <v>1.80 Flt</v>
          </cell>
          <cell r="I7295" t="str">
            <v>353</v>
          </cell>
        </row>
        <row r="7296">
          <cell r="A7296">
            <v>777516</v>
          </cell>
          <cell r="G7296" t="str">
            <v>SIZE_FRACT</v>
          </cell>
          <cell r="H7296" t="str">
            <v>1.90 Flt</v>
          </cell>
          <cell r="I7296" t="str">
            <v>613</v>
          </cell>
        </row>
        <row r="7297">
          <cell r="A7297">
            <v>777516</v>
          </cell>
          <cell r="G7297" t="str">
            <v>SIZE_FRACT</v>
          </cell>
          <cell r="H7297" t="str">
            <v>2.00 Flt</v>
          </cell>
          <cell r="I7297" t="str">
            <v>288</v>
          </cell>
        </row>
        <row r="7298">
          <cell r="A7298">
            <v>777516</v>
          </cell>
          <cell r="G7298" t="str">
            <v>SIZE_FRACT</v>
          </cell>
          <cell r="H7298" t="str">
            <v>2.00 Sink</v>
          </cell>
          <cell r="I7298" t="str">
            <v>524</v>
          </cell>
        </row>
        <row r="7299">
          <cell r="A7299">
            <v>777516</v>
          </cell>
          <cell r="G7299" t="str">
            <v>SIZE_FRACT</v>
          </cell>
          <cell r="H7299" t="str">
            <v>1.30F Mass%</v>
          </cell>
          <cell r="I7299" t="str">
            <v>2.1</v>
          </cell>
        </row>
        <row r="7300">
          <cell r="A7300">
            <v>777516</v>
          </cell>
          <cell r="G7300" t="str">
            <v>SIZE_FRACT</v>
          </cell>
          <cell r="H7300" t="str">
            <v>1.40F Mass%</v>
          </cell>
          <cell r="I7300" t="str">
            <v>0.7</v>
          </cell>
        </row>
        <row r="7301">
          <cell r="A7301">
            <v>777516</v>
          </cell>
          <cell r="G7301" t="str">
            <v>SIZE_FRACT</v>
          </cell>
          <cell r="H7301" t="str">
            <v>1.50F Mass%</v>
          </cell>
          <cell r="I7301" t="str">
            <v>2.5</v>
          </cell>
        </row>
        <row r="7302">
          <cell r="A7302">
            <v>777516</v>
          </cell>
          <cell r="G7302" t="str">
            <v>SIZE_FRACT</v>
          </cell>
          <cell r="H7302" t="str">
            <v>1.60F Mass%</v>
          </cell>
          <cell r="I7302" t="str">
            <v>15.3</v>
          </cell>
        </row>
        <row r="7303">
          <cell r="A7303">
            <v>777516</v>
          </cell>
          <cell r="G7303" t="str">
            <v>SIZE_FRACT</v>
          </cell>
          <cell r="H7303" t="str">
            <v>1.70F Mass%</v>
          </cell>
          <cell r="I7303" t="str">
            <v>19.0</v>
          </cell>
        </row>
        <row r="7304">
          <cell r="A7304">
            <v>777516</v>
          </cell>
          <cell r="G7304" t="str">
            <v>SIZE_FRACT</v>
          </cell>
          <cell r="H7304" t="str">
            <v>1.80F Mass%</v>
          </cell>
          <cell r="I7304" t="str">
            <v>12.0</v>
          </cell>
        </row>
        <row r="7305">
          <cell r="A7305">
            <v>777516</v>
          </cell>
          <cell r="G7305" t="str">
            <v>SIZE_FRACT</v>
          </cell>
          <cell r="H7305" t="str">
            <v>1.90F Mass%</v>
          </cell>
          <cell r="I7305" t="str">
            <v>20.8</v>
          </cell>
        </row>
        <row r="7306">
          <cell r="A7306">
            <v>777516</v>
          </cell>
          <cell r="G7306" t="str">
            <v>SIZE_FRACT</v>
          </cell>
          <cell r="H7306" t="str">
            <v>2.00F Mass%</v>
          </cell>
          <cell r="I7306" t="str">
            <v>9.8</v>
          </cell>
        </row>
        <row r="7307">
          <cell r="A7307">
            <v>777516</v>
          </cell>
          <cell r="G7307" t="str">
            <v>SIZE_FRACT</v>
          </cell>
          <cell r="H7307" t="str">
            <v>2.00Sink Mass%</v>
          </cell>
          <cell r="I7307" t="str">
            <v>17.8</v>
          </cell>
        </row>
        <row r="7308">
          <cell r="A7308">
            <v>777516</v>
          </cell>
          <cell r="G7308" t="str">
            <v>SIZE_FRACT</v>
          </cell>
          <cell r="H7308" t="str">
            <v>Operator Final Mass</v>
          </cell>
          <cell r="I7308" t="str">
            <v>2945</v>
          </cell>
        </row>
        <row r="7309">
          <cell r="A7309">
            <v>777516</v>
          </cell>
          <cell r="G7309" t="str">
            <v>FS_FRACT</v>
          </cell>
          <cell r="H7309" t="str">
            <v>Replicates Required</v>
          </cell>
          <cell r="I7309" t="str">
            <v>2</v>
          </cell>
        </row>
        <row r="7310">
          <cell r="A7310">
            <v>777516</v>
          </cell>
          <cell r="G7310" t="str">
            <v>FS_FRACT</v>
          </cell>
          <cell r="H7310" t="str">
            <v>Ash Deviation</v>
          </cell>
          <cell r="I7310" t="str">
            <v>0.125</v>
          </cell>
        </row>
        <row r="7311">
          <cell r="A7311">
            <v>777516</v>
          </cell>
          <cell r="G7311" t="str">
            <v>FS_FRACT</v>
          </cell>
          <cell r="H7311" t="str">
            <v>Ash (air-dry)</v>
          </cell>
          <cell r="I7311" t="str">
            <v>22.3</v>
          </cell>
        </row>
        <row r="7312">
          <cell r="A7312">
            <v>777516</v>
          </cell>
          <cell r="G7312" t="str">
            <v>FS_FRACT</v>
          </cell>
          <cell r="H7312" t="str">
            <v>Date Analysed</v>
          </cell>
          <cell r="I7312" t="str">
            <v>10/10/2011 07:57:00 AM</v>
          </cell>
        </row>
        <row r="7313">
          <cell r="A7313">
            <v>777516</v>
          </cell>
          <cell r="G7313" t="str">
            <v>FS_FRACT</v>
          </cell>
          <cell r="H7313" t="str">
            <v>Date Analysed</v>
          </cell>
          <cell r="I7313" t="str">
            <v>10/10/2011 07:59:00 AM</v>
          </cell>
        </row>
        <row r="7314">
          <cell r="A7314">
            <v>777516</v>
          </cell>
          <cell r="G7314" t="str">
            <v>FS_FRACT</v>
          </cell>
          <cell r="H7314" t="str">
            <v>Ash raw</v>
          </cell>
          <cell r="I7314" t="str">
            <v>22.193</v>
          </cell>
        </row>
        <row r="7315">
          <cell r="A7315">
            <v>777516</v>
          </cell>
          <cell r="G7315" t="str">
            <v>FS_FRACT</v>
          </cell>
          <cell r="H7315" t="str">
            <v>Ash raw</v>
          </cell>
          <cell r="I7315" t="str">
            <v>22.318</v>
          </cell>
        </row>
        <row r="7316">
          <cell r="A7316">
            <v>777516</v>
          </cell>
          <cell r="G7316" t="str">
            <v>FS_FRACT</v>
          </cell>
          <cell r="H7316" t="str">
            <v>Ash Individuals</v>
          </cell>
          <cell r="I7316" t="str">
            <v>22.193</v>
          </cell>
        </row>
        <row r="7317">
          <cell r="A7317">
            <v>777516</v>
          </cell>
          <cell r="G7317" t="str">
            <v>FS_FRACT</v>
          </cell>
          <cell r="H7317" t="str">
            <v>Ash Individuals</v>
          </cell>
          <cell r="I7317" t="str">
            <v>22.318</v>
          </cell>
        </row>
        <row r="7318">
          <cell r="A7318">
            <v>777516</v>
          </cell>
          <cell r="G7318" t="str">
            <v>FS_FRACT</v>
          </cell>
          <cell r="H7318" t="str">
            <v>Replicates Required</v>
          </cell>
          <cell r="I7318" t="str">
            <v>2</v>
          </cell>
        </row>
        <row r="7319">
          <cell r="A7319">
            <v>777516</v>
          </cell>
          <cell r="G7319" t="str">
            <v>FS_FRACT</v>
          </cell>
          <cell r="H7319" t="str">
            <v>Ash Deviation</v>
          </cell>
          <cell r="I7319" t="str">
            <v>0.053</v>
          </cell>
        </row>
        <row r="7320">
          <cell r="A7320">
            <v>777516</v>
          </cell>
          <cell r="G7320" t="str">
            <v>FS_FRACT</v>
          </cell>
          <cell r="H7320" t="str">
            <v>Ash (air-dry)</v>
          </cell>
          <cell r="I7320" t="str">
            <v>23.8</v>
          </cell>
        </row>
        <row r="7321">
          <cell r="A7321">
            <v>777516</v>
          </cell>
          <cell r="G7321" t="str">
            <v>FS_FRACT</v>
          </cell>
          <cell r="H7321" t="str">
            <v>Date Analysed</v>
          </cell>
          <cell r="I7321" t="str">
            <v>10/10/2011 08:01:00 AM</v>
          </cell>
        </row>
        <row r="7322">
          <cell r="A7322">
            <v>777516</v>
          </cell>
          <cell r="G7322" t="str">
            <v>FS_FRACT</v>
          </cell>
          <cell r="H7322" t="str">
            <v>Date Analysed</v>
          </cell>
          <cell r="I7322" t="str">
            <v>10/10/2011 08:02:00 AM</v>
          </cell>
        </row>
        <row r="7323">
          <cell r="A7323">
            <v>777516</v>
          </cell>
          <cell r="G7323" t="str">
            <v>FS_FRACT</v>
          </cell>
          <cell r="H7323" t="str">
            <v>Ash raw</v>
          </cell>
          <cell r="I7323" t="str">
            <v>23.798</v>
          </cell>
        </row>
        <row r="7324">
          <cell r="A7324">
            <v>777516</v>
          </cell>
          <cell r="G7324" t="str">
            <v>FS_FRACT</v>
          </cell>
          <cell r="H7324" t="str">
            <v>Ash raw</v>
          </cell>
          <cell r="I7324" t="str">
            <v>23.745</v>
          </cell>
        </row>
        <row r="7325">
          <cell r="A7325">
            <v>777516</v>
          </cell>
          <cell r="G7325" t="str">
            <v>FS_FRACT</v>
          </cell>
          <cell r="H7325" t="str">
            <v>Ash Individuals</v>
          </cell>
          <cell r="I7325" t="str">
            <v>23.798</v>
          </cell>
        </row>
        <row r="7326">
          <cell r="A7326">
            <v>777516</v>
          </cell>
          <cell r="G7326" t="str">
            <v>FS_FRACT</v>
          </cell>
          <cell r="H7326" t="str">
            <v>Ash Individuals</v>
          </cell>
          <cell r="I7326" t="str">
            <v>23.745</v>
          </cell>
        </row>
        <row r="7327">
          <cell r="A7327">
            <v>777516</v>
          </cell>
          <cell r="G7327" t="str">
            <v>FS_FRACT</v>
          </cell>
          <cell r="H7327" t="str">
            <v>Replicates Required</v>
          </cell>
          <cell r="I7327" t="str">
            <v>2</v>
          </cell>
        </row>
        <row r="7328">
          <cell r="A7328">
            <v>777516</v>
          </cell>
          <cell r="G7328" t="str">
            <v>FS_FRACT</v>
          </cell>
          <cell r="H7328" t="str">
            <v>Ash Deviation</v>
          </cell>
          <cell r="I7328" t="str">
            <v>0.054</v>
          </cell>
        </row>
        <row r="7329">
          <cell r="A7329">
            <v>777516</v>
          </cell>
          <cell r="G7329" t="str">
            <v>FS_FRACT</v>
          </cell>
          <cell r="H7329" t="str">
            <v>Ash (air-dry)</v>
          </cell>
          <cell r="I7329" t="str">
            <v>32.8</v>
          </cell>
        </row>
        <row r="7330">
          <cell r="A7330">
            <v>777516</v>
          </cell>
          <cell r="G7330" t="str">
            <v>FS_FRACT</v>
          </cell>
          <cell r="H7330" t="str">
            <v>Date Analysed</v>
          </cell>
          <cell r="I7330" t="str">
            <v>10/10/2011 08:03:00 AM</v>
          </cell>
        </row>
        <row r="7331">
          <cell r="A7331">
            <v>777516</v>
          </cell>
          <cell r="G7331" t="str">
            <v>FS_FRACT</v>
          </cell>
          <cell r="H7331" t="str">
            <v>Date Analysed</v>
          </cell>
          <cell r="I7331" t="str">
            <v>10/10/2011 08:04:00 AM</v>
          </cell>
        </row>
        <row r="7332">
          <cell r="A7332">
            <v>777516</v>
          </cell>
          <cell r="G7332" t="str">
            <v>FS_FRACT</v>
          </cell>
          <cell r="H7332" t="str">
            <v>Ash raw</v>
          </cell>
          <cell r="I7332" t="str">
            <v>32.743</v>
          </cell>
        </row>
        <row r="7333">
          <cell r="A7333">
            <v>777516</v>
          </cell>
          <cell r="G7333" t="str">
            <v>FS_FRACT</v>
          </cell>
          <cell r="H7333" t="str">
            <v>Ash raw</v>
          </cell>
          <cell r="I7333" t="str">
            <v>32.797</v>
          </cell>
        </row>
        <row r="7334">
          <cell r="A7334">
            <v>777516</v>
          </cell>
          <cell r="G7334" t="str">
            <v>FS_FRACT</v>
          </cell>
          <cell r="H7334" t="str">
            <v>Ash Individuals</v>
          </cell>
          <cell r="I7334" t="str">
            <v>32.743</v>
          </cell>
        </row>
        <row r="7335">
          <cell r="A7335">
            <v>777516</v>
          </cell>
          <cell r="G7335" t="str">
            <v>FS_FRACT</v>
          </cell>
          <cell r="H7335" t="str">
            <v>Ash Individuals</v>
          </cell>
          <cell r="I7335" t="str">
            <v>32.797</v>
          </cell>
        </row>
        <row r="7336">
          <cell r="A7336">
            <v>777516</v>
          </cell>
          <cell r="G7336" t="str">
            <v>FS_FRACT</v>
          </cell>
          <cell r="H7336" t="str">
            <v>Replicates Required</v>
          </cell>
          <cell r="I7336" t="str">
            <v>2</v>
          </cell>
        </row>
        <row r="7337">
          <cell r="A7337">
            <v>777516</v>
          </cell>
          <cell r="G7337" t="str">
            <v>FS_FRACT</v>
          </cell>
          <cell r="H7337" t="str">
            <v>Ash Deviation</v>
          </cell>
          <cell r="I7337" t="str">
            <v>0.010</v>
          </cell>
        </row>
        <row r="7338">
          <cell r="A7338">
            <v>777516</v>
          </cell>
          <cell r="G7338" t="str">
            <v>FS_FRACT</v>
          </cell>
          <cell r="H7338" t="str">
            <v>Ash (air-dry)</v>
          </cell>
          <cell r="I7338" t="str">
            <v>38.4</v>
          </cell>
        </row>
        <row r="7339">
          <cell r="A7339">
            <v>777516</v>
          </cell>
          <cell r="G7339" t="str">
            <v>FS_FRACT</v>
          </cell>
          <cell r="H7339" t="str">
            <v>Date Analysed</v>
          </cell>
          <cell r="I7339" t="str">
            <v>10/10/2011 08:13:00 AM</v>
          </cell>
        </row>
        <row r="7340">
          <cell r="A7340">
            <v>777516</v>
          </cell>
          <cell r="G7340" t="str">
            <v>FS_FRACT</v>
          </cell>
          <cell r="H7340" t="str">
            <v>Date Analysed</v>
          </cell>
          <cell r="I7340" t="str">
            <v>10/10/2011 08:15:00 AM</v>
          </cell>
        </row>
        <row r="7341">
          <cell r="A7341">
            <v>777516</v>
          </cell>
          <cell r="G7341" t="str">
            <v>FS_FRACT</v>
          </cell>
          <cell r="H7341" t="str">
            <v>Date Analysed</v>
          </cell>
        </row>
        <row r="7342">
          <cell r="A7342">
            <v>777516</v>
          </cell>
          <cell r="G7342" t="str">
            <v>FS_FRACT</v>
          </cell>
          <cell r="H7342" t="str">
            <v>Ash raw</v>
          </cell>
          <cell r="I7342" t="str">
            <v>38.445</v>
          </cell>
        </row>
        <row r="7343">
          <cell r="A7343">
            <v>777516</v>
          </cell>
          <cell r="G7343" t="str">
            <v>FS_FRACT</v>
          </cell>
          <cell r="H7343" t="str">
            <v>Ash raw</v>
          </cell>
          <cell r="I7343" t="str">
            <v>38.435</v>
          </cell>
        </row>
        <row r="7344">
          <cell r="A7344">
            <v>777516</v>
          </cell>
          <cell r="G7344" t="str">
            <v>FS_FRACT</v>
          </cell>
          <cell r="H7344" t="str">
            <v>Ash Individuals</v>
          </cell>
          <cell r="I7344" t="str">
            <v>38.445</v>
          </cell>
        </row>
        <row r="7345">
          <cell r="A7345">
            <v>777516</v>
          </cell>
          <cell r="G7345" t="str">
            <v>FS_FRACT</v>
          </cell>
          <cell r="H7345" t="str">
            <v>Ash Individuals</v>
          </cell>
          <cell r="I7345" t="str">
            <v>38.435</v>
          </cell>
        </row>
        <row r="7346">
          <cell r="A7346">
            <v>777516</v>
          </cell>
          <cell r="G7346" t="str">
            <v>FS_FRACT</v>
          </cell>
          <cell r="H7346" t="str">
            <v>Replicates Required</v>
          </cell>
          <cell r="I7346" t="str">
            <v>2</v>
          </cell>
        </row>
        <row r="7347">
          <cell r="A7347">
            <v>777516</v>
          </cell>
          <cell r="G7347" t="str">
            <v>FS_FRACT</v>
          </cell>
          <cell r="H7347" t="str">
            <v>Ash Deviation</v>
          </cell>
          <cell r="I7347" t="str">
            <v>0.052</v>
          </cell>
        </row>
        <row r="7348">
          <cell r="A7348">
            <v>777516</v>
          </cell>
          <cell r="G7348" t="str">
            <v>FS_FRACT</v>
          </cell>
          <cell r="H7348" t="str">
            <v>Ash (air-dry)</v>
          </cell>
          <cell r="I7348" t="str">
            <v>42.8</v>
          </cell>
        </row>
        <row r="7349">
          <cell r="A7349">
            <v>777516</v>
          </cell>
          <cell r="G7349" t="str">
            <v>FS_FRACT</v>
          </cell>
          <cell r="H7349" t="str">
            <v>Date Analysed</v>
          </cell>
          <cell r="I7349" t="str">
            <v>10/10/2011 08:17:00 AM</v>
          </cell>
        </row>
        <row r="7350">
          <cell r="A7350">
            <v>777516</v>
          </cell>
          <cell r="G7350" t="str">
            <v>FS_FRACT</v>
          </cell>
          <cell r="H7350" t="str">
            <v>Date Analysed</v>
          </cell>
          <cell r="I7350" t="str">
            <v>10/10/2011 08:18:00 AM</v>
          </cell>
        </row>
        <row r="7351">
          <cell r="A7351">
            <v>777516</v>
          </cell>
          <cell r="G7351" t="str">
            <v>FS_FRACT</v>
          </cell>
          <cell r="H7351" t="str">
            <v>Ash raw</v>
          </cell>
          <cell r="I7351" t="str">
            <v>42.779</v>
          </cell>
        </row>
        <row r="7352">
          <cell r="A7352">
            <v>777516</v>
          </cell>
          <cell r="G7352" t="str">
            <v>FS_FRACT</v>
          </cell>
          <cell r="H7352" t="str">
            <v>Ash raw</v>
          </cell>
          <cell r="I7352" t="str">
            <v>42.727</v>
          </cell>
        </row>
        <row r="7353">
          <cell r="A7353">
            <v>777516</v>
          </cell>
          <cell r="G7353" t="str">
            <v>FS_FRACT</v>
          </cell>
          <cell r="H7353" t="str">
            <v>Ash Individuals</v>
          </cell>
          <cell r="I7353" t="str">
            <v>42.779</v>
          </cell>
        </row>
        <row r="7354">
          <cell r="A7354">
            <v>777516</v>
          </cell>
          <cell r="G7354" t="str">
            <v>FS_FRACT</v>
          </cell>
          <cell r="H7354" t="str">
            <v>Ash Individuals</v>
          </cell>
          <cell r="I7354" t="str">
            <v>42.727</v>
          </cell>
        </row>
        <row r="7355">
          <cell r="A7355">
            <v>777516</v>
          </cell>
          <cell r="G7355" t="str">
            <v>FS_FRACT</v>
          </cell>
          <cell r="H7355" t="str">
            <v>Replicates Required</v>
          </cell>
          <cell r="I7355" t="str">
            <v>2</v>
          </cell>
        </row>
        <row r="7356">
          <cell r="A7356">
            <v>777516</v>
          </cell>
          <cell r="G7356" t="str">
            <v>FS_FRACT</v>
          </cell>
          <cell r="H7356" t="str">
            <v>Ash Deviation</v>
          </cell>
          <cell r="I7356" t="str">
            <v>0.083</v>
          </cell>
        </row>
        <row r="7357">
          <cell r="A7357">
            <v>777516</v>
          </cell>
          <cell r="G7357" t="str">
            <v>FS_FRACT</v>
          </cell>
          <cell r="H7357" t="str">
            <v>Ash (air-dry)</v>
          </cell>
          <cell r="I7357" t="str">
            <v>49.0</v>
          </cell>
        </row>
        <row r="7358">
          <cell r="A7358">
            <v>777516</v>
          </cell>
          <cell r="G7358" t="str">
            <v>FS_FRACT</v>
          </cell>
          <cell r="H7358" t="str">
            <v>Date Analysed</v>
          </cell>
          <cell r="I7358" t="str">
            <v>10/10/2011 08:19:00 AM</v>
          </cell>
        </row>
        <row r="7359">
          <cell r="A7359">
            <v>777516</v>
          </cell>
          <cell r="G7359" t="str">
            <v>FS_FRACT</v>
          </cell>
          <cell r="H7359" t="str">
            <v>Date Analysed</v>
          </cell>
          <cell r="I7359" t="str">
            <v>10/10/2011 08:21:00 AM</v>
          </cell>
        </row>
        <row r="7360">
          <cell r="A7360">
            <v>777516</v>
          </cell>
          <cell r="G7360" t="str">
            <v>FS_FRACT</v>
          </cell>
          <cell r="H7360" t="str">
            <v>Ash raw</v>
          </cell>
          <cell r="I7360" t="str">
            <v>49.075</v>
          </cell>
        </row>
        <row r="7361">
          <cell r="A7361">
            <v>777516</v>
          </cell>
          <cell r="G7361" t="str">
            <v>FS_FRACT</v>
          </cell>
          <cell r="H7361" t="str">
            <v>Ash raw</v>
          </cell>
          <cell r="I7361" t="str">
            <v>48.992</v>
          </cell>
        </row>
        <row r="7362">
          <cell r="A7362">
            <v>777516</v>
          </cell>
          <cell r="G7362" t="str">
            <v>FS_FRACT</v>
          </cell>
          <cell r="H7362" t="str">
            <v>Ash Individuals</v>
          </cell>
          <cell r="I7362" t="str">
            <v>49.075</v>
          </cell>
        </row>
        <row r="7363">
          <cell r="A7363">
            <v>777516</v>
          </cell>
          <cell r="G7363" t="str">
            <v>FS_FRACT</v>
          </cell>
          <cell r="H7363" t="str">
            <v>Ash Individuals</v>
          </cell>
          <cell r="I7363" t="str">
            <v>48.992</v>
          </cell>
        </row>
        <row r="7364">
          <cell r="A7364">
            <v>777516</v>
          </cell>
          <cell r="G7364" t="str">
            <v>FS_FRACT</v>
          </cell>
          <cell r="H7364" t="str">
            <v>Replicates Required</v>
          </cell>
          <cell r="I7364" t="str">
            <v>2</v>
          </cell>
        </row>
        <row r="7365">
          <cell r="A7365">
            <v>777516</v>
          </cell>
          <cell r="G7365" t="str">
            <v>FS_FRACT</v>
          </cell>
          <cell r="H7365" t="str">
            <v>Ash Deviation</v>
          </cell>
          <cell r="I7365" t="str">
            <v>0.053</v>
          </cell>
        </row>
        <row r="7366">
          <cell r="A7366">
            <v>777516</v>
          </cell>
          <cell r="G7366" t="str">
            <v>FS_FRACT</v>
          </cell>
          <cell r="H7366" t="str">
            <v>Ash (air-dry)</v>
          </cell>
          <cell r="I7366" t="str">
            <v>57.0</v>
          </cell>
        </row>
        <row r="7367">
          <cell r="A7367">
            <v>777516</v>
          </cell>
          <cell r="G7367" t="str">
            <v>FS_FRACT</v>
          </cell>
          <cell r="H7367" t="str">
            <v>Date Analysed</v>
          </cell>
          <cell r="I7367" t="str">
            <v>10/10/2011 08:22:00 AM</v>
          </cell>
        </row>
        <row r="7368">
          <cell r="A7368">
            <v>777516</v>
          </cell>
          <cell r="G7368" t="str">
            <v>FS_FRACT</v>
          </cell>
          <cell r="H7368" t="str">
            <v>Date Analysed</v>
          </cell>
          <cell r="I7368" t="str">
            <v>10/10/2011 08:24:00 AM</v>
          </cell>
        </row>
        <row r="7369">
          <cell r="A7369">
            <v>777516</v>
          </cell>
          <cell r="G7369" t="str">
            <v>FS_FRACT</v>
          </cell>
          <cell r="H7369" t="str">
            <v>Ash raw</v>
          </cell>
          <cell r="I7369" t="str">
            <v>57.020</v>
          </cell>
        </row>
        <row r="7370">
          <cell r="A7370">
            <v>777516</v>
          </cell>
          <cell r="G7370" t="str">
            <v>FS_FRACT</v>
          </cell>
          <cell r="H7370" t="str">
            <v>Ash raw</v>
          </cell>
          <cell r="I7370" t="str">
            <v>57.073</v>
          </cell>
        </row>
        <row r="7371">
          <cell r="A7371">
            <v>777516</v>
          </cell>
          <cell r="G7371" t="str">
            <v>FS_FRACT</v>
          </cell>
          <cell r="H7371" t="str">
            <v>Ash Individuals</v>
          </cell>
          <cell r="I7371" t="str">
            <v>57.020</v>
          </cell>
        </row>
        <row r="7372">
          <cell r="A7372">
            <v>777516</v>
          </cell>
          <cell r="G7372" t="str">
            <v>FS_FRACT</v>
          </cell>
          <cell r="H7372" t="str">
            <v>Ash Individuals</v>
          </cell>
          <cell r="I7372" t="str">
            <v>57.073</v>
          </cell>
        </row>
        <row r="7373">
          <cell r="A7373">
            <v>777516</v>
          </cell>
          <cell r="G7373" t="str">
            <v>FS_FRACT</v>
          </cell>
          <cell r="H7373" t="str">
            <v>Replicates Required</v>
          </cell>
          <cell r="I7373" t="str">
            <v>2</v>
          </cell>
        </row>
        <row r="7374">
          <cell r="A7374">
            <v>777516</v>
          </cell>
          <cell r="G7374" t="str">
            <v>FS_FRACT</v>
          </cell>
          <cell r="H7374" t="str">
            <v>Ash Deviation</v>
          </cell>
          <cell r="I7374" t="str">
            <v>0.032</v>
          </cell>
        </row>
        <row r="7375">
          <cell r="A7375">
            <v>777516</v>
          </cell>
          <cell r="G7375" t="str">
            <v>FS_FRACT</v>
          </cell>
          <cell r="H7375" t="str">
            <v>Ash (air-dry)</v>
          </cell>
          <cell r="I7375" t="str">
            <v>60.3</v>
          </cell>
        </row>
        <row r="7376">
          <cell r="A7376">
            <v>777516</v>
          </cell>
          <cell r="G7376" t="str">
            <v>FS_FRACT</v>
          </cell>
          <cell r="H7376" t="str">
            <v>Date Analysed</v>
          </cell>
          <cell r="I7376" t="str">
            <v>10/10/2011 08:25:00 AM</v>
          </cell>
        </row>
        <row r="7377">
          <cell r="A7377">
            <v>777516</v>
          </cell>
          <cell r="G7377" t="str">
            <v>FS_FRACT</v>
          </cell>
          <cell r="H7377" t="str">
            <v>Date Analysed</v>
          </cell>
          <cell r="I7377" t="str">
            <v>10/10/2011 08:27:00 AM</v>
          </cell>
        </row>
        <row r="7378">
          <cell r="A7378">
            <v>777516</v>
          </cell>
          <cell r="G7378" t="str">
            <v>FS_FRACT</v>
          </cell>
          <cell r="H7378" t="str">
            <v>Ash raw</v>
          </cell>
          <cell r="I7378" t="str">
            <v>60.365</v>
          </cell>
        </row>
        <row r="7379">
          <cell r="A7379">
            <v>777516</v>
          </cell>
          <cell r="G7379" t="str">
            <v>FS_FRACT</v>
          </cell>
          <cell r="H7379" t="str">
            <v>Ash raw</v>
          </cell>
          <cell r="I7379" t="str">
            <v>60.333</v>
          </cell>
        </row>
        <row r="7380">
          <cell r="A7380">
            <v>777516</v>
          </cell>
          <cell r="G7380" t="str">
            <v>FS_FRACT</v>
          </cell>
          <cell r="H7380" t="str">
            <v>Ash Individuals</v>
          </cell>
          <cell r="I7380" t="str">
            <v>60.365</v>
          </cell>
        </row>
        <row r="7381">
          <cell r="A7381">
            <v>777516</v>
          </cell>
          <cell r="G7381" t="str">
            <v>FS_FRACT</v>
          </cell>
          <cell r="H7381" t="str">
            <v>Ash Individuals</v>
          </cell>
          <cell r="I7381" t="str">
            <v>60.333</v>
          </cell>
        </row>
        <row r="7382">
          <cell r="A7382">
            <v>777516</v>
          </cell>
          <cell r="G7382" t="str">
            <v>FS_FRACT</v>
          </cell>
          <cell r="H7382" t="str">
            <v>Replicates Required</v>
          </cell>
          <cell r="I7382" t="str">
            <v>2</v>
          </cell>
        </row>
        <row r="7383">
          <cell r="A7383">
            <v>777516</v>
          </cell>
          <cell r="G7383" t="str">
            <v>FS_FRACT</v>
          </cell>
          <cell r="H7383" t="str">
            <v>Ash Deviation</v>
          </cell>
          <cell r="I7383" t="str">
            <v>0.127</v>
          </cell>
        </row>
        <row r="7384">
          <cell r="A7384">
            <v>777516</v>
          </cell>
          <cell r="G7384" t="str">
            <v>FS_FRACT</v>
          </cell>
          <cell r="H7384" t="str">
            <v>Ash (air-dry)</v>
          </cell>
          <cell r="I7384" t="str">
            <v>74.8</v>
          </cell>
        </row>
        <row r="7385">
          <cell r="A7385">
            <v>777516</v>
          </cell>
          <cell r="G7385" t="str">
            <v>FS_FRACT</v>
          </cell>
          <cell r="H7385" t="str">
            <v>Date Analysed</v>
          </cell>
          <cell r="I7385" t="str">
            <v>10/10/2011 08:28:00 AM</v>
          </cell>
        </row>
        <row r="7386">
          <cell r="A7386">
            <v>777516</v>
          </cell>
          <cell r="G7386" t="str">
            <v>FS_FRACT</v>
          </cell>
          <cell r="H7386" t="str">
            <v>Date Analysed</v>
          </cell>
          <cell r="I7386" t="str">
            <v>10/10/2011 08:29:00 AM</v>
          </cell>
        </row>
        <row r="7387">
          <cell r="A7387">
            <v>777516</v>
          </cell>
          <cell r="G7387" t="str">
            <v>FS_FRACT</v>
          </cell>
          <cell r="H7387" t="str">
            <v>Ash raw</v>
          </cell>
          <cell r="I7387" t="str">
            <v>74.780</v>
          </cell>
        </row>
        <row r="7388">
          <cell r="A7388">
            <v>777516</v>
          </cell>
          <cell r="G7388" t="str">
            <v>FS_FRACT</v>
          </cell>
          <cell r="H7388" t="str">
            <v>Ash raw</v>
          </cell>
          <cell r="I7388" t="str">
            <v>74.907</v>
          </cell>
        </row>
        <row r="7389">
          <cell r="A7389">
            <v>777516</v>
          </cell>
          <cell r="G7389" t="str">
            <v>FS_FRACT</v>
          </cell>
          <cell r="H7389" t="str">
            <v>Ash Individuals</v>
          </cell>
          <cell r="I7389" t="str">
            <v>74.780</v>
          </cell>
        </row>
        <row r="7390">
          <cell r="A7390">
            <v>777516</v>
          </cell>
          <cell r="G7390" t="str">
            <v>FS_FRACT</v>
          </cell>
          <cell r="H7390" t="str">
            <v>Ash Individuals</v>
          </cell>
          <cell r="I7390" t="str">
            <v>74.907</v>
          </cell>
        </row>
        <row r="7391">
          <cell r="A7391">
            <v>777516</v>
          </cell>
          <cell r="G7391" t="str">
            <v>RAW</v>
          </cell>
          <cell r="H7391" t="str">
            <v>Replicates Required</v>
          </cell>
          <cell r="I7391" t="str">
            <v>2</v>
          </cell>
        </row>
        <row r="7392">
          <cell r="A7392">
            <v>777516</v>
          </cell>
          <cell r="G7392" t="str">
            <v>RAW</v>
          </cell>
          <cell r="H7392" t="str">
            <v>Ash Deviation</v>
          </cell>
          <cell r="I7392" t="str">
            <v>0.085</v>
          </cell>
        </row>
        <row r="7393">
          <cell r="A7393">
            <v>777516</v>
          </cell>
          <cell r="G7393" t="str">
            <v>RAW</v>
          </cell>
          <cell r="H7393" t="str">
            <v>Ash (air-dry)</v>
          </cell>
          <cell r="I7393" t="str">
            <v>53.36</v>
          </cell>
        </row>
        <row r="7394">
          <cell r="A7394">
            <v>777516</v>
          </cell>
          <cell r="G7394" t="str">
            <v>RAW</v>
          </cell>
          <cell r="H7394" t="str">
            <v>Primary Moisture</v>
          </cell>
          <cell r="I7394" t="str">
            <v>11.44</v>
          </cell>
        </row>
        <row r="7395">
          <cell r="A7395">
            <v>777516</v>
          </cell>
          <cell r="G7395" t="str">
            <v>RAW</v>
          </cell>
          <cell r="H7395" t="str">
            <v>Date Analysed</v>
          </cell>
          <cell r="I7395" t="str">
            <v>10/09/2011 01:13:00 PM</v>
          </cell>
        </row>
        <row r="7396">
          <cell r="A7396">
            <v>777516</v>
          </cell>
          <cell r="G7396" t="str">
            <v>RAW</v>
          </cell>
          <cell r="H7396" t="str">
            <v>Date Analysed</v>
          </cell>
          <cell r="I7396" t="str">
            <v>10/09/2011 01:14:00 PM</v>
          </cell>
        </row>
        <row r="7397">
          <cell r="A7397">
            <v>777516</v>
          </cell>
          <cell r="G7397" t="str">
            <v>RAW</v>
          </cell>
          <cell r="H7397" t="str">
            <v>Associated Moisture</v>
          </cell>
          <cell r="I7397" t="str">
            <v>11.44</v>
          </cell>
        </row>
        <row r="7398">
          <cell r="A7398">
            <v>777516</v>
          </cell>
          <cell r="G7398" t="str">
            <v>RAW</v>
          </cell>
          <cell r="H7398" t="str">
            <v>Associated Moisture</v>
          </cell>
          <cell r="I7398" t="str">
            <v>11.44</v>
          </cell>
        </row>
        <row r="7399">
          <cell r="A7399">
            <v>777516</v>
          </cell>
          <cell r="G7399" t="str">
            <v>RAW</v>
          </cell>
          <cell r="H7399" t="str">
            <v>Ash raw</v>
          </cell>
          <cell r="I7399" t="str">
            <v>53.322</v>
          </cell>
        </row>
        <row r="7400">
          <cell r="A7400">
            <v>777516</v>
          </cell>
          <cell r="G7400" t="str">
            <v>RAW</v>
          </cell>
          <cell r="H7400" t="str">
            <v>Ash raw</v>
          </cell>
          <cell r="I7400" t="str">
            <v>53.407</v>
          </cell>
        </row>
        <row r="7401">
          <cell r="A7401">
            <v>777516</v>
          </cell>
          <cell r="G7401" t="str">
            <v>RAW</v>
          </cell>
          <cell r="H7401" t="str">
            <v>Ash Individuals</v>
          </cell>
          <cell r="I7401" t="str">
            <v>53.322</v>
          </cell>
        </row>
        <row r="7402">
          <cell r="A7402">
            <v>777516</v>
          </cell>
          <cell r="G7402" t="str">
            <v>RAW</v>
          </cell>
          <cell r="H7402" t="str">
            <v>Ash Individuals</v>
          </cell>
          <cell r="I7402" t="str">
            <v>53.407</v>
          </cell>
        </row>
        <row r="7403">
          <cell r="A7403">
            <v>777516</v>
          </cell>
          <cell r="G7403" t="str">
            <v>RAW</v>
          </cell>
          <cell r="H7403" t="str">
            <v>Replicates Required</v>
          </cell>
          <cell r="I7403" t="str">
            <v>2</v>
          </cell>
        </row>
        <row r="7404">
          <cell r="A7404">
            <v>777516</v>
          </cell>
          <cell r="G7404" t="str">
            <v>RAW</v>
          </cell>
          <cell r="H7404" t="str">
            <v>Moisture Deviation</v>
          </cell>
          <cell r="I7404" t="str">
            <v>0.020</v>
          </cell>
        </row>
        <row r="7405">
          <cell r="A7405">
            <v>777516</v>
          </cell>
          <cell r="G7405" t="str">
            <v>RAW</v>
          </cell>
          <cell r="H7405" t="str">
            <v>Moisture (air-dry)</v>
          </cell>
          <cell r="I7405" t="str">
            <v>11.44</v>
          </cell>
        </row>
        <row r="7406">
          <cell r="A7406">
            <v>777516</v>
          </cell>
          <cell r="G7406" t="str">
            <v>RAW</v>
          </cell>
          <cell r="H7406" t="str">
            <v>Date Analysed</v>
          </cell>
          <cell r="I7406" t="str">
            <v>09/09/2011 06:37:00 PM</v>
          </cell>
        </row>
        <row r="7407">
          <cell r="A7407">
            <v>777516</v>
          </cell>
          <cell r="G7407" t="str">
            <v>RAW</v>
          </cell>
          <cell r="H7407" t="str">
            <v>Date Analysed</v>
          </cell>
          <cell r="I7407" t="str">
            <v>09/09/2011 06:38:00 PM</v>
          </cell>
        </row>
        <row r="7408">
          <cell r="A7408">
            <v>777516</v>
          </cell>
          <cell r="G7408" t="str">
            <v>RAW</v>
          </cell>
          <cell r="H7408" t="str">
            <v>Moisture Individual</v>
          </cell>
          <cell r="I7408" t="str">
            <v>11.45</v>
          </cell>
        </row>
        <row r="7409">
          <cell r="A7409">
            <v>777516</v>
          </cell>
          <cell r="G7409" t="str">
            <v>RAW</v>
          </cell>
          <cell r="H7409" t="str">
            <v>Moisture Individual</v>
          </cell>
          <cell r="I7409" t="str">
            <v>11.43</v>
          </cell>
        </row>
        <row r="7410">
          <cell r="A7410">
            <v>777516</v>
          </cell>
          <cell r="G7410" t="str">
            <v>RAW</v>
          </cell>
          <cell r="H7410" t="str">
            <v>Replicates Required</v>
          </cell>
          <cell r="I7410" t="str">
            <v>2</v>
          </cell>
        </row>
        <row r="7411">
          <cell r="A7411">
            <v>777516</v>
          </cell>
          <cell r="G7411" t="str">
            <v>RAW</v>
          </cell>
          <cell r="H7411" t="str">
            <v>Volatile Deviation</v>
          </cell>
          <cell r="I7411" t="str">
            <v>0.14</v>
          </cell>
        </row>
        <row r="7412">
          <cell r="A7412">
            <v>777516</v>
          </cell>
          <cell r="G7412" t="str">
            <v>RAW</v>
          </cell>
          <cell r="H7412" t="str">
            <v>Volatile Matter (air-dry)</v>
          </cell>
          <cell r="I7412" t="str">
            <v>18.67</v>
          </cell>
        </row>
        <row r="7413">
          <cell r="A7413">
            <v>777516</v>
          </cell>
          <cell r="G7413" t="str">
            <v>RAW</v>
          </cell>
          <cell r="H7413" t="str">
            <v>Primary Moisture</v>
          </cell>
          <cell r="I7413" t="str">
            <v>11.44</v>
          </cell>
        </row>
        <row r="7414">
          <cell r="A7414">
            <v>777516</v>
          </cell>
          <cell r="G7414" t="str">
            <v>RAW</v>
          </cell>
          <cell r="H7414" t="str">
            <v>CrucSpleBefore</v>
          </cell>
          <cell r="I7414" t="str">
            <v>13.8988</v>
          </cell>
        </row>
        <row r="7415">
          <cell r="A7415">
            <v>777516</v>
          </cell>
          <cell r="G7415" t="str">
            <v>RAW</v>
          </cell>
          <cell r="H7415" t="str">
            <v>CrucSpleBefore</v>
          </cell>
          <cell r="I7415" t="str">
            <v>13.4936</v>
          </cell>
        </row>
        <row r="7416">
          <cell r="A7416">
            <v>777516</v>
          </cell>
          <cell r="G7416" t="str">
            <v>RAW</v>
          </cell>
          <cell r="H7416" t="str">
            <v>Date Analysed</v>
          </cell>
          <cell r="I7416" t="str">
            <v>09/09/2011 09:19:00 PM</v>
          </cell>
        </row>
        <row r="7417">
          <cell r="A7417">
            <v>777516</v>
          </cell>
          <cell r="G7417" t="str">
            <v>RAW</v>
          </cell>
          <cell r="H7417" t="str">
            <v>Date Analysed</v>
          </cell>
          <cell r="I7417" t="str">
            <v>09/09/2011 09:19:00 PM</v>
          </cell>
        </row>
        <row r="7418">
          <cell r="A7418">
            <v>777516</v>
          </cell>
          <cell r="G7418" t="str">
            <v>RAW</v>
          </cell>
          <cell r="H7418" t="str">
            <v>Ignition Loss</v>
          </cell>
          <cell r="I7418" t="str">
            <v>30.18</v>
          </cell>
        </row>
        <row r="7419">
          <cell r="A7419">
            <v>777516</v>
          </cell>
          <cell r="G7419" t="str">
            <v>RAW</v>
          </cell>
          <cell r="H7419" t="str">
            <v>Ignition Loss</v>
          </cell>
          <cell r="I7419" t="str">
            <v>30.04</v>
          </cell>
        </row>
        <row r="7420">
          <cell r="A7420">
            <v>777516</v>
          </cell>
          <cell r="G7420" t="str">
            <v>RAW</v>
          </cell>
          <cell r="H7420" t="str">
            <v>Ignition Loss av</v>
          </cell>
          <cell r="I7420" t="str">
            <v>30.11</v>
          </cell>
        </row>
        <row r="7421">
          <cell r="A7421">
            <v>777516</v>
          </cell>
          <cell r="G7421" t="str">
            <v>RAW</v>
          </cell>
          <cell r="H7421" t="str">
            <v>Volatile raw air dry</v>
          </cell>
          <cell r="I7421" t="str">
            <v>18.74</v>
          </cell>
        </row>
        <row r="7422">
          <cell r="A7422">
            <v>777516</v>
          </cell>
          <cell r="G7422" t="str">
            <v>RAW</v>
          </cell>
          <cell r="H7422" t="str">
            <v>Volatile raw air dry</v>
          </cell>
          <cell r="I7422" t="str">
            <v>18.60</v>
          </cell>
        </row>
        <row r="7423">
          <cell r="A7423">
            <v>777516</v>
          </cell>
          <cell r="G7423" t="str">
            <v>RAW</v>
          </cell>
          <cell r="H7423" t="str">
            <v>Volatile Individual</v>
          </cell>
          <cell r="I7423" t="str">
            <v>18.740</v>
          </cell>
        </row>
        <row r="7424">
          <cell r="A7424">
            <v>777516</v>
          </cell>
          <cell r="G7424" t="str">
            <v>RAW</v>
          </cell>
          <cell r="H7424" t="str">
            <v>Volatile Individual</v>
          </cell>
          <cell r="I7424" t="str">
            <v>18.600</v>
          </cell>
        </row>
        <row r="7425">
          <cell r="A7425">
            <v>777516</v>
          </cell>
          <cell r="G7425" t="str">
            <v>RAW</v>
          </cell>
          <cell r="H7425" t="str">
            <v>Associated Moisture</v>
          </cell>
          <cell r="I7425" t="str">
            <v>11.44</v>
          </cell>
        </row>
        <row r="7426">
          <cell r="A7426">
            <v>777516</v>
          </cell>
          <cell r="G7426" t="str">
            <v>RAW</v>
          </cell>
          <cell r="H7426" t="str">
            <v>Associated Moisture</v>
          </cell>
          <cell r="I7426" t="str">
            <v>11.44</v>
          </cell>
        </row>
        <row r="7427">
          <cell r="A7427">
            <v>777516</v>
          </cell>
          <cell r="G7427" t="str">
            <v>RAW</v>
          </cell>
          <cell r="H7427" t="str">
            <v>Replicates Required</v>
          </cell>
          <cell r="I7427" t="str">
            <v>2</v>
          </cell>
        </row>
        <row r="7428">
          <cell r="A7428">
            <v>777516</v>
          </cell>
          <cell r="G7428" t="str">
            <v>RAW</v>
          </cell>
          <cell r="H7428" t="str">
            <v>Sulphur Deviation</v>
          </cell>
          <cell r="I7428" t="str">
            <v>0.006</v>
          </cell>
        </row>
        <row r="7429">
          <cell r="A7429">
            <v>777516</v>
          </cell>
          <cell r="G7429" t="str">
            <v>RAW</v>
          </cell>
          <cell r="H7429" t="str">
            <v>Total Sulfur (air-dry)</v>
          </cell>
          <cell r="I7429" t="str">
            <v>0.575</v>
          </cell>
        </row>
        <row r="7430">
          <cell r="A7430">
            <v>777516</v>
          </cell>
          <cell r="G7430" t="str">
            <v>RAW</v>
          </cell>
          <cell r="H7430" t="str">
            <v>Primary Moisture</v>
          </cell>
          <cell r="I7430" t="str">
            <v>11.44</v>
          </cell>
        </row>
        <row r="7431">
          <cell r="A7431">
            <v>777516</v>
          </cell>
          <cell r="G7431" t="str">
            <v>RAW</v>
          </cell>
          <cell r="H7431" t="str">
            <v>Total Sulphur raw</v>
          </cell>
          <cell r="I7431" t="str">
            <v>0.57237</v>
          </cell>
        </row>
        <row r="7432">
          <cell r="A7432">
            <v>777516</v>
          </cell>
          <cell r="G7432" t="str">
            <v>RAW</v>
          </cell>
          <cell r="H7432" t="str">
            <v>Total Sulphur raw</v>
          </cell>
          <cell r="I7432" t="str">
            <v>0.577759</v>
          </cell>
        </row>
        <row r="7433">
          <cell r="A7433">
            <v>777516</v>
          </cell>
          <cell r="G7433" t="str">
            <v>RAW</v>
          </cell>
          <cell r="H7433" t="str">
            <v>Total Sulfur Individual</v>
          </cell>
          <cell r="I7433" t="str">
            <v>0.572</v>
          </cell>
        </row>
        <row r="7434">
          <cell r="A7434">
            <v>777516</v>
          </cell>
          <cell r="G7434" t="str">
            <v>RAW</v>
          </cell>
          <cell r="H7434" t="str">
            <v>Total Sulfur Individual</v>
          </cell>
          <cell r="I7434" t="str">
            <v>0.578</v>
          </cell>
        </row>
        <row r="7435">
          <cell r="A7435">
            <v>777516</v>
          </cell>
          <cell r="G7435" t="str">
            <v>RAW</v>
          </cell>
          <cell r="H7435" t="str">
            <v>Associated Moisture</v>
          </cell>
          <cell r="I7435" t="str">
            <v>11.44</v>
          </cell>
        </row>
        <row r="7436">
          <cell r="A7436">
            <v>777516</v>
          </cell>
          <cell r="G7436" t="str">
            <v>RAW</v>
          </cell>
          <cell r="H7436" t="str">
            <v>Associated Moisture</v>
          </cell>
          <cell r="I7436" t="str">
            <v>11.44</v>
          </cell>
        </row>
        <row r="7437">
          <cell r="A7437">
            <v>777516</v>
          </cell>
          <cell r="G7437" t="str">
            <v>RAW</v>
          </cell>
          <cell r="H7437" t="str">
            <v>Date Analysed</v>
          </cell>
          <cell r="I7437" t="str">
            <v>09/09/2011 09:28:00 PM</v>
          </cell>
        </row>
        <row r="7438">
          <cell r="A7438">
            <v>777516</v>
          </cell>
          <cell r="G7438" t="str">
            <v>RAW</v>
          </cell>
          <cell r="H7438" t="str">
            <v>Date Analysed</v>
          </cell>
          <cell r="I7438" t="str">
            <v>09/09/2011 09:28:00 PM</v>
          </cell>
        </row>
        <row r="7439">
          <cell r="A7439">
            <v>777516</v>
          </cell>
          <cell r="G7439" t="str">
            <v>RAW</v>
          </cell>
          <cell r="H7439" t="str">
            <v>Replicates Required</v>
          </cell>
          <cell r="I7439" t="str">
            <v>2</v>
          </cell>
        </row>
        <row r="7440">
          <cell r="A7440">
            <v>777516</v>
          </cell>
          <cell r="G7440" t="str">
            <v>RAW</v>
          </cell>
          <cell r="H7440" t="str">
            <v>CV Deviation</v>
          </cell>
          <cell r="I7440" t="str">
            <v>0.126</v>
          </cell>
        </row>
        <row r="7441">
          <cell r="A7441">
            <v>777516</v>
          </cell>
          <cell r="G7441" t="str">
            <v>RAW</v>
          </cell>
          <cell r="H7441" t="str">
            <v>Calorific Value MJ/kg (air-dry)</v>
          </cell>
          <cell r="I7441" t="str">
            <v>10.111</v>
          </cell>
        </row>
        <row r="7442">
          <cell r="A7442">
            <v>777516</v>
          </cell>
          <cell r="G7442" t="str">
            <v>RAW</v>
          </cell>
          <cell r="H7442" t="str">
            <v>Calorific Value kcal/kg (air-dry)</v>
          </cell>
          <cell r="I7442" t="str">
            <v>2415</v>
          </cell>
        </row>
        <row r="7443">
          <cell r="A7443">
            <v>777516</v>
          </cell>
          <cell r="G7443" t="str">
            <v>RAW</v>
          </cell>
          <cell r="H7443" t="str">
            <v>Primary Moisture</v>
          </cell>
          <cell r="I7443" t="str">
            <v>11.44</v>
          </cell>
        </row>
        <row r="7444">
          <cell r="A7444">
            <v>777516</v>
          </cell>
          <cell r="G7444" t="str">
            <v>RAW</v>
          </cell>
          <cell r="H7444" t="str">
            <v>Total Sulphur Air Dry</v>
          </cell>
          <cell r="I7444" t="str">
            <v>0.575</v>
          </cell>
        </row>
        <row r="7445">
          <cell r="A7445">
            <v>777516</v>
          </cell>
          <cell r="G7445" t="str">
            <v>RAW</v>
          </cell>
          <cell r="H7445" t="str">
            <v>CV Result from calorimeter</v>
          </cell>
          <cell r="I7445" t="str">
            <v>10.1022</v>
          </cell>
        </row>
        <row r="7446">
          <cell r="A7446">
            <v>777516</v>
          </cell>
          <cell r="G7446" t="str">
            <v>RAW</v>
          </cell>
          <cell r="H7446" t="str">
            <v>CV Result from calorimeter</v>
          </cell>
          <cell r="I7446" t="str">
            <v>10.2282</v>
          </cell>
        </row>
        <row r="7447">
          <cell r="A7447">
            <v>777516</v>
          </cell>
          <cell r="G7447" t="str">
            <v>RAW</v>
          </cell>
          <cell r="H7447" t="str">
            <v>Date Analysed</v>
          </cell>
          <cell r="I7447" t="str">
            <v>09/09/2011 09:42:00 AM</v>
          </cell>
        </row>
        <row r="7448">
          <cell r="A7448">
            <v>777516</v>
          </cell>
          <cell r="G7448" t="str">
            <v>RAW</v>
          </cell>
          <cell r="H7448" t="str">
            <v>CV Result TS corrected</v>
          </cell>
          <cell r="I7448" t="str">
            <v>10.047575</v>
          </cell>
        </row>
        <row r="7449">
          <cell r="A7449">
            <v>777516</v>
          </cell>
          <cell r="G7449" t="str">
            <v>RAW</v>
          </cell>
          <cell r="H7449" t="str">
            <v>Date Analysed</v>
          </cell>
          <cell r="I7449" t="str">
            <v>09/09/2011 09:42:00 AM</v>
          </cell>
        </row>
        <row r="7450">
          <cell r="A7450">
            <v>777516</v>
          </cell>
          <cell r="G7450" t="str">
            <v>RAW</v>
          </cell>
          <cell r="H7450" t="str">
            <v>CV Result TS corrected</v>
          </cell>
          <cell r="I7450" t="str">
            <v>10.173575</v>
          </cell>
        </row>
        <row r="7451">
          <cell r="A7451">
            <v>777516</v>
          </cell>
          <cell r="G7451" t="str">
            <v>RAW</v>
          </cell>
          <cell r="H7451" t="str">
            <v>CV Individual</v>
          </cell>
          <cell r="I7451" t="str">
            <v>10.048</v>
          </cell>
        </row>
        <row r="7452">
          <cell r="A7452">
            <v>777516</v>
          </cell>
          <cell r="G7452" t="str">
            <v>RAW</v>
          </cell>
          <cell r="H7452" t="str">
            <v>CV Individual</v>
          </cell>
          <cell r="I7452" t="str">
            <v>10.174</v>
          </cell>
        </row>
        <row r="7453">
          <cell r="A7453">
            <v>777516</v>
          </cell>
          <cell r="G7453" t="str">
            <v>RAW</v>
          </cell>
          <cell r="H7453" t="str">
            <v>Associated Moisture</v>
          </cell>
          <cell r="I7453" t="str">
            <v>11.44</v>
          </cell>
        </row>
        <row r="7454">
          <cell r="A7454">
            <v>777516</v>
          </cell>
          <cell r="G7454" t="str">
            <v>RAW</v>
          </cell>
          <cell r="H7454" t="str">
            <v>Associated Moisture</v>
          </cell>
          <cell r="I7454" t="str">
            <v>11.44</v>
          </cell>
        </row>
        <row r="7455">
          <cell r="A7455">
            <v>777516</v>
          </cell>
          <cell r="G7455" t="str">
            <v>RAW</v>
          </cell>
          <cell r="H7455" t="str">
            <v>Replicates Required</v>
          </cell>
          <cell r="I7455" t="str">
            <v>2</v>
          </cell>
        </row>
        <row r="7456">
          <cell r="A7456">
            <v>777516</v>
          </cell>
          <cell r="G7456" t="str">
            <v>RAW</v>
          </cell>
          <cell r="H7456" t="str">
            <v>RD Deviation</v>
          </cell>
          <cell r="I7456" t="str">
            <v>0.040</v>
          </cell>
        </row>
        <row r="7457">
          <cell r="A7457">
            <v>777516</v>
          </cell>
          <cell r="G7457" t="str">
            <v>RAW</v>
          </cell>
          <cell r="H7457" t="str">
            <v>Relative Density (air-dry)</v>
          </cell>
          <cell r="I7457" t="str">
            <v>1.764</v>
          </cell>
        </row>
        <row r="7458">
          <cell r="A7458">
            <v>777516</v>
          </cell>
          <cell r="G7458" t="str">
            <v>RAW</v>
          </cell>
          <cell r="H7458" t="str">
            <v>Primary Moisture</v>
          </cell>
          <cell r="I7458" t="str">
            <v>11.44</v>
          </cell>
        </row>
        <row r="7459">
          <cell r="A7459">
            <v>777516</v>
          </cell>
          <cell r="G7459" t="str">
            <v>RAW</v>
          </cell>
          <cell r="H7459" t="str">
            <v>Relative Density (dry)</v>
          </cell>
          <cell r="I7459" t="str">
            <v>1.957</v>
          </cell>
        </row>
        <row r="7460">
          <cell r="A7460">
            <v>777516</v>
          </cell>
          <cell r="G7460" t="str">
            <v>RAW</v>
          </cell>
          <cell r="H7460" t="str">
            <v>Bottle Number</v>
          </cell>
          <cell r="I7460" t="str">
            <v>67</v>
          </cell>
        </row>
        <row r="7461">
          <cell r="A7461">
            <v>777516</v>
          </cell>
          <cell r="G7461" t="str">
            <v>RAW</v>
          </cell>
          <cell r="H7461" t="str">
            <v>Bottle Number</v>
          </cell>
          <cell r="I7461" t="str">
            <v>75</v>
          </cell>
        </row>
        <row r="7462">
          <cell r="A7462">
            <v>777516</v>
          </cell>
          <cell r="G7462" t="str">
            <v>RAW</v>
          </cell>
          <cell r="H7462" t="str">
            <v>Bottle Wt</v>
          </cell>
          <cell r="I7462" t="str">
            <v>84.3529</v>
          </cell>
        </row>
        <row r="7463">
          <cell r="A7463">
            <v>777516</v>
          </cell>
          <cell r="G7463" t="str">
            <v>RAW</v>
          </cell>
          <cell r="H7463" t="str">
            <v>Bottle Wt</v>
          </cell>
          <cell r="I7463" t="str">
            <v>82.8928</v>
          </cell>
        </row>
        <row r="7464">
          <cell r="A7464">
            <v>777516</v>
          </cell>
          <cell r="G7464" t="str">
            <v>RAW</v>
          </cell>
          <cell r="H7464" t="str">
            <v>Sample Weight</v>
          </cell>
          <cell r="I7464" t="str">
            <v>2.0010</v>
          </cell>
        </row>
        <row r="7465">
          <cell r="A7465">
            <v>777516</v>
          </cell>
          <cell r="G7465" t="str">
            <v>RAW</v>
          </cell>
          <cell r="H7465" t="str">
            <v>Sample Weight</v>
          </cell>
          <cell r="I7465" t="str">
            <v>2.0010</v>
          </cell>
        </row>
        <row r="7466">
          <cell r="A7466">
            <v>777516</v>
          </cell>
          <cell r="G7466" t="str">
            <v>RAW</v>
          </cell>
          <cell r="H7466" t="str">
            <v>Date Analysed</v>
          </cell>
          <cell r="I7466" t="str">
            <v>09/09/2011 05:51:00 PM</v>
          </cell>
        </row>
        <row r="7467">
          <cell r="A7467">
            <v>777516</v>
          </cell>
          <cell r="G7467" t="str">
            <v>RAW</v>
          </cell>
          <cell r="H7467" t="str">
            <v>Date Analysed</v>
          </cell>
          <cell r="I7467" t="str">
            <v>09/09/2011 05:53:00 PM</v>
          </cell>
        </row>
        <row r="7468">
          <cell r="A7468">
            <v>777516</v>
          </cell>
          <cell r="G7468" t="str">
            <v>RAW</v>
          </cell>
          <cell r="H7468" t="str">
            <v>Final Bottle</v>
          </cell>
          <cell r="I7468" t="str">
            <v>85.2065</v>
          </cell>
        </row>
        <row r="7469">
          <cell r="A7469">
            <v>777516</v>
          </cell>
          <cell r="G7469" t="str">
            <v>RAW</v>
          </cell>
          <cell r="H7469" t="str">
            <v>Final Bottle</v>
          </cell>
          <cell r="I7469" t="str">
            <v>83.7723</v>
          </cell>
        </row>
        <row r="7470">
          <cell r="A7470">
            <v>777516</v>
          </cell>
          <cell r="G7470" t="str">
            <v>RAW</v>
          </cell>
          <cell r="H7470" t="str">
            <v>RD Raw</v>
          </cell>
          <cell r="I7470" t="str">
            <v>1.744</v>
          </cell>
        </row>
        <row r="7471">
          <cell r="A7471">
            <v>777516</v>
          </cell>
          <cell r="G7471" t="str">
            <v>RAW</v>
          </cell>
          <cell r="H7471" t="str">
            <v>RD Raw</v>
          </cell>
          <cell r="I7471" t="str">
            <v>1.784</v>
          </cell>
        </row>
        <row r="7472">
          <cell r="A7472">
            <v>777516</v>
          </cell>
          <cell r="G7472" t="str">
            <v>RAW</v>
          </cell>
          <cell r="H7472" t="str">
            <v>RD Individuals</v>
          </cell>
          <cell r="I7472" t="str">
            <v>1.744</v>
          </cell>
        </row>
        <row r="7473">
          <cell r="A7473">
            <v>777516</v>
          </cell>
          <cell r="G7473" t="str">
            <v>RAW</v>
          </cell>
          <cell r="H7473" t="str">
            <v>RD Individuals</v>
          </cell>
          <cell r="I7473" t="str">
            <v>1.784</v>
          </cell>
        </row>
        <row r="7474">
          <cell r="A7474">
            <v>777516</v>
          </cell>
          <cell r="G7474" t="str">
            <v>RAW</v>
          </cell>
          <cell r="H7474" t="str">
            <v>Associated Moisture</v>
          </cell>
          <cell r="I7474" t="str">
            <v>11.44</v>
          </cell>
        </row>
        <row r="7475">
          <cell r="A7475">
            <v>777516</v>
          </cell>
          <cell r="G7475" t="str">
            <v>RAW</v>
          </cell>
          <cell r="H7475" t="str">
            <v>Associated Moisture</v>
          </cell>
          <cell r="I7475" t="str">
            <v>11.44</v>
          </cell>
        </row>
        <row r="7476">
          <cell r="A7476">
            <v>777516</v>
          </cell>
          <cell r="G7476" t="str">
            <v>DRY_MASS</v>
          </cell>
          <cell r="H7476" t="str">
            <v>Dry Mass</v>
          </cell>
        </row>
        <row r="7477">
          <cell r="A7477">
            <v>777516</v>
          </cell>
          <cell r="G7477" t="str">
            <v>DIVIDE</v>
          </cell>
          <cell r="H7477" t="str">
            <v>Date Analysed</v>
          </cell>
          <cell r="I7477" t="str">
            <v>09/08/2011</v>
          </cell>
        </row>
        <row r="7478">
          <cell r="A7478">
            <v>777516</v>
          </cell>
          <cell r="G7478" t="str">
            <v>DIVIDE</v>
          </cell>
          <cell r="H7478" t="str">
            <v>Initial Mass</v>
          </cell>
          <cell r="I7478" t="str">
            <v>3057</v>
          </cell>
        </row>
        <row r="7479">
          <cell r="A7479">
            <v>777516</v>
          </cell>
          <cell r="G7479" t="str">
            <v>DIVIDE</v>
          </cell>
          <cell r="H7479" t="str">
            <v>Sum Mass</v>
          </cell>
          <cell r="I7479" t="str">
            <v>3050</v>
          </cell>
        </row>
        <row r="7480">
          <cell r="A7480">
            <v>777516</v>
          </cell>
          <cell r="G7480" t="str">
            <v>DIVIDE</v>
          </cell>
          <cell r="H7480" t="str">
            <v>Final Mass</v>
          </cell>
          <cell r="I7480" t="str">
            <v>3057</v>
          </cell>
        </row>
        <row r="7481">
          <cell r="A7481">
            <v>777516</v>
          </cell>
          <cell r="G7481" t="str">
            <v>DIVIDE</v>
          </cell>
          <cell r="H7481" t="str">
            <v>+0.500 mm</v>
          </cell>
          <cell r="I7481" t="str">
            <v>2961</v>
          </cell>
        </row>
        <row r="7482">
          <cell r="A7482">
            <v>777516</v>
          </cell>
          <cell r="G7482" t="str">
            <v>DIVIDE</v>
          </cell>
          <cell r="H7482" t="str">
            <v>+0.00 mm</v>
          </cell>
          <cell r="I7482" t="str">
            <v>89</v>
          </cell>
        </row>
        <row r="7483">
          <cell r="A7483">
            <v>777516</v>
          </cell>
          <cell r="G7483" t="str">
            <v>DIVIDE</v>
          </cell>
          <cell r="H7483" t="str">
            <v>+0.500mm Mass%</v>
          </cell>
          <cell r="I7483" t="str">
            <v>96.9</v>
          </cell>
        </row>
        <row r="7484">
          <cell r="A7484">
            <v>777516</v>
          </cell>
          <cell r="G7484" t="str">
            <v>DIVIDE</v>
          </cell>
          <cell r="H7484" t="str">
            <v>+0.00mm Mass%</v>
          </cell>
          <cell r="I7484" t="str">
            <v>3.1</v>
          </cell>
        </row>
        <row r="7485">
          <cell r="A7485">
            <v>777516</v>
          </cell>
          <cell r="G7485" t="str">
            <v>DIVIDE</v>
          </cell>
          <cell r="H7485" t="str">
            <v>Operator Final Mass</v>
          </cell>
          <cell r="I7485" t="str">
            <v>3050</v>
          </cell>
        </row>
        <row r="7486">
          <cell r="A7486">
            <v>777516</v>
          </cell>
          <cell r="G7486" t="str">
            <v>DIVIDE</v>
          </cell>
          <cell r="H7486" t="str">
            <v>Loss</v>
          </cell>
          <cell r="I7486" t="str">
            <v>7</v>
          </cell>
        </row>
        <row r="7487">
          <cell r="A7487">
            <v>777516</v>
          </cell>
          <cell r="G7487" t="str">
            <v>DIVIDE</v>
          </cell>
          <cell r="H7487" t="str">
            <v>Sizing Loss%</v>
          </cell>
          <cell r="I7487" t="str">
            <v>0.2</v>
          </cell>
        </row>
        <row r="7488">
          <cell r="A7488">
            <v>777516</v>
          </cell>
          <cell r="G7488" t="str">
            <v>SIZE_FRACT</v>
          </cell>
          <cell r="H7488" t="str">
            <v>Replicates Required</v>
          </cell>
          <cell r="I7488" t="str">
            <v>2</v>
          </cell>
        </row>
        <row r="7489">
          <cell r="A7489">
            <v>777516</v>
          </cell>
          <cell r="G7489" t="str">
            <v>SIZE_FRACT</v>
          </cell>
          <cell r="H7489" t="str">
            <v>Ash Deviation</v>
          </cell>
          <cell r="I7489" t="str">
            <v>0.046</v>
          </cell>
        </row>
        <row r="7490">
          <cell r="A7490">
            <v>777516</v>
          </cell>
          <cell r="G7490" t="str">
            <v>SIZE_FRACT</v>
          </cell>
          <cell r="H7490" t="str">
            <v>Ash (air-dry)</v>
          </cell>
          <cell r="I7490" t="str">
            <v>55.9</v>
          </cell>
        </row>
        <row r="7491">
          <cell r="A7491">
            <v>777516</v>
          </cell>
          <cell r="G7491" t="str">
            <v>SIZE_FRACT</v>
          </cell>
          <cell r="H7491" t="str">
            <v>Date Analysed</v>
          </cell>
          <cell r="I7491" t="str">
            <v>09/09/2011 03:46:00 PM</v>
          </cell>
        </row>
        <row r="7492">
          <cell r="A7492">
            <v>777516</v>
          </cell>
          <cell r="G7492" t="str">
            <v>SIZE_FRACT</v>
          </cell>
          <cell r="H7492" t="str">
            <v>Date Analysed</v>
          </cell>
          <cell r="I7492" t="str">
            <v>09/09/2011 03:46:00 PM</v>
          </cell>
        </row>
        <row r="7493">
          <cell r="A7493">
            <v>777516</v>
          </cell>
          <cell r="G7493" t="str">
            <v>SIZE_FRACT</v>
          </cell>
          <cell r="H7493" t="str">
            <v>Ash raw</v>
          </cell>
          <cell r="I7493" t="str">
            <v>55.851</v>
          </cell>
        </row>
        <row r="7494">
          <cell r="A7494">
            <v>777516</v>
          </cell>
          <cell r="G7494" t="str">
            <v>SIZE_FRACT</v>
          </cell>
          <cell r="H7494" t="str">
            <v>Ash raw</v>
          </cell>
          <cell r="I7494" t="str">
            <v>55.897</v>
          </cell>
        </row>
        <row r="7495">
          <cell r="A7495">
            <v>777516</v>
          </cell>
          <cell r="G7495" t="str">
            <v>SIZE_FRACT</v>
          </cell>
          <cell r="H7495" t="str">
            <v>Ash Individuals</v>
          </cell>
          <cell r="I7495" t="str">
            <v>55.851</v>
          </cell>
        </row>
        <row r="7496">
          <cell r="A7496">
            <v>777516</v>
          </cell>
          <cell r="G7496" t="str">
            <v>SIZE_FRACT</v>
          </cell>
          <cell r="H7496" t="str">
            <v>Ash Individuals</v>
          </cell>
          <cell r="I7496" t="str">
            <v>55.897</v>
          </cell>
        </row>
        <row r="7497">
          <cell r="A7497">
            <v>777516</v>
          </cell>
          <cell r="G7497" t="str">
            <v>CLEAN_COAL</v>
          </cell>
          <cell r="H7497" t="str">
            <v>Replicates Required</v>
          </cell>
          <cell r="I7497" t="str">
            <v>2</v>
          </cell>
        </row>
        <row r="7498">
          <cell r="A7498">
            <v>777516</v>
          </cell>
          <cell r="G7498" t="str">
            <v>CLEAN_COAL</v>
          </cell>
          <cell r="H7498" t="str">
            <v>Ash Deviation</v>
          </cell>
          <cell r="I7498" t="str">
            <v>0.041</v>
          </cell>
        </row>
        <row r="7499">
          <cell r="A7499">
            <v>777516</v>
          </cell>
          <cell r="G7499" t="str">
            <v>CLEAN_COAL</v>
          </cell>
          <cell r="H7499" t="str">
            <v>Ash (air-dry)</v>
          </cell>
          <cell r="I7499" t="str">
            <v>35.30</v>
          </cell>
        </row>
        <row r="7500">
          <cell r="A7500">
            <v>777516</v>
          </cell>
          <cell r="G7500" t="str">
            <v>CLEAN_COAL</v>
          </cell>
          <cell r="H7500" t="str">
            <v>Primary Moisture</v>
          </cell>
          <cell r="I7500" t="str">
            <v>8.23</v>
          </cell>
        </row>
        <row r="7501">
          <cell r="A7501">
            <v>777516</v>
          </cell>
          <cell r="G7501" t="str">
            <v>CLEAN_COAL</v>
          </cell>
          <cell r="H7501" t="str">
            <v>Date Analysed</v>
          </cell>
          <cell r="I7501" t="str">
            <v>04/11/2011 08:09:00 AM</v>
          </cell>
        </row>
        <row r="7502">
          <cell r="A7502">
            <v>777516</v>
          </cell>
          <cell r="G7502" t="str">
            <v>CLEAN_COAL</v>
          </cell>
          <cell r="H7502" t="str">
            <v>Date Analysed</v>
          </cell>
          <cell r="I7502" t="str">
            <v>04/11/2011 08:10:00 AM</v>
          </cell>
        </row>
        <row r="7503">
          <cell r="A7503">
            <v>777516</v>
          </cell>
          <cell r="G7503" t="str">
            <v>CLEAN_COAL</v>
          </cell>
          <cell r="H7503" t="str">
            <v>Ash raw</v>
          </cell>
          <cell r="I7503" t="str">
            <v>35.323</v>
          </cell>
        </row>
        <row r="7504">
          <cell r="A7504">
            <v>777516</v>
          </cell>
          <cell r="G7504" t="str">
            <v>CLEAN_COAL</v>
          </cell>
          <cell r="H7504" t="str">
            <v>Ash raw</v>
          </cell>
          <cell r="I7504" t="str">
            <v>35.282</v>
          </cell>
        </row>
        <row r="7505">
          <cell r="A7505">
            <v>777516</v>
          </cell>
          <cell r="G7505" t="str">
            <v>CLEAN_COAL</v>
          </cell>
          <cell r="H7505" t="str">
            <v>Ash Individuals</v>
          </cell>
          <cell r="I7505" t="str">
            <v>35.323</v>
          </cell>
        </row>
        <row r="7506">
          <cell r="A7506">
            <v>777516</v>
          </cell>
          <cell r="G7506" t="str">
            <v>CLEAN_COAL</v>
          </cell>
          <cell r="H7506" t="str">
            <v>Ash Individuals</v>
          </cell>
          <cell r="I7506" t="str">
            <v>35.282</v>
          </cell>
        </row>
        <row r="7507">
          <cell r="A7507">
            <v>777516</v>
          </cell>
          <cell r="G7507" t="str">
            <v>CLEAN_COAL</v>
          </cell>
          <cell r="H7507" t="str">
            <v>Associated Moisture</v>
          </cell>
          <cell r="I7507" t="str">
            <v>8.23</v>
          </cell>
        </row>
        <row r="7508">
          <cell r="A7508">
            <v>777516</v>
          </cell>
          <cell r="G7508" t="str">
            <v>CLEAN_COAL</v>
          </cell>
          <cell r="H7508" t="str">
            <v>Associated Moisture</v>
          </cell>
          <cell r="I7508" t="str">
            <v>8.23</v>
          </cell>
        </row>
        <row r="7509">
          <cell r="A7509">
            <v>777516</v>
          </cell>
          <cell r="G7509" t="str">
            <v>CLEAN_COAL</v>
          </cell>
          <cell r="H7509" t="str">
            <v>Replicates Required</v>
          </cell>
          <cell r="I7509" t="str">
            <v>2</v>
          </cell>
        </row>
        <row r="7510">
          <cell r="A7510">
            <v>777516</v>
          </cell>
          <cell r="G7510" t="str">
            <v>CLEAN_COAL</v>
          </cell>
          <cell r="H7510" t="str">
            <v>Moisture Deviation</v>
          </cell>
          <cell r="I7510" t="str">
            <v>0.020</v>
          </cell>
        </row>
        <row r="7511">
          <cell r="A7511">
            <v>777516</v>
          </cell>
          <cell r="G7511" t="str">
            <v>CLEAN_COAL</v>
          </cell>
          <cell r="H7511" t="str">
            <v>Moisture (air-dry)</v>
          </cell>
          <cell r="I7511" t="str">
            <v>8.23</v>
          </cell>
        </row>
        <row r="7512">
          <cell r="A7512">
            <v>777516</v>
          </cell>
          <cell r="G7512" t="str">
            <v>CLEAN_COAL</v>
          </cell>
          <cell r="H7512" t="str">
            <v>Date Analysed</v>
          </cell>
          <cell r="I7512" t="str">
            <v>04/11/2011 08:38:00 AM</v>
          </cell>
        </row>
        <row r="7513">
          <cell r="A7513">
            <v>777516</v>
          </cell>
          <cell r="G7513" t="str">
            <v>CLEAN_COAL</v>
          </cell>
          <cell r="H7513" t="str">
            <v>Date Analysed</v>
          </cell>
          <cell r="I7513" t="str">
            <v>04/11/2011 08:39:00 AM</v>
          </cell>
        </row>
        <row r="7514">
          <cell r="A7514">
            <v>777516</v>
          </cell>
          <cell r="G7514" t="str">
            <v>CLEAN_COAL</v>
          </cell>
          <cell r="H7514" t="str">
            <v>Moisture Individual</v>
          </cell>
          <cell r="I7514" t="str">
            <v>8.22</v>
          </cell>
        </row>
        <row r="7515">
          <cell r="A7515">
            <v>777516</v>
          </cell>
          <cell r="G7515" t="str">
            <v>CLEAN_COAL</v>
          </cell>
          <cell r="H7515" t="str">
            <v>Moisture Individual</v>
          </cell>
          <cell r="I7515" t="str">
            <v>8.24</v>
          </cell>
        </row>
        <row r="7516">
          <cell r="A7516">
            <v>777516</v>
          </cell>
          <cell r="G7516" t="str">
            <v>CLEAN_COAL</v>
          </cell>
          <cell r="H7516" t="str">
            <v>Replicates Required</v>
          </cell>
          <cell r="I7516" t="str">
            <v>2</v>
          </cell>
        </row>
        <row r="7517">
          <cell r="A7517">
            <v>777516</v>
          </cell>
          <cell r="G7517" t="str">
            <v>CLEAN_COAL</v>
          </cell>
          <cell r="H7517" t="str">
            <v>Volatile Deviation</v>
          </cell>
          <cell r="I7517" t="str">
            <v>0.13</v>
          </cell>
        </row>
        <row r="7518">
          <cell r="A7518">
            <v>777516</v>
          </cell>
          <cell r="G7518" t="str">
            <v>CLEAN_COAL</v>
          </cell>
          <cell r="H7518" t="str">
            <v>Volatile Matter (air-dry)</v>
          </cell>
          <cell r="I7518" t="str">
            <v>30.88</v>
          </cell>
        </row>
        <row r="7519">
          <cell r="A7519">
            <v>777516</v>
          </cell>
          <cell r="G7519" t="str">
            <v>CLEAN_COAL</v>
          </cell>
          <cell r="H7519" t="str">
            <v>Primary Moisture</v>
          </cell>
          <cell r="I7519" t="str">
            <v>8.23</v>
          </cell>
        </row>
        <row r="7520">
          <cell r="A7520">
            <v>777516</v>
          </cell>
          <cell r="G7520" t="str">
            <v>CLEAN_COAL</v>
          </cell>
          <cell r="H7520" t="str">
            <v>CrucSpleBefore</v>
          </cell>
          <cell r="I7520" t="str">
            <v>14.1931</v>
          </cell>
        </row>
        <row r="7521">
          <cell r="A7521">
            <v>777516</v>
          </cell>
          <cell r="G7521" t="str">
            <v>CLEAN_COAL</v>
          </cell>
          <cell r="H7521" t="str">
            <v>CrucSpleBefore</v>
          </cell>
          <cell r="I7521" t="str">
            <v>14.5341</v>
          </cell>
        </row>
        <row r="7522">
          <cell r="A7522">
            <v>777516</v>
          </cell>
          <cell r="G7522" t="str">
            <v>CLEAN_COAL</v>
          </cell>
          <cell r="H7522" t="str">
            <v>Associated Moisture</v>
          </cell>
          <cell r="I7522" t="str">
            <v>8.23</v>
          </cell>
        </row>
        <row r="7523">
          <cell r="A7523">
            <v>777516</v>
          </cell>
          <cell r="G7523" t="str">
            <v>CLEAN_COAL</v>
          </cell>
          <cell r="H7523" t="str">
            <v>Associated Moisture</v>
          </cell>
          <cell r="I7523" t="str">
            <v>8.23</v>
          </cell>
        </row>
        <row r="7524">
          <cell r="A7524">
            <v>777516</v>
          </cell>
          <cell r="G7524" t="str">
            <v>CLEAN_COAL</v>
          </cell>
          <cell r="H7524" t="str">
            <v>Date Analysed</v>
          </cell>
          <cell r="I7524" t="str">
            <v>04/11/2011 04:01:00 PM</v>
          </cell>
        </row>
        <row r="7525">
          <cell r="A7525">
            <v>777516</v>
          </cell>
          <cell r="G7525" t="str">
            <v>CLEAN_COAL</v>
          </cell>
          <cell r="H7525" t="str">
            <v>Date Analysed</v>
          </cell>
          <cell r="I7525" t="str">
            <v>04/11/2011 03:58:00 PM</v>
          </cell>
        </row>
        <row r="7526">
          <cell r="A7526">
            <v>777516</v>
          </cell>
          <cell r="G7526" t="str">
            <v>CLEAN_COAL</v>
          </cell>
          <cell r="H7526" t="str">
            <v>Ignition Loss</v>
          </cell>
          <cell r="I7526" t="str">
            <v>39.17</v>
          </cell>
        </row>
        <row r="7527">
          <cell r="A7527">
            <v>777516</v>
          </cell>
          <cell r="G7527" t="str">
            <v>CLEAN_COAL</v>
          </cell>
          <cell r="H7527" t="str">
            <v>Ignition Loss</v>
          </cell>
          <cell r="I7527" t="str">
            <v>39.04</v>
          </cell>
        </row>
        <row r="7528">
          <cell r="A7528">
            <v>777516</v>
          </cell>
          <cell r="G7528" t="str">
            <v>CLEAN_COAL</v>
          </cell>
          <cell r="H7528" t="str">
            <v>Volatile raw air dry</v>
          </cell>
          <cell r="I7528" t="str">
            <v>30.94</v>
          </cell>
        </row>
        <row r="7529">
          <cell r="A7529">
            <v>777516</v>
          </cell>
          <cell r="G7529" t="str">
            <v>CLEAN_COAL</v>
          </cell>
          <cell r="H7529" t="str">
            <v>Volatile raw air dry</v>
          </cell>
          <cell r="I7529" t="str">
            <v>30.81</v>
          </cell>
        </row>
        <row r="7530">
          <cell r="A7530">
            <v>777516</v>
          </cell>
          <cell r="G7530" t="str">
            <v>CLEAN_COAL</v>
          </cell>
          <cell r="H7530" t="str">
            <v>Volatile Individual</v>
          </cell>
          <cell r="I7530" t="str">
            <v>30.940</v>
          </cell>
        </row>
        <row r="7531">
          <cell r="A7531">
            <v>777516</v>
          </cell>
          <cell r="G7531" t="str">
            <v>CLEAN_COAL</v>
          </cell>
          <cell r="H7531" t="str">
            <v>Volatile Individual</v>
          </cell>
          <cell r="I7531" t="str">
            <v>30.810</v>
          </cell>
        </row>
        <row r="7532">
          <cell r="A7532">
            <v>777516</v>
          </cell>
          <cell r="G7532" t="str">
            <v>CLEAN_COAL</v>
          </cell>
          <cell r="H7532" t="str">
            <v>Ignition Loss av</v>
          </cell>
          <cell r="I7532" t="str">
            <v>39.105</v>
          </cell>
        </row>
        <row r="7533">
          <cell r="A7533">
            <v>777516</v>
          </cell>
          <cell r="G7533" t="str">
            <v>CLEAN_COAL</v>
          </cell>
          <cell r="H7533" t="str">
            <v>Replicates Required</v>
          </cell>
          <cell r="I7533" t="str">
            <v>2</v>
          </cell>
        </row>
        <row r="7534">
          <cell r="A7534">
            <v>777516</v>
          </cell>
          <cell r="G7534" t="str">
            <v>CLEAN_COAL</v>
          </cell>
          <cell r="H7534" t="str">
            <v>Sulphur Deviation</v>
          </cell>
          <cell r="I7534" t="str">
            <v>0.011</v>
          </cell>
        </row>
        <row r="7535">
          <cell r="A7535">
            <v>777516</v>
          </cell>
          <cell r="G7535" t="str">
            <v>CLEAN_COAL</v>
          </cell>
          <cell r="H7535" t="str">
            <v>Total Sulfur (air-dry)</v>
          </cell>
          <cell r="I7535" t="str">
            <v>0.922</v>
          </cell>
        </row>
        <row r="7536">
          <cell r="A7536">
            <v>777516</v>
          </cell>
          <cell r="G7536" t="str">
            <v>CLEAN_COAL</v>
          </cell>
          <cell r="H7536" t="str">
            <v>Primary Moisture</v>
          </cell>
          <cell r="I7536" t="str">
            <v>8.23</v>
          </cell>
        </row>
        <row r="7537">
          <cell r="A7537">
            <v>777516</v>
          </cell>
          <cell r="G7537" t="str">
            <v>CLEAN_COAL</v>
          </cell>
          <cell r="H7537" t="str">
            <v>Replicates Required</v>
          </cell>
          <cell r="I7537" t="str">
            <v>2</v>
          </cell>
        </row>
        <row r="7538">
          <cell r="A7538">
            <v>777516</v>
          </cell>
          <cell r="G7538" t="str">
            <v>CLEAN_COAL</v>
          </cell>
          <cell r="H7538" t="str">
            <v>Total Sulphur raw</v>
          </cell>
          <cell r="I7538" t="str">
            <v>0.92724</v>
          </cell>
        </row>
        <row r="7539">
          <cell r="A7539">
            <v>777516</v>
          </cell>
          <cell r="G7539" t="str">
            <v>CLEAN_COAL</v>
          </cell>
          <cell r="H7539" t="str">
            <v>Total Sulphur raw</v>
          </cell>
          <cell r="I7539" t="str">
            <v>0.91558</v>
          </cell>
        </row>
        <row r="7540">
          <cell r="A7540">
            <v>777516</v>
          </cell>
          <cell r="G7540" t="str">
            <v>CLEAN_COAL</v>
          </cell>
          <cell r="H7540" t="str">
            <v>Date Analysed</v>
          </cell>
          <cell r="I7540" t="str">
            <v>3/11/2011 12:21:48 PM</v>
          </cell>
        </row>
        <row r="7541">
          <cell r="A7541">
            <v>777516</v>
          </cell>
          <cell r="G7541" t="str">
            <v>CLEAN_COAL</v>
          </cell>
          <cell r="H7541" t="str">
            <v>Date Analysed</v>
          </cell>
          <cell r="I7541" t="str">
            <v>3/11/2011 12:23:39 PM</v>
          </cell>
        </row>
        <row r="7542">
          <cell r="A7542">
            <v>777516</v>
          </cell>
          <cell r="G7542" t="str">
            <v>CLEAN_COAL</v>
          </cell>
          <cell r="H7542" t="str">
            <v>Total Sulfur Individual</v>
          </cell>
          <cell r="I7542" t="str">
            <v>0.927</v>
          </cell>
        </row>
        <row r="7543">
          <cell r="A7543">
            <v>777516</v>
          </cell>
          <cell r="G7543" t="str">
            <v>CLEAN_COAL</v>
          </cell>
          <cell r="H7543" t="str">
            <v>Total Sulfur Individual</v>
          </cell>
          <cell r="I7543" t="str">
            <v>0.916</v>
          </cell>
        </row>
        <row r="7544">
          <cell r="A7544">
            <v>777516</v>
          </cell>
          <cell r="G7544" t="str">
            <v>CLEAN_COAL</v>
          </cell>
          <cell r="H7544" t="str">
            <v>Associated Moisture</v>
          </cell>
          <cell r="I7544" t="str">
            <v>8.23</v>
          </cell>
        </row>
        <row r="7545">
          <cell r="A7545">
            <v>777516</v>
          </cell>
          <cell r="G7545" t="str">
            <v>CLEAN_COAL</v>
          </cell>
          <cell r="H7545" t="str">
            <v>Associated Moisture</v>
          </cell>
          <cell r="I7545" t="str">
            <v>8.23</v>
          </cell>
        </row>
        <row r="7546">
          <cell r="A7546">
            <v>777516</v>
          </cell>
          <cell r="G7546" t="str">
            <v>CLEAN_COAL</v>
          </cell>
          <cell r="H7546" t="str">
            <v>Replicates Required</v>
          </cell>
          <cell r="I7546" t="str">
            <v>2</v>
          </cell>
        </row>
        <row r="7547">
          <cell r="A7547">
            <v>777516</v>
          </cell>
          <cell r="G7547" t="str">
            <v>CLEAN_COAL</v>
          </cell>
          <cell r="H7547" t="str">
            <v>CV Deviation</v>
          </cell>
          <cell r="I7547" t="str">
            <v>0.072</v>
          </cell>
        </row>
        <row r="7548">
          <cell r="A7548">
            <v>777516</v>
          </cell>
          <cell r="G7548" t="str">
            <v>CLEAN_COAL</v>
          </cell>
          <cell r="H7548" t="str">
            <v>Calorific Value MJ/kg (air-dry)</v>
          </cell>
          <cell r="I7548" t="str">
            <v>18.264</v>
          </cell>
        </row>
        <row r="7549">
          <cell r="A7549">
            <v>777516</v>
          </cell>
          <cell r="G7549" t="str">
            <v>CLEAN_COAL</v>
          </cell>
          <cell r="H7549" t="str">
            <v>Calorific Value kcal/kg (air-dry)</v>
          </cell>
          <cell r="I7549" t="str">
            <v>4362</v>
          </cell>
        </row>
        <row r="7550">
          <cell r="A7550">
            <v>777516</v>
          </cell>
          <cell r="G7550" t="str">
            <v>CLEAN_COAL</v>
          </cell>
          <cell r="H7550" t="str">
            <v>Primary Moisture</v>
          </cell>
          <cell r="I7550" t="str">
            <v>8.23</v>
          </cell>
        </row>
        <row r="7551">
          <cell r="A7551">
            <v>777516</v>
          </cell>
          <cell r="G7551" t="str">
            <v>CLEAN_COAL</v>
          </cell>
          <cell r="H7551" t="str">
            <v>Total Sulphur Air Dry</v>
          </cell>
          <cell r="I7551" t="str">
            <v>0.922</v>
          </cell>
        </row>
        <row r="7552">
          <cell r="A7552">
            <v>777516</v>
          </cell>
          <cell r="G7552" t="str">
            <v>CLEAN_COAL</v>
          </cell>
          <cell r="H7552" t="str">
            <v>Calorimeter Run ID</v>
          </cell>
          <cell r="I7552" t="str">
            <v>3</v>
          </cell>
        </row>
        <row r="7553">
          <cell r="A7553">
            <v>777516</v>
          </cell>
          <cell r="G7553" t="str">
            <v>CLEAN_COAL</v>
          </cell>
          <cell r="H7553" t="str">
            <v>Calorimeter Run ID</v>
          </cell>
          <cell r="I7553" t="str">
            <v>2</v>
          </cell>
        </row>
        <row r="7554">
          <cell r="A7554">
            <v>777516</v>
          </cell>
          <cell r="G7554" t="str">
            <v>CLEAN_COAL</v>
          </cell>
          <cell r="H7554" t="str">
            <v>CV Result from calorimeter</v>
          </cell>
          <cell r="I7554" t="str">
            <v>18.3876</v>
          </cell>
        </row>
        <row r="7555">
          <cell r="A7555">
            <v>777516</v>
          </cell>
          <cell r="G7555" t="str">
            <v>CLEAN_COAL</v>
          </cell>
          <cell r="H7555" t="str">
            <v>CV Result from calorimeter</v>
          </cell>
          <cell r="I7555" t="str">
            <v>18.3152</v>
          </cell>
        </row>
        <row r="7556">
          <cell r="A7556">
            <v>777516</v>
          </cell>
          <cell r="G7556" t="str">
            <v>CLEAN_COAL</v>
          </cell>
          <cell r="H7556" t="str">
            <v>Date Analysed</v>
          </cell>
          <cell r="I7556" t="str">
            <v>04/11/2011 08:10:00 AM</v>
          </cell>
        </row>
        <row r="7557">
          <cell r="A7557">
            <v>777516</v>
          </cell>
          <cell r="G7557" t="str">
            <v>CLEAN_COAL</v>
          </cell>
          <cell r="H7557" t="str">
            <v>CV Result TS corrected</v>
          </cell>
          <cell r="I7557" t="str">
            <v>18.30001</v>
          </cell>
        </row>
        <row r="7558">
          <cell r="A7558">
            <v>777516</v>
          </cell>
          <cell r="G7558" t="str">
            <v>CLEAN_COAL</v>
          </cell>
          <cell r="H7558" t="str">
            <v>Date Analysed</v>
          </cell>
          <cell r="I7558" t="str">
            <v>04/11/2011 08:10:00 AM</v>
          </cell>
        </row>
        <row r="7559">
          <cell r="A7559">
            <v>777516</v>
          </cell>
          <cell r="G7559" t="str">
            <v>CLEAN_COAL</v>
          </cell>
          <cell r="H7559" t="str">
            <v>CV Result TS corrected</v>
          </cell>
          <cell r="I7559" t="str">
            <v>18.22761</v>
          </cell>
        </row>
        <row r="7560">
          <cell r="A7560">
            <v>777516</v>
          </cell>
          <cell r="G7560" t="str">
            <v>CLEAN_COAL</v>
          </cell>
          <cell r="H7560" t="str">
            <v>CV Individual</v>
          </cell>
          <cell r="I7560" t="str">
            <v>18.300</v>
          </cell>
        </row>
        <row r="7561">
          <cell r="A7561">
            <v>777516</v>
          </cell>
          <cell r="G7561" t="str">
            <v>CLEAN_COAL</v>
          </cell>
          <cell r="H7561" t="str">
            <v>CV Individual</v>
          </cell>
          <cell r="I7561" t="str">
            <v>18.228</v>
          </cell>
        </row>
        <row r="7562">
          <cell r="A7562">
            <v>777516</v>
          </cell>
          <cell r="G7562" t="str">
            <v>CLEAN_COAL</v>
          </cell>
          <cell r="H7562" t="str">
            <v>Associated Moisture</v>
          </cell>
          <cell r="I7562" t="str">
            <v>8.23</v>
          </cell>
        </row>
        <row r="7563">
          <cell r="A7563">
            <v>777516</v>
          </cell>
          <cell r="G7563" t="str">
            <v>CLEAN_COAL</v>
          </cell>
          <cell r="H7563" t="str">
            <v>Associated Moisture</v>
          </cell>
          <cell r="I7563" t="str">
            <v>8.23</v>
          </cell>
        </row>
        <row r="7564">
          <cell r="A7564">
            <v>777516</v>
          </cell>
          <cell r="G7564" t="str">
            <v>CLEAN_COAL</v>
          </cell>
          <cell r="H7564" t="str">
            <v>Replicates Required</v>
          </cell>
          <cell r="I7564" t="str">
            <v>2</v>
          </cell>
        </row>
        <row r="7565">
          <cell r="A7565">
            <v>777516</v>
          </cell>
          <cell r="G7565" t="str">
            <v>CLEAN_COAL</v>
          </cell>
          <cell r="H7565" t="str">
            <v>RD Deviation</v>
          </cell>
          <cell r="I7565" t="str">
            <v>0.010</v>
          </cell>
        </row>
        <row r="7566">
          <cell r="A7566">
            <v>777516</v>
          </cell>
          <cell r="G7566" t="str">
            <v>CLEAN_COAL</v>
          </cell>
          <cell r="H7566" t="str">
            <v>Relative Density (air-dry)</v>
          </cell>
          <cell r="I7566" t="str">
            <v>1.575</v>
          </cell>
        </row>
        <row r="7567">
          <cell r="A7567">
            <v>777516</v>
          </cell>
          <cell r="G7567" t="str">
            <v>CLEAN_COAL</v>
          </cell>
          <cell r="H7567" t="str">
            <v>Primary Moisture</v>
          </cell>
          <cell r="I7567" t="str">
            <v>8.23</v>
          </cell>
        </row>
        <row r="7568">
          <cell r="A7568">
            <v>777516</v>
          </cell>
          <cell r="G7568" t="str">
            <v>CLEAN_COAL</v>
          </cell>
          <cell r="H7568" t="str">
            <v>Relative Density (dry)</v>
          </cell>
          <cell r="I7568" t="str">
            <v>1.661</v>
          </cell>
        </row>
        <row r="7569">
          <cell r="A7569">
            <v>777516</v>
          </cell>
          <cell r="G7569" t="str">
            <v>CLEAN_COAL</v>
          </cell>
          <cell r="H7569" t="str">
            <v>Bottle Number</v>
          </cell>
          <cell r="I7569" t="str">
            <v>98/1</v>
          </cell>
        </row>
        <row r="7570">
          <cell r="A7570">
            <v>777516</v>
          </cell>
          <cell r="G7570" t="str">
            <v>CLEAN_COAL</v>
          </cell>
          <cell r="H7570" t="str">
            <v>Bottle Number</v>
          </cell>
          <cell r="I7570" t="str">
            <v>98/2</v>
          </cell>
        </row>
        <row r="7571">
          <cell r="A7571">
            <v>777516</v>
          </cell>
          <cell r="G7571" t="str">
            <v>CLEAN_COAL</v>
          </cell>
          <cell r="H7571" t="str">
            <v>Sample Weight</v>
          </cell>
          <cell r="I7571" t="str">
            <v>2.0033</v>
          </cell>
        </row>
        <row r="7572">
          <cell r="A7572">
            <v>777516</v>
          </cell>
          <cell r="G7572" t="str">
            <v>CLEAN_COAL</v>
          </cell>
          <cell r="H7572" t="str">
            <v>Sample Weight</v>
          </cell>
          <cell r="I7572" t="str">
            <v>2.0021</v>
          </cell>
        </row>
        <row r="7573">
          <cell r="A7573">
            <v>777516</v>
          </cell>
          <cell r="G7573" t="str">
            <v>CLEAN_COAL</v>
          </cell>
          <cell r="H7573" t="str">
            <v>Bottle Wt</v>
          </cell>
          <cell r="I7573" t="str">
            <v>84.8140</v>
          </cell>
        </row>
        <row r="7574">
          <cell r="A7574">
            <v>777516</v>
          </cell>
          <cell r="G7574" t="str">
            <v>CLEAN_COAL</v>
          </cell>
          <cell r="H7574" t="str">
            <v>Bottle Wt</v>
          </cell>
          <cell r="I7574" t="str">
            <v>83.4931</v>
          </cell>
        </row>
        <row r="7575">
          <cell r="A7575">
            <v>777516</v>
          </cell>
          <cell r="G7575" t="str">
            <v>CLEAN_COAL</v>
          </cell>
          <cell r="H7575" t="str">
            <v>Final Bottle</v>
          </cell>
          <cell r="I7575" t="str">
            <v>85.5412</v>
          </cell>
        </row>
        <row r="7576">
          <cell r="A7576">
            <v>777516</v>
          </cell>
          <cell r="G7576" t="str">
            <v>CLEAN_COAL</v>
          </cell>
          <cell r="H7576" t="str">
            <v>Final Bottle</v>
          </cell>
          <cell r="I7576" t="str">
            <v>84.2284</v>
          </cell>
        </row>
        <row r="7577">
          <cell r="A7577">
            <v>777516</v>
          </cell>
          <cell r="G7577" t="str">
            <v>CLEAN_COAL</v>
          </cell>
          <cell r="H7577" t="str">
            <v>RD Raw</v>
          </cell>
          <cell r="I7577" t="str">
            <v>1.570</v>
          </cell>
        </row>
        <row r="7578">
          <cell r="A7578">
            <v>777516</v>
          </cell>
          <cell r="G7578" t="str">
            <v>CLEAN_COAL</v>
          </cell>
          <cell r="H7578" t="str">
            <v>RD Raw</v>
          </cell>
          <cell r="I7578" t="str">
            <v>1.580</v>
          </cell>
        </row>
        <row r="7579">
          <cell r="A7579">
            <v>777516</v>
          </cell>
          <cell r="G7579" t="str">
            <v>CLEAN_COAL</v>
          </cell>
          <cell r="H7579" t="str">
            <v>Date Analysed</v>
          </cell>
          <cell r="I7579" t="str">
            <v>03/11/2011 04:55:00 PM</v>
          </cell>
        </row>
        <row r="7580">
          <cell r="A7580">
            <v>777516</v>
          </cell>
          <cell r="G7580" t="str">
            <v>CLEAN_COAL</v>
          </cell>
          <cell r="H7580" t="str">
            <v>Date Analysed</v>
          </cell>
          <cell r="I7580" t="str">
            <v>03/11/2011 04:56:00 PM</v>
          </cell>
        </row>
        <row r="7581">
          <cell r="A7581">
            <v>777516</v>
          </cell>
          <cell r="G7581" t="str">
            <v>CLEAN_COAL</v>
          </cell>
          <cell r="H7581" t="str">
            <v>RD Individuals</v>
          </cell>
          <cell r="I7581" t="str">
            <v>1.570</v>
          </cell>
        </row>
        <row r="7582">
          <cell r="A7582">
            <v>777516</v>
          </cell>
          <cell r="G7582" t="str">
            <v>CLEAN_COAL</v>
          </cell>
          <cell r="H7582" t="str">
            <v>RD Individuals</v>
          </cell>
          <cell r="I7582" t="str">
            <v>1.580</v>
          </cell>
        </row>
        <row r="7583">
          <cell r="A7583">
            <v>777516</v>
          </cell>
          <cell r="G7583" t="str">
            <v>CLEAN_COAL</v>
          </cell>
          <cell r="H7583" t="str">
            <v>Associated Moisture</v>
          </cell>
          <cell r="I7583" t="str">
            <v>8.23</v>
          </cell>
        </row>
        <row r="7584">
          <cell r="A7584">
            <v>777516</v>
          </cell>
          <cell r="G7584" t="str">
            <v>CLEAN_COAL</v>
          </cell>
          <cell r="H7584" t="str">
            <v>Associated Moisture</v>
          </cell>
          <cell r="I7584" t="str">
            <v>8.23</v>
          </cell>
        </row>
        <row r="7585">
          <cell r="A7585">
            <v>777516</v>
          </cell>
          <cell r="G7585" t="str">
            <v>CLEAN_COAL</v>
          </cell>
          <cell r="H7585" t="str">
            <v>Replicates Required</v>
          </cell>
        </row>
        <row r="7586">
          <cell r="A7586">
            <v>777516</v>
          </cell>
          <cell r="G7586" t="str">
            <v>CLEAN_COAL</v>
          </cell>
          <cell r="H7586" t="str">
            <v>Volatile Deviation</v>
          </cell>
        </row>
        <row r="7587">
          <cell r="A7587">
            <v>777516</v>
          </cell>
          <cell r="G7587" t="str">
            <v>CLEAN_COAL</v>
          </cell>
          <cell r="H7587" t="str">
            <v>Volatile Matter (air-dry)</v>
          </cell>
        </row>
        <row r="7588">
          <cell r="A7588">
            <v>777516</v>
          </cell>
          <cell r="G7588" t="str">
            <v>CLEAN_COAL</v>
          </cell>
          <cell r="H7588" t="str">
            <v>Primary Moisture</v>
          </cell>
        </row>
        <row r="7589">
          <cell r="A7589">
            <v>777516</v>
          </cell>
          <cell r="G7589" t="str">
            <v>CLEAN_COAL</v>
          </cell>
          <cell r="H7589" t="str">
            <v>Replicates Required</v>
          </cell>
        </row>
        <row r="7590">
          <cell r="A7590">
            <v>777516</v>
          </cell>
          <cell r="G7590" t="str">
            <v>CLEAN_COAL</v>
          </cell>
          <cell r="H7590" t="str">
            <v>RD Deviation</v>
          </cell>
        </row>
        <row r="7591">
          <cell r="A7591">
            <v>777516</v>
          </cell>
          <cell r="G7591" t="str">
            <v>CLEAN_COAL</v>
          </cell>
          <cell r="H7591" t="str">
            <v>Relative Density (air-dry)</v>
          </cell>
        </row>
        <row r="7592">
          <cell r="A7592">
            <v>777516</v>
          </cell>
          <cell r="G7592" t="str">
            <v>CLEAN_COAL</v>
          </cell>
          <cell r="H7592" t="str">
            <v>Primary Moisture</v>
          </cell>
        </row>
        <row r="7593">
          <cell r="A7593">
            <v>777516</v>
          </cell>
          <cell r="G7593" t="str">
            <v>CLEAN_COAL</v>
          </cell>
          <cell r="H7593" t="str">
            <v>Relative Density (dry)</v>
          </cell>
        </row>
        <row r="7594">
          <cell r="A7594">
            <v>777516</v>
          </cell>
          <cell r="G7594" t="str">
            <v>CLEAN_COAL</v>
          </cell>
          <cell r="H7594" t="str">
            <v>Replicates Required</v>
          </cell>
        </row>
        <row r="7595">
          <cell r="A7595">
            <v>777516</v>
          </cell>
          <cell r="G7595" t="str">
            <v>CLEAN_COAL</v>
          </cell>
          <cell r="H7595" t="str">
            <v>Moisture Deviation</v>
          </cell>
        </row>
        <row r="7596">
          <cell r="A7596">
            <v>777516</v>
          </cell>
          <cell r="G7596" t="str">
            <v>CLEAN_COAL</v>
          </cell>
          <cell r="H7596" t="str">
            <v>Moisture (air-dry)</v>
          </cell>
        </row>
        <row r="7597">
          <cell r="A7597">
            <v>777517</v>
          </cell>
          <cell r="G7597" t="str">
            <v>CLEAN_EXT</v>
          </cell>
          <cell r="H7597" t="str">
            <v>Replicates Required</v>
          </cell>
          <cell r="I7597" t="str">
            <v>2</v>
          </cell>
        </row>
        <row r="7598">
          <cell r="A7598">
            <v>777517</v>
          </cell>
          <cell r="G7598" t="str">
            <v>CLEAN_EXT</v>
          </cell>
          <cell r="H7598" t="str">
            <v>Ash Deviation</v>
          </cell>
          <cell r="I7598" t="str">
            <v>0.350</v>
          </cell>
        </row>
        <row r="7599">
          <cell r="A7599">
            <v>777517</v>
          </cell>
          <cell r="G7599" t="str">
            <v>CLEAN_EXT</v>
          </cell>
          <cell r="H7599" t="str">
            <v>Ash (air-dry)</v>
          </cell>
          <cell r="I7599" t="str">
            <v>21.52</v>
          </cell>
        </row>
        <row r="7600">
          <cell r="A7600">
            <v>777517</v>
          </cell>
          <cell r="G7600" t="str">
            <v>CLEAN_EXT</v>
          </cell>
          <cell r="H7600" t="str">
            <v>Primary Moisture</v>
          </cell>
          <cell r="I7600" t="str">
            <v>7.66</v>
          </cell>
        </row>
        <row r="7601">
          <cell r="A7601">
            <v>777517</v>
          </cell>
          <cell r="G7601" t="str">
            <v>CLEAN_EXT</v>
          </cell>
          <cell r="H7601" t="str">
            <v>Date Analysed</v>
          </cell>
          <cell r="I7601" t="str">
            <v>03/11/2011 12:14:00 AM</v>
          </cell>
        </row>
        <row r="7602">
          <cell r="A7602">
            <v>777517</v>
          </cell>
          <cell r="G7602" t="str">
            <v>CLEAN_EXT</v>
          </cell>
          <cell r="H7602" t="str">
            <v>Date Analysed</v>
          </cell>
          <cell r="I7602" t="str">
            <v>03/11/2011 12:16:00 AM</v>
          </cell>
        </row>
        <row r="7603">
          <cell r="A7603">
            <v>777517</v>
          </cell>
          <cell r="G7603" t="str">
            <v>CLEAN_EXT</v>
          </cell>
          <cell r="H7603" t="str">
            <v>Ash raw</v>
          </cell>
          <cell r="I7603" t="str">
            <v>21.248</v>
          </cell>
        </row>
        <row r="7604">
          <cell r="A7604">
            <v>777517</v>
          </cell>
          <cell r="G7604" t="str">
            <v>CLEAN_EXT</v>
          </cell>
          <cell r="H7604" t="str">
            <v>Ash raw</v>
          </cell>
          <cell r="I7604" t="str">
            <v>21.424</v>
          </cell>
        </row>
        <row r="7605">
          <cell r="A7605">
            <v>777517</v>
          </cell>
          <cell r="G7605" t="str">
            <v>CLEAN_EXT</v>
          </cell>
          <cell r="H7605" t="str">
            <v>Date Analysed</v>
          </cell>
          <cell r="I7605" t="str">
            <v>03/11/2011 03:56:00 PM</v>
          </cell>
        </row>
        <row r="7606">
          <cell r="A7606">
            <v>777517</v>
          </cell>
          <cell r="G7606" t="str">
            <v>CLEAN_EXT</v>
          </cell>
          <cell r="H7606" t="str">
            <v>Date Analysed</v>
          </cell>
          <cell r="I7606" t="str">
            <v>03/11/2011 03:57:00 PM</v>
          </cell>
        </row>
        <row r="7607">
          <cell r="A7607">
            <v>777517</v>
          </cell>
          <cell r="G7607" t="str">
            <v>CLEAN_EXT</v>
          </cell>
          <cell r="H7607" t="str">
            <v>Ash raw</v>
          </cell>
          <cell r="I7607" t="str">
            <v>21.531</v>
          </cell>
        </row>
        <row r="7608">
          <cell r="A7608">
            <v>777517</v>
          </cell>
          <cell r="G7608" t="str">
            <v>CLEAN_EXT</v>
          </cell>
          <cell r="H7608" t="str">
            <v>Ash raw</v>
          </cell>
          <cell r="I7608" t="str">
            <v>21.598</v>
          </cell>
        </row>
        <row r="7609">
          <cell r="A7609">
            <v>777517</v>
          </cell>
          <cell r="G7609" t="str">
            <v>CLEAN_EXT</v>
          </cell>
          <cell r="H7609" t="str">
            <v>Ash Individuals</v>
          </cell>
          <cell r="I7609" t="str">
            <v>21.248</v>
          </cell>
        </row>
        <row r="7610">
          <cell r="A7610">
            <v>777517</v>
          </cell>
          <cell r="G7610" t="str">
            <v>CLEAN_EXT</v>
          </cell>
          <cell r="H7610" t="str">
            <v>Ash Individuals</v>
          </cell>
          <cell r="I7610" t="str">
            <v>21.424</v>
          </cell>
        </row>
        <row r="7611">
          <cell r="A7611">
            <v>777517</v>
          </cell>
          <cell r="G7611" t="str">
            <v>CLEAN_EXT</v>
          </cell>
          <cell r="H7611" t="str">
            <v>Ash Individuals</v>
          </cell>
          <cell r="I7611" t="str">
            <v>21.531</v>
          </cell>
        </row>
        <row r="7612">
          <cell r="A7612">
            <v>777517</v>
          </cell>
          <cell r="G7612" t="str">
            <v>CLEAN_EXT</v>
          </cell>
          <cell r="H7612" t="str">
            <v>Ash Individuals</v>
          </cell>
          <cell r="I7612" t="str">
            <v>21.598</v>
          </cell>
        </row>
        <row r="7613">
          <cell r="A7613">
            <v>777517</v>
          </cell>
          <cell r="G7613" t="str">
            <v>CLEAN_EXT</v>
          </cell>
          <cell r="H7613" t="str">
            <v>Associated Moisture</v>
          </cell>
          <cell r="I7613" t="str">
            <v>7.66</v>
          </cell>
        </row>
        <row r="7614">
          <cell r="A7614">
            <v>777517</v>
          </cell>
          <cell r="G7614" t="str">
            <v>CLEAN_EXT</v>
          </cell>
          <cell r="H7614" t="str">
            <v>Associated Moisture</v>
          </cell>
          <cell r="I7614" t="str">
            <v>7.66</v>
          </cell>
        </row>
        <row r="7615">
          <cell r="A7615">
            <v>777517</v>
          </cell>
          <cell r="G7615" t="str">
            <v>CLEAN_EXT</v>
          </cell>
          <cell r="H7615" t="str">
            <v>Associated Moisture</v>
          </cell>
          <cell r="I7615" t="str">
            <v>7.66</v>
          </cell>
        </row>
        <row r="7616">
          <cell r="A7616">
            <v>777517</v>
          </cell>
          <cell r="G7616" t="str">
            <v>CLEAN_EXT</v>
          </cell>
          <cell r="H7616" t="str">
            <v>Associated Moisture</v>
          </cell>
          <cell r="I7616" t="str">
            <v>7.66</v>
          </cell>
        </row>
        <row r="7617">
          <cell r="A7617">
            <v>777517</v>
          </cell>
          <cell r="G7617" t="str">
            <v>CLEAN_EXT</v>
          </cell>
          <cell r="H7617" t="str">
            <v>Replicates Required</v>
          </cell>
          <cell r="I7617" t="str">
            <v>2</v>
          </cell>
        </row>
        <row r="7618">
          <cell r="A7618">
            <v>777517</v>
          </cell>
          <cell r="G7618" t="str">
            <v>CLEAN_EXT</v>
          </cell>
          <cell r="H7618" t="str">
            <v>Moisture Deviation</v>
          </cell>
          <cell r="I7618" t="str">
            <v>0.110</v>
          </cell>
        </row>
        <row r="7619">
          <cell r="A7619">
            <v>777517</v>
          </cell>
          <cell r="G7619" t="str">
            <v>CLEAN_EXT</v>
          </cell>
          <cell r="H7619" t="str">
            <v>Moisture (air-dry)</v>
          </cell>
          <cell r="I7619" t="str">
            <v>7.66</v>
          </cell>
        </row>
        <row r="7620">
          <cell r="A7620">
            <v>777517</v>
          </cell>
          <cell r="G7620" t="str">
            <v>CLEAN_EXT</v>
          </cell>
          <cell r="H7620" t="str">
            <v>Date Analysed</v>
          </cell>
          <cell r="I7620" t="str">
            <v>03/11/2011 10:06:00 PM</v>
          </cell>
        </row>
        <row r="7621">
          <cell r="A7621">
            <v>777517</v>
          </cell>
          <cell r="G7621" t="str">
            <v>CLEAN_EXT</v>
          </cell>
          <cell r="H7621" t="str">
            <v>Date Analysed</v>
          </cell>
          <cell r="I7621" t="str">
            <v>03/11/2011 10:07:00 PM</v>
          </cell>
        </row>
        <row r="7622">
          <cell r="A7622">
            <v>777517</v>
          </cell>
          <cell r="G7622" t="str">
            <v>CLEAN_EXT</v>
          </cell>
          <cell r="H7622" t="str">
            <v>Moisture Individual</v>
          </cell>
          <cell r="I7622" t="str">
            <v>7.72</v>
          </cell>
        </row>
        <row r="7623">
          <cell r="A7623">
            <v>777517</v>
          </cell>
          <cell r="G7623" t="str">
            <v>CLEAN_EXT</v>
          </cell>
          <cell r="H7623" t="str">
            <v>Moisture Individual</v>
          </cell>
          <cell r="I7623" t="str">
            <v>7.61</v>
          </cell>
        </row>
        <row r="7624">
          <cell r="A7624">
            <v>777517</v>
          </cell>
          <cell r="G7624" t="str">
            <v>CLEAN_EXT</v>
          </cell>
          <cell r="H7624" t="str">
            <v>Replicates Required</v>
          </cell>
          <cell r="I7624" t="str">
            <v>2</v>
          </cell>
        </row>
        <row r="7625">
          <cell r="A7625">
            <v>777517</v>
          </cell>
          <cell r="G7625" t="str">
            <v>CLEAN_EXT</v>
          </cell>
          <cell r="H7625" t="str">
            <v>Volatile Deviation</v>
          </cell>
          <cell r="I7625" t="str">
            <v>0.16</v>
          </cell>
        </row>
        <row r="7626">
          <cell r="A7626">
            <v>777517</v>
          </cell>
          <cell r="G7626" t="str">
            <v>CLEAN_EXT</v>
          </cell>
          <cell r="H7626" t="str">
            <v>Volatile Matter (air-dry)</v>
          </cell>
          <cell r="I7626" t="str">
            <v>31.82</v>
          </cell>
        </row>
        <row r="7627">
          <cell r="A7627">
            <v>777517</v>
          </cell>
          <cell r="G7627" t="str">
            <v>CLEAN_EXT</v>
          </cell>
          <cell r="H7627" t="str">
            <v>Primary Moisture</v>
          </cell>
          <cell r="I7627" t="str">
            <v>7.66</v>
          </cell>
        </row>
        <row r="7628">
          <cell r="A7628">
            <v>777517</v>
          </cell>
          <cell r="G7628" t="str">
            <v>CLEAN_EXT</v>
          </cell>
          <cell r="H7628" t="str">
            <v>CrucSpleBefore</v>
          </cell>
          <cell r="I7628" t="str">
            <v>14.1720</v>
          </cell>
        </row>
        <row r="7629">
          <cell r="A7629">
            <v>777517</v>
          </cell>
          <cell r="G7629" t="str">
            <v>CLEAN_EXT</v>
          </cell>
          <cell r="H7629" t="str">
            <v>CrucSpleBefore</v>
          </cell>
          <cell r="I7629" t="str">
            <v>14.1717</v>
          </cell>
        </row>
        <row r="7630">
          <cell r="A7630">
            <v>777517</v>
          </cell>
          <cell r="G7630" t="str">
            <v>CLEAN_EXT</v>
          </cell>
          <cell r="H7630" t="str">
            <v>Associated Moisture</v>
          </cell>
          <cell r="I7630" t="str">
            <v>7.66</v>
          </cell>
        </row>
        <row r="7631">
          <cell r="A7631">
            <v>777517</v>
          </cell>
          <cell r="G7631" t="str">
            <v>CLEAN_EXT</v>
          </cell>
          <cell r="H7631" t="str">
            <v>Associated Moisture</v>
          </cell>
          <cell r="I7631" t="str">
            <v>7.66</v>
          </cell>
        </row>
        <row r="7632">
          <cell r="A7632">
            <v>777517</v>
          </cell>
          <cell r="G7632" t="str">
            <v>CLEAN_EXT</v>
          </cell>
          <cell r="H7632" t="str">
            <v>Date Analysed</v>
          </cell>
          <cell r="I7632" t="str">
            <v>04/11/2011 04:53:00 PM</v>
          </cell>
        </row>
        <row r="7633">
          <cell r="A7633">
            <v>777517</v>
          </cell>
          <cell r="G7633" t="str">
            <v>CLEAN_EXT</v>
          </cell>
          <cell r="H7633" t="str">
            <v>Date Analysed</v>
          </cell>
          <cell r="I7633" t="str">
            <v>04/11/2011 04:54:00 PM</v>
          </cell>
        </row>
        <row r="7634">
          <cell r="A7634">
            <v>777517</v>
          </cell>
          <cell r="G7634" t="str">
            <v>CLEAN_EXT</v>
          </cell>
          <cell r="H7634" t="str">
            <v>Ignition Loss</v>
          </cell>
          <cell r="I7634" t="str">
            <v>39.40</v>
          </cell>
        </row>
        <row r="7635">
          <cell r="A7635">
            <v>777517</v>
          </cell>
          <cell r="G7635" t="str">
            <v>CLEAN_EXT</v>
          </cell>
          <cell r="H7635" t="str">
            <v>Ignition Loss</v>
          </cell>
          <cell r="I7635" t="str">
            <v>39.56</v>
          </cell>
        </row>
        <row r="7636">
          <cell r="A7636">
            <v>777517</v>
          </cell>
          <cell r="G7636" t="str">
            <v>CLEAN_EXT</v>
          </cell>
          <cell r="H7636" t="str">
            <v>Volatile raw air dry</v>
          </cell>
          <cell r="I7636" t="str">
            <v>31.74</v>
          </cell>
        </row>
        <row r="7637">
          <cell r="A7637">
            <v>777517</v>
          </cell>
          <cell r="G7637" t="str">
            <v>CLEAN_EXT</v>
          </cell>
          <cell r="H7637" t="str">
            <v>Volatile raw air dry</v>
          </cell>
          <cell r="I7637" t="str">
            <v>31.90</v>
          </cell>
        </row>
        <row r="7638">
          <cell r="A7638">
            <v>777517</v>
          </cell>
          <cell r="G7638" t="str">
            <v>CLEAN_EXT</v>
          </cell>
          <cell r="H7638" t="str">
            <v>Volatile Individual</v>
          </cell>
          <cell r="I7638" t="str">
            <v>31.740</v>
          </cell>
        </row>
        <row r="7639">
          <cell r="A7639">
            <v>777517</v>
          </cell>
          <cell r="G7639" t="str">
            <v>CLEAN_EXT</v>
          </cell>
          <cell r="H7639" t="str">
            <v>Volatile Individual</v>
          </cell>
          <cell r="I7639" t="str">
            <v>31.900</v>
          </cell>
        </row>
        <row r="7640">
          <cell r="A7640">
            <v>777517</v>
          </cell>
          <cell r="G7640" t="str">
            <v>CLEAN_EXT</v>
          </cell>
          <cell r="H7640" t="str">
            <v>Ignition Loss av</v>
          </cell>
          <cell r="I7640" t="str">
            <v>39.48</v>
          </cell>
        </row>
        <row r="7641">
          <cell r="A7641">
            <v>777517</v>
          </cell>
          <cell r="G7641" t="str">
            <v>CLEAN_EXT</v>
          </cell>
          <cell r="H7641" t="str">
            <v>Replicates Required</v>
          </cell>
          <cell r="I7641" t="str">
            <v>2</v>
          </cell>
        </row>
        <row r="7642">
          <cell r="A7642">
            <v>777517</v>
          </cell>
          <cell r="G7642" t="str">
            <v>CLEAN_EXT</v>
          </cell>
          <cell r="H7642" t="str">
            <v>Sulphur Deviation</v>
          </cell>
          <cell r="I7642" t="str">
            <v>0.002</v>
          </cell>
        </row>
        <row r="7643">
          <cell r="A7643">
            <v>777517</v>
          </cell>
          <cell r="G7643" t="str">
            <v>CLEAN_EXT</v>
          </cell>
          <cell r="H7643" t="str">
            <v>Total Sulfur (air-dry)</v>
          </cell>
          <cell r="I7643" t="str">
            <v>0.957</v>
          </cell>
        </row>
        <row r="7644">
          <cell r="A7644">
            <v>777517</v>
          </cell>
          <cell r="G7644" t="str">
            <v>CLEAN_EXT</v>
          </cell>
          <cell r="H7644" t="str">
            <v>Primary Moisture</v>
          </cell>
          <cell r="I7644" t="str">
            <v>7.66</v>
          </cell>
        </row>
        <row r="7645">
          <cell r="A7645">
            <v>777517</v>
          </cell>
          <cell r="G7645" t="str">
            <v>CLEAN_EXT</v>
          </cell>
          <cell r="H7645" t="str">
            <v>Total Sulphur raw</v>
          </cell>
          <cell r="I7645" t="str">
            <v>0.95820</v>
          </cell>
        </row>
        <row r="7646">
          <cell r="A7646">
            <v>777517</v>
          </cell>
          <cell r="G7646" t="str">
            <v>CLEAN_EXT</v>
          </cell>
          <cell r="H7646" t="str">
            <v>Total Sulphur raw</v>
          </cell>
          <cell r="I7646" t="str">
            <v>0.95618</v>
          </cell>
        </row>
        <row r="7647">
          <cell r="A7647">
            <v>777517</v>
          </cell>
          <cell r="G7647" t="str">
            <v>CLEAN_EXT</v>
          </cell>
          <cell r="H7647" t="str">
            <v>Total Sulfur Individual</v>
          </cell>
          <cell r="I7647" t="str">
            <v>0.958</v>
          </cell>
        </row>
        <row r="7648">
          <cell r="A7648">
            <v>777517</v>
          </cell>
          <cell r="G7648" t="str">
            <v>CLEAN_EXT</v>
          </cell>
          <cell r="H7648" t="str">
            <v>Total Sulfur Individual</v>
          </cell>
          <cell r="I7648" t="str">
            <v>0.956</v>
          </cell>
        </row>
        <row r="7649">
          <cell r="A7649">
            <v>777517</v>
          </cell>
          <cell r="G7649" t="str">
            <v>CLEAN_EXT</v>
          </cell>
          <cell r="H7649" t="str">
            <v>Associated Moisture</v>
          </cell>
          <cell r="I7649" t="str">
            <v>7.66</v>
          </cell>
        </row>
        <row r="7650">
          <cell r="A7650">
            <v>777517</v>
          </cell>
          <cell r="G7650" t="str">
            <v>CLEAN_EXT</v>
          </cell>
          <cell r="H7650" t="str">
            <v>Associated Moisture</v>
          </cell>
          <cell r="I7650" t="str">
            <v>7.66</v>
          </cell>
        </row>
        <row r="7651">
          <cell r="A7651">
            <v>777517</v>
          </cell>
          <cell r="G7651" t="str">
            <v>CLEAN_EXT</v>
          </cell>
          <cell r="H7651" t="str">
            <v>Date Analysed</v>
          </cell>
          <cell r="I7651" t="str">
            <v>04/11/2011 05:39:00 AM</v>
          </cell>
        </row>
        <row r="7652">
          <cell r="A7652">
            <v>777517</v>
          </cell>
          <cell r="G7652" t="str">
            <v>CLEAN_EXT</v>
          </cell>
          <cell r="H7652" t="str">
            <v>Date Analysed</v>
          </cell>
          <cell r="I7652" t="str">
            <v>04/11/2011 05:39:00 AM</v>
          </cell>
        </row>
        <row r="7653">
          <cell r="A7653">
            <v>777517</v>
          </cell>
          <cell r="G7653" t="str">
            <v>CLEAN_EXT</v>
          </cell>
          <cell r="H7653" t="str">
            <v>Replicates Required</v>
          </cell>
          <cell r="I7653" t="str">
            <v>2</v>
          </cell>
        </row>
        <row r="7654">
          <cell r="A7654">
            <v>777517</v>
          </cell>
          <cell r="G7654" t="str">
            <v>CLEAN_EXT</v>
          </cell>
          <cell r="H7654" t="str">
            <v>CV Deviation</v>
          </cell>
          <cell r="I7654" t="str">
            <v>0.019</v>
          </cell>
        </row>
        <row r="7655">
          <cell r="A7655">
            <v>777517</v>
          </cell>
          <cell r="G7655" t="str">
            <v>CLEAN_EXT</v>
          </cell>
          <cell r="H7655" t="str">
            <v>Calorific Value MJ/kg (air-dry)</v>
          </cell>
          <cell r="I7655" t="str">
            <v>22.084</v>
          </cell>
        </row>
        <row r="7656">
          <cell r="A7656">
            <v>777517</v>
          </cell>
          <cell r="G7656" t="str">
            <v>CLEAN_EXT</v>
          </cell>
          <cell r="H7656" t="str">
            <v>Calorific Value kcal/kg (air-dry)</v>
          </cell>
          <cell r="I7656" t="str">
            <v>5275</v>
          </cell>
        </row>
        <row r="7657">
          <cell r="A7657">
            <v>777517</v>
          </cell>
          <cell r="G7657" t="str">
            <v>CLEAN_EXT</v>
          </cell>
          <cell r="H7657" t="str">
            <v>Primary Moisture</v>
          </cell>
          <cell r="I7657" t="str">
            <v>7.66</v>
          </cell>
        </row>
        <row r="7658">
          <cell r="A7658">
            <v>777517</v>
          </cell>
          <cell r="G7658" t="str">
            <v>CLEAN_EXT</v>
          </cell>
          <cell r="H7658" t="str">
            <v>Total Sulphur Air Dry</v>
          </cell>
          <cell r="I7658" t="str">
            <v>0.957</v>
          </cell>
        </row>
        <row r="7659">
          <cell r="A7659">
            <v>777517</v>
          </cell>
          <cell r="G7659" t="str">
            <v>CLEAN_EXT</v>
          </cell>
          <cell r="H7659" t="str">
            <v>Calorimeter Run ID</v>
          </cell>
          <cell r="I7659" t="str">
            <v>2</v>
          </cell>
        </row>
        <row r="7660">
          <cell r="A7660">
            <v>777517</v>
          </cell>
          <cell r="G7660" t="str">
            <v>CLEAN_EXT</v>
          </cell>
          <cell r="H7660" t="str">
            <v>Calorimeter Run ID</v>
          </cell>
          <cell r="I7660" t="str">
            <v>3</v>
          </cell>
        </row>
        <row r="7661">
          <cell r="A7661">
            <v>777517</v>
          </cell>
          <cell r="G7661" t="str">
            <v>CLEAN_EXT</v>
          </cell>
          <cell r="H7661" t="str">
            <v>CV Result from calorimeter</v>
          </cell>
          <cell r="I7661" t="str">
            <v>22.2134</v>
          </cell>
        </row>
        <row r="7662">
          <cell r="A7662">
            <v>777517</v>
          </cell>
          <cell r="G7662" t="str">
            <v>CLEAN_EXT</v>
          </cell>
          <cell r="H7662" t="str">
            <v>CV Result from calorimeter</v>
          </cell>
          <cell r="I7662" t="str">
            <v>22.1948</v>
          </cell>
        </row>
        <row r="7663">
          <cell r="A7663">
            <v>777517</v>
          </cell>
          <cell r="G7663" t="str">
            <v>CLEAN_EXT</v>
          </cell>
          <cell r="H7663" t="str">
            <v>Date Analysed</v>
          </cell>
          <cell r="I7663" t="str">
            <v>10/11/2011 08:08:00 AM</v>
          </cell>
        </row>
        <row r="7664">
          <cell r="A7664">
            <v>777517</v>
          </cell>
          <cell r="G7664" t="str">
            <v>CLEAN_EXT</v>
          </cell>
          <cell r="H7664" t="str">
            <v>CV Result TS corrected</v>
          </cell>
          <cell r="I7664" t="str">
            <v>22.122485</v>
          </cell>
        </row>
        <row r="7665">
          <cell r="A7665">
            <v>777517</v>
          </cell>
          <cell r="G7665" t="str">
            <v>CLEAN_EXT</v>
          </cell>
          <cell r="H7665" t="str">
            <v>Date Analysed</v>
          </cell>
          <cell r="I7665" t="str">
            <v>10/11/2011 11:14:00 AM</v>
          </cell>
        </row>
        <row r="7666">
          <cell r="A7666">
            <v>777517</v>
          </cell>
          <cell r="G7666" t="str">
            <v>CLEAN_EXT</v>
          </cell>
          <cell r="H7666" t="str">
            <v>CV Result TS corrected</v>
          </cell>
          <cell r="I7666" t="str">
            <v>22.103885</v>
          </cell>
        </row>
        <row r="7667">
          <cell r="A7667">
            <v>777517</v>
          </cell>
          <cell r="G7667" t="str">
            <v>CLEAN_EXT</v>
          </cell>
          <cell r="H7667" t="str">
            <v>CV Individual</v>
          </cell>
          <cell r="I7667" t="str">
            <v>22.094</v>
          </cell>
        </row>
        <row r="7668">
          <cell r="A7668">
            <v>777517</v>
          </cell>
          <cell r="G7668" t="str">
            <v>CLEAN_EXT</v>
          </cell>
          <cell r="H7668" t="str">
            <v>CV Individual</v>
          </cell>
          <cell r="I7668" t="str">
            <v>22.075</v>
          </cell>
        </row>
        <row r="7669">
          <cell r="A7669">
            <v>777517</v>
          </cell>
          <cell r="G7669" t="str">
            <v>CLEAN_EXT</v>
          </cell>
          <cell r="H7669" t="str">
            <v>Associated Moisture</v>
          </cell>
          <cell r="I7669" t="str">
            <v>7.54</v>
          </cell>
        </row>
        <row r="7670">
          <cell r="A7670">
            <v>777517</v>
          </cell>
          <cell r="G7670" t="str">
            <v>CLEAN_EXT</v>
          </cell>
          <cell r="H7670" t="str">
            <v>Associated Moisture</v>
          </cell>
          <cell r="I7670" t="str">
            <v>7.54</v>
          </cell>
        </row>
        <row r="7671">
          <cell r="A7671">
            <v>777517</v>
          </cell>
          <cell r="G7671" t="str">
            <v>CLEAN_EXT</v>
          </cell>
          <cell r="H7671" t="str">
            <v>Deformation Temp Indiv</v>
          </cell>
          <cell r="I7671" t="str">
            <v>1430</v>
          </cell>
        </row>
        <row r="7672">
          <cell r="A7672">
            <v>777517</v>
          </cell>
          <cell r="G7672" t="str">
            <v>CLEAN_EXT</v>
          </cell>
          <cell r="H7672" t="str">
            <v>Deformation Temp Indiv</v>
          </cell>
          <cell r="I7672" t="str">
            <v>1430</v>
          </cell>
        </row>
        <row r="7673">
          <cell r="A7673">
            <v>777517</v>
          </cell>
          <cell r="G7673" t="str">
            <v>CLEAN_EXT</v>
          </cell>
          <cell r="H7673" t="str">
            <v>Sphere Temp Indiv</v>
          </cell>
          <cell r="I7673" t="str">
            <v>1440</v>
          </cell>
        </row>
        <row r="7674">
          <cell r="A7674">
            <v>777517</v>
          </cell>
          <cell r="G7674" t="str">
            <v>CLEAN_EXT</v>
          </cell>
          <cell r="H7674" t="str">
            <v>Sphere Temp Indiv</v>
          </cell>
          <cell r="I7674" t="str">
            <v>1440</v>
          </cell>
        </row>
        <row r="7675">
          <cell r="A7675">
            <v>777517</v>
          </cell>
          <cell r="G7675" t="str">
            <v>CLEAN_EXT</v>
          </cell>
          <cell r="H7675" t="str">
            <v>Hemisphere Temp Indiv</v>
          </cell>
          <cell r="I7675" t="str">
            <v>1450</v>
          </cell>
        </row>
        <row r="7676">
          <cell r="A7676">
            <v>777517</v>
          </cell>
          <cell r="G7676" t="str">
            <v>CLEAN_EXT</v>
          </cell>
          <cell r="H7676" t="str">
            <v>Hemisphere Temp Indiv</v>
          </cell>
          <cell r="I7676" t="str">
            <v>1450</v>
          </cell>
        </row>
        <row r="7677">
          <cell r="A7677">
            <v>777517</v>
          </cell>
          <cell r="G7677" t="str">
            <v>CLEAN_EXT</v>
          </cell>
          <cell r="H7677" t="str">
            <v>Flow Temp Indiv</v>
          </cell>
          <cell r="I7677" t="str">
            <v>1460</v>
          </cell>
        </row>
        <row r="7678">
          <cell r="A7678">
            <v>777517</v>
          </cell>
          <cell r="G7678" t="str">
            <v>CLEAN_EXT</v>
          </cell>
          <cell r="H7678" t="str">
            <v>Flow Temp Indiv</v>
          </cell>
          <cell r="I7678" t="str">
            <v>1460</v>
          </cell>
        </row>
        <row r="7679">
          <cell r="A7679">
            <v>777517</v>
          </cell>
          <cell r="G7679" t="str">
            <v>CLEAN_EXT</v>
          </cell>
          <cell r="H7679" t="str">
            <v>Deformation Temperature</v>
          </cell>
          <cell r="I7679" t="str">
            <v>1430</v>
          </cell>
        </row>
        <row r="7680">
          <cell r="A7680">
            <v>777517</v>
          </cell>
          <cell r="G7680" t="str">
            <v>CLEAN_EXT</v>
          </cell>
          <cell r="H7680" t="str">
            <v>Sphere Temperature</v>
          </cell>
          <cell r="I7680" t="str">
            <v>1440</v>
          </cell>
        </row>
        <row r="7681">
          <cell r="A7681">
            <v>777517</v>
          </cell>
          <cell r="G7681" t="str">
            <v>CLEAN_EXT</v>
          </cell>
          <cell r="H7681" t="str">
            <v>Hemisphere Temperature</v>
          </cell>
          <cell r="I7681" t="str">
            <v>1450</v>
          </cell>
        </row>
        <row r="7682">
          <cell r="A7682">
            <v>777517</v>
          </cell>
          <cell r="G7682" t="str">
            <v>CLEAN_EXT</v>
          </cell>
          <cell r="H7682" t="str">
            <v>Flow Temperature</v>
          </cell>
          <cell r="I7682" t="str">
            <v>1460</v>
          </cell>
        </row>
        <row r="7683">
          <cell r="A7683">
            <v>777517</v>
          </cell>
          <cell r="G7683" t="str">
            <v>CLEAN_EXT</v>
          </cell>
          <cell r="H7683" t="str">
            <v>Deform Deviation</v>
          </cell>
          <cell r="I7683" t="str">
            <v>0</v>
          </cell>
        </row>
        <row r="7684">
          <cell r="A7684">
            <v>777517</v>
          </cell>
          <cell r="G7684" t="str">
            <v>CLEAN_EXT</v>
          </cell>
          <cell r="H7684" t="str">
            <v>Sphere Deviation</v>
          </cell>
          <cell r="I7684" t="str">
            <v>0</v>
          </cell>
        </row>
        <row r="7685">
          <cell r="A7685">
            <v>777517</v>
          </cell>
          <cell r="G7685" t="str">
            <v>CLEAN_EXT</v>
          </cell>
          <cell r="H7685" t="str">
            <v>Hemi Deviations</v>
          </cell>
          <cell r="I7685" t="str">
            <v>0</v>
          </cell>
        </row>
        <row r="7686">
          <cell r="A7686">
            <v>777517</v>
          </cell>
          <cell r="G7686" t="str">
            <v>CLEAN_EXT</v>
          </cell>
          <cell r="H7686" t="str">
            <v>Flow Deviations</v>
          </cell>
          <cell r="I7686" t="str">
            <v>0</v>
          </cell>
        </row>
        <row r="7687">
          <cell r="A7687">
            <v>777517</v>
          </cell>
          <cell r="G7687" t="str">
            <v>CLEAN_EXT</v>
          </cell>
          <cell r="H7687" t="str">
            <v>Date Analysed</v>
          </cell>
          <cell r="I7687" t="str">
            <v>11/09/2011</v>
          </cell>
        </row>
        <row r="7688">
          <cell r="A7688">
            <v>777517</v>
          </cell>
          <cell r="G7688" t="str">
            <v>CLEAN_EXT</v>
          </cell>
          <cell r="H7688" t="str">
            <v>Replicates Required</v>
          </cell>
          <cell r="I7688" t="str">
            <v>2</v>
          </cell>
        </row>
        <row r="7689">
          <cell r="A7689">
            <v>777517</v>
          </cell>
          <cell r="G7689" t="str">
            <v>CLEAN_EXT</v>
          </cell>
          <cell r="H7689" t="str">
            <v>Carbon Deviation</v>
          </cell>
          <cell r="I7689" t="str">
            <v>0.15</v>
          </cell>
        </row>
        <row r="7690">
          <cell r="A7690">
            <v>777517</v>
          </cell>
          <cell r="G7690" t="str">
            <v>CLEAN_EXT</v>
          </cell>
          <cell r="H7690" t="str">
            <v>Hydrogen Deviation</v>
          </cell>
          <cell r="I7690" t="str">
            <v>0.040</v>
          </cell>
        </row>
        <row r="7691">
          <cell r="A7691">
            <v>777517</v>
          </cell>
          <cell r="G7691" t="str">
            <v>CLEAN_EXT</v>
          </cell>
          <cell r="H7691" t="str">
            <v>Nitrogen Deviation</v>
          </cell>
          <cell r="I7691" t="str">
            <v>0.067</v>
          </cell>
        </row>
        <row r="7692">
          <cell r="A7692">
            <v>777517</v>
          </cell>
          <cell r="G7692" t="str">
            <v>CLEAN_EXT</v>
          </cell>
          <cell r="H7692" t="str">
            <v>Primary Moisture</v>
          </cell>
          <cell r="I7692" t="str">
            <v>7.66</v>
          </cell>
        </row>
        <row r="7693">
          <cell r="A7693">
            <v>777517</v>
          </cell>
          <cell r="G7693" t="str">
            <v>CLEAN_EXT</v>
          </cell>
          <cell r="H7693" t="str">
            <v>Ash (air-dry)</v>
          </cell>
          <cell r="I7693" t="str">
            <v>21.52</v>
          </cell>
        </row>
        <row r="7694">
          <cell r="A7694">
            <v>777517</v>
          </cell>
          <cell r="G7694" t="str">
            <v>CLEAN_EXT</v>
          </cell>
          <cell r="H7694" t="str">
            <v>Sulphur (air-dry)</v>
          </cell>
          <cell r="I7694" t="str">
            <v>0.957</v>
          </cell>
        </row>
        <row r="7695">
          <cell r="A7695">
            <v>777517</v>
          </cell>
          <cell r="G7695" t="str">
            <v>CLEAN_EXT</v>
          </cell>
          <cell r="H7695" t="str">
            <v>Carbon Raw</v>
          </cell>
          <cell r="I7695" t="str">
            <v>55.31</v>
          </cell>
        </row>
        <row r="7696">
          <cell r="A7696">
            <v>777517</v>
          </cell>
          <cell r="G7696" t="str">
            <v>CLEAN_EXT</v>
          </cell>
          <cell r="H7696" t="str">
            <v>Carbon Raw</v>
          </cell>
          <cell r="I7696" t="str">
            <v>55.46</v>
          </cell>
        </row>
        <row r="7697">
          <cell r="A7697">
            <v>777517</v>
          </cell>
          <cell r="G7697" t="str">
            <v>CLEAN_EXT</v>
          </cell>
          <cell r="H7697" t="str">
            <v>Date Analysed</v>
          </cell>
          <cell r="I7697" t="str">
            <v>07/11/2011 09:20:00 PM</v>
          </cell>
        </row>
        <row r="7698">
          <cell r="A7698">
            <v>777517</v>
          </cell>
          <cell r="G7698" t="str">
            <v>CLEAN_EXT</v>
          </cell>
          <cell r="H7698" t="str">
            <v>Date Analysed</v>
          </cell>
          <cell r="I7698" t="str">
            <v>07/11/2011 09:20:00 PM</v>
          </cell>
        </row>
        <row r="7699">
          <cell r="A7699">
            <v>777517</v>
          </cell>
          <cell r="G7699" t="str">
            <v>CLEAN_EXT</v>
          </cell>
          <cell r="H7699" t="str">
            <v>Hydrogen Uncorrected</v>
          </cell>
          <cell r="I7699" t="str">
            <v>4.44</v>
          </cell>
        </row>
        <row r="7700">
          <cell r="A7700">
            <v>777517</v>
          </cell>
          <cell r="G7700" t="str">
            <v>CLEAN_EXT</v>
          </cell>
          <cell r="H7700" t="str">
            <v>Hydrogen Uncorrected</v>
          </cell>
          <cell r="I7700" t="str">
            <v>4.48</v>
          </cell>
        </row>
        <row r="7701">
          <cell r="A7701">
            <v>777517</v>
          </cell>
          <cell r="G7701" t="str">
            <v>CLEAN_EXT</v>
          </cell>
          <cell r="H7701" t="str">
            <v>Nitrogen Raw</v>
          </cell>
          <cell r="I7701" t="str">
            <v>1.285</v>
          </cell>
        </row>
        <row r="7702">
          <cell r="A7702">
            <v>777517</v>
          </cell>
          <cell r="G7702" t="str">
            <v>CLEAN_EXT</v>
          </cell>
          <cell r="H7702" t="str">
            <v>Nitrogen Raw</v>
          </cell>
          <cell r="I7702" t="str">
            <v>1.218</v>
          </cell>
        </row>
        <row r="7703">
          <cell r="A7703">
            <v>777517</v>
          </cell>
          <cell r="G7703" t="str">
            <v>CLEAN_EXT</v>
          </cell>
          <cell r="H7703" t="str">
            <v>Carbon individuals</v>
          </cell>
          <cell r="I7703" t="str">
            <v>55.24</v>
          </cell>
        </row>
        <row r="7704">
          <cell r="A7704">
            <v>777517</v>
          </cell>
          <cell r="G7704" t="str">
            <v>CLEAN_EXT</v>
          </cell>
          <cell r="H7704" t="str">
            <v>Carbon individuals</v>
          </cell>
          <cell r="I7704" t="str">
            <v>55.39</v>
          </cell>
        </row>
        <row r="7705">
          <cell r="A7705">
            <v>777517</v>
          </cell>
          <cell r="G7705" t="str">
            <v>CLEAN_EXT</v>
          </cell>
          <cell r="H7705" t="str">
            <v>Hydrogen Corrected</v>
          </cell>
          <cell r="I7705" t="str">
            <v>3.596</v>
          </cell>
        </row>
        <row r="7706">
          <cell r="A7706">
            <v>777517</v>
          </cell>
          <cell r="G7706" t="str">
            <v>CLEAN_EXT</v>
          </cell>
          <cell r="H7706" t="str">
            <v>Hydrogen Corrected</v>
          </cell>
          <cell r="I7706" t="str">
            <v>3.636</v>
          </cell>
        </row>
        <row r="7707">
          <cell r="A7707">
            <v>777517</v>
          </cell>
          <cell r="G7707" t="str">
            <v>CLEAN_EXT</v>
          </cell>
          <cell r="H7707" t="str">
            <v>Hydrogen individuals</v>
          </cell>
          <cell r="I7707" t="str">
            <v>3.591</v>
          </cell>
        </row>
        <row r="7708">
          <cell r="A7708">
            <v>777517</v>
          </cell>
          <cell r="G7708" t="str">
            <v>CLEAN_EXT</v>
          </cell>
          <cell r="H7708" t="str">
            <v>Hydrogen individuals</v>
          </cell>
          <cell r="I7708" t="str">
            <v>3.631</v>
          </cell>
        </row>
        <row r="7709">
          <cell r="A7709">
            <v>777517</v>
          </cell>
          <cell r="G7709" t="str">
            <v>CLEAN_EXT</v>
          </cell>
          <cell r="H7709" t="str">
            <v>Nitrogen individuals</v>
          </cell>
          <cell r="I7709" t="str">
            <v>1.283</v>
          </cell>
        </row>
        <row r="7710">
          <cell r="A7710">
            <v>777517</v>
          </cell>
          <cell r="G7710" t="str">
            <v>CLEAN_EXT</v>
          </cell>
          <cell r="H7710" t="str">
            <v>Nitrogen individuals</v>
          </cell>
          <cell r="I7710" t="str">
            <v>1.216</v>
          </cell>
        </row>
        <row r="7711">
          <cell r="A7711">
            <v>777517</v>
          </cell>
          <cell r="G7711" t="str">
            <v>CLEAN_EXT</v>
          </cell>
          <cell r="H7711" t="str">
            <v>Carbon (air-dry)</v>
          </cell>
          <cell r="I7711" t="str">
            <v>55.32</v>
          </cell>
        </row>
        <row r="7712">
          <cell r="A7712">
            <v>777517</v>
          </cell>
          <cell r="G7712" t="str">
            <v>CLEAN_EXT</v>
          </cell>
          <cell r="H7712" t="str">
            <v>Hydrogen (air-dry)</v>
          </cell>
          <cell r="I7712" t="str">
            <v>3.611</v>
          </cell>
        </row>
        <row r="7713">
          <cell r="A7713">
            <v>777517</v>
          </cell>
          <cell r="G7713" t="str">
            <v>CLEAN_EXT</v>
          </cell>
          <cell r="H7713" t="str">
            <v>Associated Moisture</v>
          </cell>
          <cell r="I7713" t="str">
            <v>7.54</v>
          </cell>
        </row>
        <row r="7714">
          <cell r="A7714">
            <v>777517</v>
          </cell>
          <cell r="G7714" t="str">
            <v>CLEAN_EXT</v>
          </cell>
          <cell r="H7714" t="str">
            <v>Associated Moisture</v>
          </cell>
          <cell r="I7714" t="str">
            <v>7.54</v>
          </cell>
        </row>
        <row r="7715">
          <cell r="A7715">
            <v>777517</v>
          </cell>
          <cell r="G7715" t="str">
            <v>CLEAN_EXT</v>
          </cell>
          <cell r="H7715" t="str">
            <v>HGI Deviation</v>
          </cell>
        </row>
        <row r="7716">
          <cell r="A7716">
            <v>777517</v>
          </cell>
          <cell r="G7716" t="str">
            <v>CLEAN_EXT</v>
          </cell>
          <cell r="H7716" t="str">
            <v>HGI</v>
          </cell>
        </row>
        <row r="7717">
          <cell r="A7717">
            <v>777517</v>
          </cell>
          <cell r="G7717" t="str">
            <v>CLEAN_EXT</v>
          </cell>
          <cell r="H7717" t="str">
            <v>Date Analysed</v>
          </cell>
        </row>
        <row r="7718">
          <cell r="A7718">
            <v>777517</v>
          </cell>
          <cell r="G7718" t="str">
            <v>CLEAN_EXT</v>
          </cell>
          <cell r="H7718" t="str">
            <v>Date Analysed</v>
          </cell>
        </row>
        <row r="7719">
          <cell r="A7719">
            <v>777517</v>
          </cell>
          <cell r="G7719" t="str">
            <v>CLEAN_EXT</v>
          </cell>
          <cell r="H7719" t="str">
            <v>Replicates Required</v>
          </cell>
          <cell r="I7719" t="str">
            <v>2</v>
          </cell>
        </row>
        <row r="7720">
          <cell r="A7720">
            <v>777517</v>
          </cell>
          <cell r="G7720" t="str">
            <v>CLEAN_EXT</v>
          </cell>
          <cell r="H7720" t="str">
            <v>RD Deviation</v>
          </cell>
          <cell r="I7720" t="str">
            <v>0.003</v>
          </cell>
        </row>
        <row r="7721">
          <cell r="A7721">
            <v>777517</v>
          </cell>
          <cell r="G7721" t="str">
            <v>CLEAN_EXT</v>
          </cell>
          <cell r="H7721" t="str">
            <v>Relative Density (air-dry)</v>
          </cell>
          <cell r="I7721" t="str">
            <v>1.512</v>
          </cell>
        </row>
        <row r="7722">
          <cell r="A7722">
            <v>777517</v>
          </cell>
          <cell r="G7722" t="str">
            <v>CLEAN_EXT</v>
          </cell>
          <cell r="H7722" t="str">
            <v>Primary Moisture</v>
          </cell>
          <cell r="I7722" t="str">
            <v>7.66</v>
          </cell>
        </row>
        <row r="7723">
          <cell r="A7723">
            <v>777517</v>
          </cell>
          <cell r="G7723" t="str">
            <v>CLEAN_EXT</v>
          </cell>
          <cell r="H7723" t="str">
            <v>Relative Density (dry)</v>
          </cell>
          <cell r="I7723" t="str">
            <v>1.579</v>
          </cell>
        </row>
        <row r="7724">
          <cell r="A7724">
            <v>777517</v>
          </cell>
          <cell r="G7724" t="str">
            <v>CLEAN_EXT</v>
          </cell>
          <cell r="H7724" t="str">
            <v>Bottle Number</v>
          </cell>
          <cell r="I7724" t="str">
            <v>89</v>
          </cell>
        </row>
        <row r="7725">
          <cell r="A7725">
            <v>777517</v>
          </cell>
          <cell r="G7725" t="str">
            <v>CLEAN_EXT</v>
          </cell>
          <cell r="H7725" t="str">
            <v>Bottle Number</v>
          </cell>
          <cell r="I7725" t="str">
            <v>92</v>
          </cell>
        </row>
        <row r="7726">
          <cell r="A7726">
            <v>777517</v>
          </cell>
          <cell r="G7726" t="str">
            <v>CLEAN_EXT</v>
          </cell>
          <cell r="H7726" t="str">
            <v>Bottle Wt</v>
          </cell>
          <cell r="I7726" t="str">
            <v>83.9081</v>
          </cell>
        </row>
        <row r="7727">
          <cell r="A7727">
            <v>777517</v>
          </cell>
          <cell r="G7727" t="str">
            <v>CLEAN_EXT</v>
          </cell>
          <cell r="H7727" t="str">
            <v>Bottle Wt</v>
          </cell>
          <cell r="I7727" t="str">
            <v>85.0977</v>
          </cell>
        </row>
        <row r="7728">
          <cell r="A7728">
            <v>777517</v>
          </cell>
          <cell r="G7728" t="str">
            <v>CLEAN_EXT</v>
          </cell>
          <cell r="H7728" t="str">
            <v>Sample Weight</v>
          </cell>
          <cell r="I7728" t="str">
            <v>1.9999</v>
          </cell>
        </row>
        <row r="7729">
          <cell r="A7729">
            <v>777517</v>
          </cell>
          <cell r="G7729" t="str">
            <v>CLEAN_EXT</v>
          </cell>
          <cell r="H7729" t="str">
            <v>Sample Weight</v>
          </cell>
          <cell r="I7729" t="str">
            <v>2.0011</v>
          </cell>
        </row>
        <row r="7730">
          <cell r="A7730">
            <v>777517</v>
          </cell>
          <cell r="G7730" t="str">
            <v>CLEAN_EXT</v>
          </cell>
          <cell r="H7730" t="str">
            <v>Date Analysed</v>
          </cell>
          <cell r="I7730" t="str">
            <v>04/11/2011 02:48:00 AM</v>
          </cell>
        </row>
        <row r="7731">
          <cell r="A7731">
            <v>777517</v>
          </cell>
          <cell r="G7731" t="str">
            <v>CLEAN_EXT</v>
          </cell>
          <cell r="H7731" t="str">
            <v>Date Analysed</v>
          </cell>
          <cell r="I7731" t="str">
            <v>04/11/2011 02:50:00 AM</v>
          </cell>
        </row>
        <row r="7732">
          <cell r="A7732">
            <v>777517</v>
          </cell>
          <cell r="G7732" t="str">
            <v>CLEAN_EXT</v>
          </cell>
          <cell r="H7732" t="str">
            <v>Associated Moisture</v>
          </cell>
          <cell r="I7732" t="str">
            <v>7.66</v>
          </cell>
        </row>
        <row r="7733">
          <cell r="A7733">
            <v>777517</v>
          </cell>
          <cell r="G7733" t="str">
            <v>CLEAN_EXT</v>
          </cell>
          <cell r="H7733" t="str">
            <v>Associated Moisture</v>
          </cell>
          <cell r="I7733" t="str">
            <v>7.66</v>
          </cell>
        </row>
        <row r="7734">
          <cell r="A7734">
            <v>777517</v>
          </cell>
          <cell r="G7734" t="str">
            <v>CLEAN_EXT</v>
          </cell>
          <cell r="H7734" t="str">
            <v>Final Bottle</v>
          </cell>
          <cell r="I7734" t="str">
            <v>84.5867</v>
          </cell>
        </row>
        <row r="7735">
          <cell r="A7735">
            <v>777517</v>
          </cell>
          <cell r="G7735" t="str">
            <v>CLEAN_EXT</v>
          </cell>
          <cell r="H7735" t="str">
            <v>Final Bottle</v>
          </cell>
          <cell r="I7735" t="str">
            <v>85.7741</v>
          </cell>
        </row>
        <row r="7736">
          <cell r="A7736">
            <v>777517</v>
          </cell>
          <cell r="G7736" t="str">
            <v>CLEAN_EXT</v>
          </cell>
          <cell r="H7736" t="str">
            <v>RD Raw</v>
          </cell>
          <cell r="I7736" t="str">
            <v>1.514</v>
          </cell>
        </row>
        <row r="7737">
          <cell r="A7737">
            <v>777517</v>
          </cell>
          <cell r="G7737" t="str">
            <v>CLEAN_EXT</v>
          </cell>
          <cell r="H7737" t="str">
            <v>RD Raw</v>
          </cell>
          <cell r="I7737" t="str">
            <v>1.511</v>
          </cell>
        </row>
        <row r="7738">
          <cell r="A7738">
            <v>777517</v>
          </cell>
          <cell r="G7738" t="str">
            <v>CLEAN_EXT</v>
          </cell>
          <cell r="H7738" t="str">
            <v>RD Individuals</v>
          </cell>
          <cell r="I7738" t="str">
            <v>1.514</v>
          </cell>
        </row>
        <row r="7739">
          <cell r="A7739">
            <v>777517</v>
          </cell>
          <cell r="G7739" t="str">
            <v>CLEAN_EXT</v>
          </cell>
          <cell r="H7739" t="str">
            <v>RD Individuals</v>
          </cell>
          <cell r="I7739" t="str">
            <v>1.511</v>
          </cell>
        </row>
        <row r="7740">
          <cell r="A7740">
            <v>777517</v>
          </cell>
          <cell r="G7740" t="str">
            <v>CLEAN_EXT</v>
          </cell>
          <cell r="H7740" t="str">
            <v>Replicates Required</v>
          </cell>
          <cell r="I7740" t="str">
            <v>2</v>
          </cell>
        </row>
        <row r="7741">
          <cell r="A7741">
            <v>777517</v>
          </cell>
          <cell r="G7741" t="str">
            <v>CLEAN_EXT</v>
          </cell>
          <cell r="H7741" t="str">
            <v>Moisture Deviation</v>
          </cell>
          <cell r="I7741" t="str">
            <v>0.230</v>
          </cell>
        </row>
        <row r="7742">
          <cell r="A7742">
            <v>777517</v>
          </cell>
          <cell r="G7742" t="str">
            <v>CLEAN_EXT</v>
          </cell>
          <cell r="H7742" t="str">
            <v>Moisture (air-dry)</v>
          </cell>
          <cell r="I7742" t="str">
            <v>7.54</v>
          </cell>
        </row>
        <row r="7743">
          <cell r="A7743">
            <v>777517</v>
          </cell>
          <cell r="G7743" t="str">
            <v>CLEAN_EXT</v>
          </cell>
          <cell r="H7743" t="str">
            <v>Date Analysed</v>
          </cell>
          <cell r="I7743" t="str">
            <v>08/11/2011 06:46:00 AM</v>
          </cell>
        </row>
        <row r="7744">
          <cell r="A7744">
            <v>777517</v>
          </cell>
          <cell r="G7744" t="str">
            <v>CLEAN_EXT</v>
          </cell>
          <cell r="H7744" t="str">
            <v>Date Analysed</v>
          </cell>
          <cell r="I7744" t="str">
            <v>08/11/2011 06:47:00 AM</v>
          </cell>
        </row>
        <row r="7745">
          <cell r="A7745">
            <v>777517</v>
          </cell>
          <cell r="G7745" t="str">
            <v>CLEAN_EXT</v>
          </cell>
          <cell r="H7745" t="str">
            <v>Moisture Individual</v>
          </cell>
          <cell r="I7745" t="str">
            <v>7.64</v>
          </cell>
        </row>
        <row r="7746">
          <cell r="A7746">
            <v>777517</v>
          </cell>
          <cell r="G7746" t="str">
            <v>CLEAN_EXT</v>
          </cell>
          <cell r="H7746" t="str">
            <v>Moisture Individual</v>
          </cell>
          <cell r="I7746" t="str">
            <v>7.64</v>
          </cell>
        </row>
        <row r="7747">
          <cell r="A7747">
            <v>777517</v>
          </cell>
          <cell r="G7747" t="str">
            <v>CLEAN_EXT</v>
          </cell>
          <cell r="H7747" t="str">
            <v>Date Analysed</v>
          </cell>
          <cell r="I7747" t="str">
            <v>10/11/2011 04:21:00 PM</v>
          </cell>
        </row>
        <row r="7748">
          <cell r="A7748">
            <v>777517</v>
          </cell>
          <cell r="G7748" t="str">
            <v>CLEAN_EXT</v>
          </cell>
          <cell r="H7748" t="str">
            <v>Date Analysed</v>
          </cell>
          <cell r="I7748" t="str">
            <v>10/11/2011 04:21:00 PM</v>
          </cell>
        </row>
        <row r="7749">
          <cell r="A7749">
            <v>777517</v>
          </cell>
          <cell r="G7749" t="str">
            <v>CLEAN_EXT</v>
          </cell>
          <cell r="H7749" t="str">
            <v>Moisture Individual</v>
          </cell>
          <cell r="I7749" t="str">
            <v>7.41</v>
          </cell>
        </row>
        <row r="7750">
          <cell r="A7750">
            <v>777517</v>
          </cell>
          <cell r="G7750" t="str">
            <v>CLEAN_EXT</v>
          </cell>
          <cell r="H7750" t="str">
            <v>Moisture Individual</v>
          </cell>
          <cell r="I7750" t="str">
            <v>7.45</v>
          </cell>
        </row>
        <row r="7751">
          <cell r="A7751">
            <v>777517</v>
          </cell>
          <cell r="G7751" t="str">
            <v>CLEAN_EXT</v>
          </cell>
          <cell r="H7751" t="str">
            <v>Replicates Required</v>
          </cell>
          <cell r="I7751" t="str">
            <v>2</v>
          </cell>
        </row>
        <row r="7752">
          <cell r="A7752">
            <v>777517</v>
          </cell>
          <cell r="G7752" t="str">
            <v>CLEAN_EXT</v>
          </cell>
          <cell r="H7752" t="str">
            <v>Carbon Deviation</v>
          </cell>
          <cell r="I7752" t="str">
            <v>0.26</v>
          </cell>
        </row>
        <row r="7753">
          <cell r="A7753">
            <v>777517</v>
          </cell>
          <cell r="G7753" t="str">
            <v>CLEAN_EXT</v>
          </cell>
          <cell r="H7753" t="str">
            <v>Hydrogen Deviation</v>
          </cell>
          <cell r="I7753" t="str">
            <v>0.030</v>
          </cell>
        </row>
        <row r="7754">
          <cell r="A7754">
            <v>777517</v>
          </cell>
          <cell r="G7754" t="str">
            <v>CLEAN_EXT</v>
          </cell>
          <cell r="H7754" t="str">
            <v>Nitrogen Deviation</v>
          </cell>
          <cell r="I7754" t="str">
            <v>0.018</v>
          </cell>
        </row>
        <row r="7755">
          <cell r="A7755">
            <v>777517</v>
          </cell>
          <cell r="G7755" t="str">
            <v>CLEAN_EXT</v>
          </cell>
          <cell r="H7755" t="str">
            <v>Primary Moisture</v>
          </cell>
          <cell r="I7755" t="str">
            <v>7.66</v>
          </cell>
        </row>
        <row r="7756">
          <cell r="A7756">
            <v>777517</v>
          </cell>
          <cell r="G7756" t="str">
            <v>CLEAN_EXT</v>
          </cell>
          <cell r="H7756" t="str">
            <v>Carbon Raw</v>
          </cell>
          <cell r="I7756" t="str">
            <v>55.13</v>
          </cell>
        </row>
        <row r="7757">
          <cell r="A7757">
            <v>777517</v>
          </cell>
          <cell r="G7757" t="str">
            <v>CLEAN_EXT</v>
          </cell>
          <cell r="H7757" t="str">
            <v>Carbon Raw</v>
          </cell>
          <cell r="I7757" t="str">
            <v>55.39</v>
          </cell>
        </row>
        <row r="7758">
          <cell r="A7758">
            <v>777517</v>
          </cell>
          <cell r="G7758" t="str">
            <v>CLEAN_EXT</v>
          </cell>
          <cell r="H7758" t="str">
            <v>Date Analysed</v>
          </cell>
          <cell r="I7758" t="str">
            <v>08/11/2011 03:47:00 PM</v>
          </cell>
        </row>
        <row r="7759">
          <cell r="A7759">
            <v>777517</v>
          </cell>
          <cell r="G7759" t="str">
            <v>CLEAN_EXT</v>
          </cell>
          <cell r="H7759" t="str">
            <v>Date Analysed</v>
          </cell>
          <cell r="I7759" t="str">
            <v>08/11/2011 03:47:00 PM</v>
          </cell>
        </row>
        <row r="7760">
          <cell r="A7760">
            <v>777517</v>
          </cell>
          <cell r="G7760" t="str">
            <v>CLEAN_EXT</v>
          </cell>
          <cell r="H7760" t="str">
            <v>Hydrogen Uncorrected</v>
          </cell>
          <cell r="I7760" t="str">
            <v>4.56</v>
          </cell>
        </row>
        <row r="7761">
          <cell r="A7761">
            <v>777517</v>
          </cell>
          <cell r="G7761" t="str">
            <v>CLEAN_EXT</v>
          </cell>
          <cell r="H7761" t="str">
            <v>Hydrogen Uncorrected</v>
          </cell>
          <cell r="I7761" t="str">
            <v>4.59</v>
          </cell>
        </row>
        <row r="7762">
          <cell r="A7762">
            <v>777517</v>
          </cell>
          <cell r="G7762" t="str">
            <v>CLEAN_EXT</v>
          </cell>
          <cell r="H7762" t="str">
            <v>Nitrogen Raw</v>
          </cell>
          <cell r="I7762" t="str">
            <v>1.243</v>
          </cell>
        </row>
        <row r="7763">
          <cell r="A7763">
            <v>777517</v>
          </cell>
          <cell r="G7763" t="str">
            <v>CLEAN_EXT</v>
          </cell>
          <cell r="H7763" t="str">
            <v>Nitrogen Raw</v>
          </cell>
          <cell r="I7763" t="str">
            <v>1.225</v>
          </cell>
        </row>
        <row r="7764">
          <cell r="A7764">
            <v>777517</v>
          </cell>
          <cell r="G7764" t="str">
            <v>CLEAN_EXT</v>
          </cell>
          <cell r="H7764" t="str">
            <v>Carbon individuals</v>
          </cell>
          <cell r="I7764" t="str">
            <v>55.06</v>
          </cell>
        </row>
        <row r="7765">
          <cell r="A7765">
            <v>777517</v>
          </cell>
          <cell r="G7765" t="str">
            <v>CLEAN_EXT</v>
          </cell>
          <cell r="H7765" t="str">
            <v>Carbon individuals</v>
          </cell>
          <cell r="I7765" t="str">
            <v>55.32</v>
          </cell>
        </row>
        <row r="7766">
          <cell r="A7766">
            <v>777517</v>
          </cell>
          <cell r="G7766" t="str">
            <v>CLEAN_EXT</v>
          </cell>
          <cell r="H7766" t="str">
            <v>Hydrogen Corrected</v>
          </cell>
          <cell r="I7766" t="str">
            <v>3.716</v>
          </cell>
        </row>
        <row r="7767">
          <cell r="A7767">
            <v>777517</v>
          </cell>
          <cell r="G7767" t="str">
            <v>CLEAN_EXT</v>
          </cell>
          <cell r="H7767" t="str">
            <v>Hydrogen Corrected</v>
          </cell>
          <cell r="I7767" t="str">
            <v>3.746</v>
          </cell>
        </row>
        <row r="7768">
          <cell r="A7768">
            <v>777517</v>
          </cell>
          <cell r="G7768" t="str">
            <v>CLEAN_EXT</v>
          </cell>
          <cell r="H7768" t="str">
            <v>Hydrogen individuals</v>
          </cell>
          <cell r="I7768" t="str">
            <v>3.711</v>
          </cell>
        </row>
        <row r="7769">
          <cell r="A7769">
            <v>777517</v>
          </cell>
          <cell r="G7769" t="str">
            <v>CLEAN_EXT</v>
          </cell>
          <cell r="H7769" t="str">
            <v>Hydrogen individuals</v>
          </cell>
          <cell r="I7769" t="str">
            <v>3.741</v>
          </cell>
        </row>
        <row r="7770">
          <cell r="A7770">
            <v>777517</v>
          </cell>
          <cell r="G7770" t="str">
            <v>CLEAN_EXT</v>
          </cell>
          <cell r="H7770" t="str">
            <v>Nitrogen individuals</v>
          </cell>
          <cell r="I7770" t="str">
            <v>1.241</v>
          </cell>
        </row>
        <row r="7771">
          <cell r="A7771">
            <v>777517</v>
          </cell>
          <cell r="G7771" t="str">
            <v>CLEAN_EXT</v>
          </cell>
          <cell r="H7771" t="str">
            <v>Nitrogen individuals</v>
          </cell>
          <cell r="I7771" t="str">
            <v>1.223</v>
          </cell>
        </row>
        <row r="7772">
          <cell r="A7772">
            <v>777517</v>
          </cell>
          <cell r="G7772" t="str">
            <v>CLEAN_EXT</v>
          </cell>
          <cell r="H7772" t="str">
            <v>Carbon (air-dry)</v>
          </cell>
          <cell r="I7772" t="str">
            <v>55.19</v>
          </cell>
        </row>
        <row r="7773">
          <cell r="A7773">
            <v>777517</v>
          </cell>
          <cell r="G7773" t="str">
            <v>CLEAN_EXT</v>
          </cell>
          <cell r="H7773" t="str">
            <v>Hydrogen (air-dry)</v>
          </cell>
          <cell r="I7773" t="str">
            <v>3.726</v>
          </cell>
        </row>
        <row r="7774">
          <cell r="A7774">
            <v>777517</v>
          </cell>
          <cell r="G7774" t="str">
            <v>CLEAN_EXT</v>
          </cell>
          <cell r="H7774" t="str">
            <v>Nitrogen (air-dry)</v>
          </cell>
          <cell r="I7774" t="str">
            <v>1.232</v>
          </cell>
        </row>
        <row r="7775">
          <cell r="A7775">
            <v>777517</v>
          </cell>
          <cell r="G7775" t="str">
            <v>CLEAN_EXT</v>
          </cell>
          <cell r="H7775" t="str">
            <v>Associated Moisture</v>
          </cell>
          <cell r="I7775" t="str">
            <v>7.54</v>
          </cell>
        </row>
        <row r="7776">
          <cell r="A7776">
            <v>777517</v>
          </cell>
          <cell r="G7776" t="str">
            <v>CLEAN_EXT</v>
          </cell>
          <cell r="H7776" t="str">
            <v>Associated Moisture</v>
          </cell>
          <cell r="I7776" t="str">
            <v>7.54</v>
          </cell>
        </row>
        <row r="7777">
          <cell r="A7777">
            <v>777517</v>
          </cell>
          <cell r="G7777" t="str">
            <v>CLEAN_EXT</v>
          </cell>
          <cell r="H7777" t="str">
            <v>Ash (air-dry)</v>
          </cell>
          <cell r="I7777" t="str">
            <v>21.52</v>
          </cell>
        </row>
        <row r="7778">
          <cell r="A7778">
            <v>777517</v>
          </cell>
          <cell r="G7778" t="str">
            <v>CLEAN_EXT</v>
          </cell>
          <cell r="H7778" t="str">
            <v>Sulphur (air-dry)</v>
          </cell>
          <cell r="I7778" t="str">
            <v>0.957</v>
          </cell>
        </row>
        <row r="7779">
          <cell r="A7779">
            <v>777517</v>
          </cell>
          <cell r="G7779" t="str">
            <v>CLEAN_EXT</v>
          </cell>
          <cell r="H7779" t="str">
            <v>Oxygen (air-dry)</v>
          </cell>
          <cell r="I7779" t="str">
            <v>9.715</v>
          </cell>
        </row>
        <row r="7780">
          <cell r="A7780">
            <v>777517</v>
          </cell>
          <cell r="G7780" t="str">
            <v>CLEAN_EXT</v>
          </cell>
          <cell r="H7780" t="str">
            <v>Total check</v>
          </cell>
          <cell r="I7780" t="str">
            <v>100.0</v>
          </cell>
        </row>
        <row r="7781">
          <cell r="A7781">
            <v>777517</v>
          </cell>
          <cell r="G7781" t="str">
            <v>CLEAN_EXT</v>
          </cell>
          <cell r="H7781" t="str">
            <v>Replicates Required</v>
          </cell>
          <cell r="I7781" t="str">
            <v>2</v>
          </cell>
        </row>
        <row r="7782">
          <cell r="A7782">
            <v>777517</v>
          </cell>
          <cell r="G7782" t="str">
            <v>CLEAN_EXT</v>
          </cell>
          <cell r="H7782" t="str">
            <v>Moisture Deviation</v>
          </cell>
          <cell r="I7782" t="str">
            <v>0.030</v>
          </cell>
        </row>
        <row r="7783">
          <cell r="A7783">
            <v>777517</v>
          </cell>
          <cell r="G7783" t="str">
            <v>CLEAN_EXT</v>
          </cell>
          <cell r="H7783" t="str">
            <v>Moisture (air-dry)</v>
          </cell>
          <cell r="I7783" t="str">
            <v>7.66</v>
          </cell>
        </row>
        <row r="7784">
          <cell r="A7784">
            <v>777517</v>
          </cell>
          <cell r="G7784" t="str">
            <v>CLEAN_EXT</v>
          </cell>
          <cell r="H7784" t="str">
            <v>Date Analysed</v>
          </cell>
          <cell r="I7784" t="str">
            <v>21/11/2011 03:24:00 AM</v>
          </cell>
        </row>
        <row r="7785">
          <cell r="A7785">
            <v>777517</v>
          </cell>
          <cell r="G7785" t="str">
            <v>CLEAN_EXT</v>
          </cell>
          <cell r="H7785" t="str">
            <v>Date Analysed</v>
          </cell>
          <cell r="I7785" t="str">
            <v>21/11/2011 03:25:00 AM</v>
          </cell>
        </row>
        <row r="7786">
          <cell r="A7786">
            <v>777517</v>
          </cell>
          <cell r="G7786" t="str">
            <v>CLEAN_EXT</v>
          </cell>
          <cell r="H7786" t="str">
            <v>Moisture Individual</v>
          </cell>
          <cell r="I7786" t="str">
            <v>7.65</v>
          </cell>
        </row>
        <row r="7787">
          <cell r="A7787">
            <v>777517</v>
          </cell>
          <cell r="G7787" t="str">
            <v>CLEAN_EXT</v>
          </cell>
          <cell r="H7787" t="str">
            <v>Moisture Individual</v>
          </cell>
          <cell r="I7787" t="str">
            <v>7.68</v>
          </cell>
        </row>
        <row r="7788">
          <cell r="A7788">
            <v>777517</v>
          </cell>
          <cell r="G7788" t="str">
            <v>CLEAN_EXT</v>
          </cell>
          <cell r="H7788" t="str">
            <v>Replicates Required</v>
          </cell>
          <cell r="I7788" t="str">
            <v>2</v>
          </cell>
        </row>
        <row r="7789">
          <cell r="A7789">
            <v>777517</v>
          </cell>
          <cell r="G7789" t="str">
            <v>CLEAN_EXT</v>
          </cell>
          <cell r="H7789" t="str">
            <v>Carbon Deviation</v>
          </cell>
          <cell r="I7789" t="str">
            <v>0.07</v>
          </cell>
        </row>
        <row r="7790">
          <cell r="A7790">
            <v>777517</v>
          </cell>
          <cell r="G7790" t="str">
            <v>CLEAN_EXT</v>
          </cell>
          <cell r="H7790" t="str">
            <v>Hydrogen Deviation</v>
          </cell>
          <cell r="I7790" t="str">
            <v>0.080</v>
          </cell>
        </row>
        <row r="7791">
          <cell r="A7791">
            <v>777517</v>
          </cell>
          <cell r="G7791" t="str">
            <v>CLEAN_EXT</v>
          </cell>
          <cell r="H7791" t="str">
            <v>Nitrogen Deviation</v>
          </cell>
          <cell r="I7791" t="str">
            <v>0.003</v>
          </cell>
        </row>
        <row r="7792">
          <cell r="A7792">
            <v>777517</v>
          </cell>
          <cell r="G7792" t="str">
            <v>CLEAN_EXT</v>
          </cell>
          <cell r="H7792" t="str">
            <v>Primary Moisture</v>
          </cell>
          <cell r="I7792" t="str">
            <v>7.66</v>
          </cell>
        </row>
        <row r="7793">
          <cell r="A7793">
            <v>777517</v>
          </cell>
          <cell r="G7793" t="str">
            <v>CLEAN_EXT</v>
          </cell>
          <cell r="H7793" t="str">
            <v>Carbon Raw</v>
          </cell>
          <cell r="I7793" t="str">
            <v>55.71</v>
          </cell>
        </row>
        <row r="7794">
          <cell r="A7794">
            <v>777517</v>
          </cell>
          <cell r="G7794" t="str">
            <v>CLEAN_EXT</v>
          </cell>
          <cell r="H7794" t="str">
            <v>Carbon Raw</v>
          </cell>
          <cell r="I7794" t="str">
            <v>55.78</v>
          </cell>
        </row>
        <row r="7795">
          <cell r="A7795">
            <v>777517</v>
          </cell>
          <cell r="G7795" t="str">
            <v>CLEAN_EXT</v>
          </cell>
          <cell r="H7795" t="str">
            <v>Date Analysed</v>
          </cell>
          <cell r="I7795" t="str">
            <v>21/11/2011 04:32:00 AM</v>
          </cell>
        </row>
        <row r="7796">
          <cell r="A7796">
            <v>777517</v>
          </cell>
          <cell r="G7796" t="str">
            <v>CLEAN_EXT</v>
          </cell>
          <cell r="H7796" t="str">
            <v>Date Analysed</v>
          </cell>
          <cell r="I7796" t="str">
            <v>21/11/2011 04:32:00 AM</v>
          </cell>
        </row>
        <row r="7797">
          <cell r="A7797">
            <v>777517</v>
          </cell>
          <cell r="G7797" t="str">
            <v>CLEAN_EXT</v>
          </cell>
          <cell r="H7797" t="str">
            <v>Hydrogen Uncorrected</v>
          </cell>
          <cell r="I7797" t="str">
            <v>4.66</v>
          </cell>
        </row>
        <row r="7798">
          <cell r="A7798">
            <v>777517</v>
          </cell>
          <cell r="G7798" t="str">
            <v>CLEAN_EXT</v>
          </cell>
          <cell r="H7798" t="str">
            <v>Hydrogen Uncorrected</v>
          </cell>
          <cell r="I7798" t="str">
            <v>4.74</v>
          </cell>
        </row>
        <row r="7799">
          <cell r="A7799">
            <v>777517</v>
          </cell>
          <cell r="G7799" t="str">
            <v>CLEAN_EXT</v>
          </cell>
          <cell r="H7799" t="str">
            <v>Nitrogen Raw</v>
          </cell>
          <cell r="I7799" t="str">
            <v>0.9649</v>
          </cell>
        </row>
        <row r="7800">
          <cell r="A7800">
            <v>777517</v>
          </cell>
          <cell r="G7800" t="str">
            <v>CLEAN_EXT</v>
          </cell>
          <cell r="H7800" t="str">
            <v>Nitrogen Raw</v>
          </cell>
          <cell r="I7800" t="str">
            <v>0.9676</v>
          </cell>
        </row>
        <row r="7801">
          <cell r="A7801">
            <v>777517</v>
          </cell>
          <cell r="G7801" t="str">
            <v>CLEAN_EXT</v>
          </cell>
          <cell r="H7801" t="str">
            <v>Ash (air-dry)</v>
          </cell>
          <cell r="I7801" t="str">
            <v>21.52</v>
          </cell>
        </row>
        <row r="7802">
          <cell r="A7802">
            <v>777517</v>
          </cell>
          <cell r="G7802" t="str">
            <v>CLEAN_EXT</v>
          </cell>
          <cell r="H7802" t="str">
            <v>Sulphur (air-dry)</v>
          </cell>
          <cell r="I7802" t="str">
            <v>0.957</v>
          </cell>
        </row>
        <row r="7803">
          <cell r="A7803">
            <v>777517</v>
          </cell>
          <cell r="G7803" t="str">
            <v>CLEAN_EXT</v>
          </cell>
          <cell r="H7803" t="str">
            <v>Carbon individuals</v>
          </cell>
          <cell r="I7803" t="str">
            <v>55.71</v>
          </cell>
        </row>
        <row r="7804">
          <cell r="A7804">
            <v>777517</v>
          </cell>
          <cell r="G7804" t="str">
            <v>CLEAN_EXT</v>
          </cell>
          <cell r="H7804" t="str">
            <v>Carbon individuals</v>
          </cell>
          <cell r="I7804" t="str">
            <v>55.78</v>
          </cell>
        </row>
        <row r="7805">
          <cell r="A7805">
            <v>777517</v>
          </cell>
          <cell r="G7805" t="str">
            <v>CLEAN_EXT</v>
          </cell>
          <cell r="H7805" t="str">
            <v>Hydrogen Corrected</v>
          </cell>
          <cell r="I7805" t="str">
            <v>3.803</v>
          </cell>
        </row>
        <row r="7806">
          <cell r="A7806">
            <v>777517</v>
          </cell>
          <cell r="G7806" t="str">
            <v>CLEAN_EXT</v>
          </cell>
          <cell r="H7806" t="str">
            <v>Hydrogen Corrected</v>
          </cell>
          <cell r="I7806" t="str">
            <v>3.883</v>
          </cell>
        </row>
        <row r="7807">
          <cell r="A7807">
            <v>777517</v>
          </cell>
          <cell r="G7807" t="str">
            <v>CLEAN_EXT</v>
          </cell>
          <cell r="H7807" t="str">
            <v>Hydrogen individuals</v>
          </cell>
          <cell r="I7807" t="str">
            <v>3.803</v>
          </cell>
        </row>
        <row r="7808">
          <cell r="A7808">
            <v>777517</v>
          </cell>
          <cell r="G7808" t="str">
            <v>CLEAN_EXT</v>
          </cell>
          <cell r="H7808" t="str">
            <v>Hydrogen individuals</v>
          </cell>
          <cell r="I7808" t="str">
            <v>3.883</v>
          </cell>
        </row>
        <row r="7809">
          <cell r="A7809">
            <v>777517</v>
          </cell>
          <cell r="G7809" t="str">
            <v>CLEAN_EXT</v>
          </cell>
          <cell r="H7809" t="str">
            <v>Nitrogen individuals</v>
          </cell>
          <cell r="I7809" t="str">
            <v>0.965</v>
          </cell>
        </row>
        <row r="7810">
          <cell r="A7810">
            <v>777517</v>
          </cell>
          <cell r="G7810" t="str">
            <v>CLEAN_EXT</v>
          </cell>
          <cell r="H7810" t="str">
            <v>Nitrogen individuals</v>
          </cell>
          <cell r="I7810" t="str">
            <v>0.968</v>
          </cell>
        </row>
        <row r="7811">
          <cell r="A7811">
            <v>777517</v>
          </cell>
          <cell r="G7811" t="str">
            <v>CLEAN_EXT</v>
          </cell>
          <cell r="H7811" t="str">
            <v>Carbon (air-dry)</v>
          </cell>
          <cell r="I7811" t="str">
            <v>55.74</v>
          </cell>
        </row>
        <row r="7812">
          <cell r="A7812">
            <v>777517</v>
          </cell>
          <cell r="G7812" t="str">
            <v>CLEAN_EXT</v>
          </cell>
          <cell r="H7812" t="str">
            <v>Hydrogen (air-dry)</v>
          </cell>
          <cell r="I7812" t="str">
            <v>3.843</v>
          </cell>
        </row>
        <row r="7813">
          <cell r="A7813">
            <v>777517</v>
          </cell>
          <cell r="G7813" t="str">
            <v>CLEAN_EXT</v>
          </cell>
          <cell r="H7813" t="str">
            <v>Nitrogen (air-dry)</v>
          </cell>
          <cell r="I7813" t="str">
            <v>0.966</v>
          </cell>
        </row>
        <row r="7814">
          <cell r="A7814">
            <v>777517</v>
          </cell>
          <cell r="G7814" t="str">
            <v>CLEAN_EXT</v>
          </cell>
          <cell r="H7814" t="str">
            <v>Oxygen (air-dry)</v>
          </cell>
          <cell r="I7814" t="str">
            <v>9.314</v>
          </cell>
        </row>
        <row r="7815">
          <cell r="A7815">
            <v>777517</v>
          </cell>
          <cell r="G7815" t="str">
            <v>CLEAN_EXT</v>
          </cell>
          <cell r="H7815" t="str">
            <v>Associated Moisture</v>
          </cell>
          <cell r="I7815" t="str">
            <v>7.66</v>
          </cell>
        </row>
        <row r="7816">
          <cell r="A7816">
            <v>777517</v>
          </cell>
          <cell r="G7816" t="str">
            <v>CLEAN_EXT</v>
          </cell>
          <cell r="H7816" t="str">
            <v>Associated Moisture</v>
          </cell>
          <cell r="I7816" t="str">
            <v>7.66</v>
          </cell>
        </row>
        <row r="7817">
          <cell r="A7817">
            <v>777517</v>
          </cell>
          <cell r="G7817" t="str">
            <v>CLEAN_EXT</v>
          </cell>
          <cell r="H7817" t="str">
            <v>Total check</v>
          </cell>
          <cell r="I7817" t="str">
            <v>100.0</v>
          </cell>
        </row>
        <row r="7818">
          <cell r="A7818">
            <v>777517</v>
          </cell>
          <cell r="G7818" t="str">
            <v>DRY_MASS</v>
          </cell>
          <cell r="H7818" t="str">
            <v>Dry Mass</v>
          </cell>
        </row>
        <row r="7819">
          <cell r="A7819">
            <v>777517</v>
          </cell>
          <cell r="G7819" t="str">
            <v>DIVIDE</v>
          </cell>
          <cell r="H7819" t="str">
            <v>Date Analysed</v>
          </cell>
          <cell r="I7819" t="str">
            <v>09/08/2011</v>
          </cell>
        </row>
        <row r="7820">
          <cell r="A7820">
            <v>777517</v>
          </cell>
          <cell r="G7820" t="str">
            <v>DIVIDE</v>
          </cell>
          <cell r="H7820" t="str">
            <v>Initial Mass</v>
          </cell>
          <cell r="I7820" t="str">
            <v>623</v>
          </cell>
        </row>
        <row r="7821">
          <cell r="A7821">
            <v>777517</v>
          </cell>
          <cell r="G7821" t="str">
            <v>DIVIDE</v>
          </cell>
          <cell r="H7821" t="str">
            <v>Sum Mass</v>
          </cell>
          <cell r="I7821" t="str">
            <v>617</v>
          </cell>
        </row>
        <row r="7822">
          <cell r="A7822">
            <v>777517</v>
          </cell>
          <cell r="G7822" t="str">
            <v>DIVIDE</v>
          </cell>
          <cell r="H7822" t="str">
            <v>Final Mass</v>
          </cell>
          <cell r="I7822" t="str">
            <v>623</v>
          </cell>
        </row>
        <row r="7823">
          <cell r="A7823">
            <v>777517</v>
          </cell>
          <cell r="G7823" t="str">
            <v>DIVIDE</v>
          </cell>
          <cell r="H7823" t="str">
            <v>+0.500 mm</v>
          </cell>
          <cell r="I7823" t="str">
            <v>591</v>
          </cell>
        </row>
        <row r="7824">
          <cell r="A7824">
            <v>777517</v>
          </cell>
          <cell r="G7824" t="str">
            <v>DIVIDE</v>
          </cell>
          <cell r="H7824" t="str">
            <v>+0.00 mm</v>
          </cell>
          <cell r="I7824" t="str">
            <v>26</v>
          </cell>
        </row>
        <row r="7825">
          <cell r="A7825">
            <v>777517</v>
          </cell>
          <cell r="G7825" t="str">
            <v>DIVIDE</v>
          </cell>
          <cell r="H7825" t="str">
            <v>+0.500mm Mass%</v>
          </cell>
          <cell r="I7825" t="str">
            <v>94.9</v>
          </cell>
        </row>
        <row r="7826">
          <cell r="A7826">
            <v>777517</v>
          </cell>
          <cell r="G7826" t="str">
            <v>DIVIDE</v>
          </cell>
          <cell r="H7826" t="str">
            <v>+0.00mm Mass%</v>
          </cell>
          <cell r="I7826" t="str">
            <v>5.1</v>
          </cell>
        </row>
        <row r="7827">
          <cell r="A7827">
            <v>777517</v>
          </cell>
          <cell r="G7827" t="str">
            <v>DIVIDE</v>
          </cell>
          <cell r="H7827" t="str">
            <v>Operator Final Mass</v>
          </cell>
          <cell r="I7827" t="str">
            <v>617</v>
          </cell>
        </row>
        <row r="7828">
          <cell r="A7828">
            <v>777517</v>
          </cell>
          <cell r="G7828" t="str">
            <v>DIVIDE</v>
          </cell>
          <cell r="H7828" t="str">
            <v>Loss</v>
          </cell>
          <cell r="I7828" t="str">
            <v>6</v>
          </cell>
        </row>
        <row r="7829">
          <cell r="A7829">
            <v>777517</v>
          </cell>
          <cell r="G7829" t="str">
            <v>DIVIDE</v>
          </cell>
          <cell r="H7829" t="str">
            <v>Sizing Loss%</v>
          </cell>
          <cell r="I7829" t="str">
            <v>1.0</v>
          </cell>
        </row>
        <row r="7830">
          <cell r="A7830">
            <v>777517</v>
          </cell>
          <cell r="G7830" t="str">
            <v>SIZE_FRACT</v>
          </cell>
          <cell r="H7830" t="str">
            <v>Replicates Required</v>
          </cell>
          <cell r="I7830" t="str">
            <v>2</v>
          </cell>
        </row>
        <row r="7831">
          <cell r="A7831">
            <v>777517</v>
          </cell>
          <cell r="G7831" t="str">
            <v>SIZE_FRACT</v>
          </cell>
          <cell r="H7831" t="str">
            <v>Ash Deviation</v>
          </cell>
          <cell r="I7831" t="str">
            <v>0.067</v>
          </cell>
        </row>
        <row r="7832">
          <cell r="A7832">
            <v>777517</v>
          </cell>
          <cell r="G7832" t="str">
            <v>SIZE_FRACT</v>
          </cell>
          <cell r="H7832" t="str">
            <v>Ash (air-dry)</v>
          </cell>
          <cell r="I7832" t="str">
            <v>31.5</v>
          </cell>
        </row>
        <row r="7833">
          <cell r="A7833">
            <v>777517</v>
          </cell>
          <cell r="G7833" t="str">
            <v>SIZE_FRACT</v>
          </cell>
          <cell r="H7833" t="str">
            <v>Date Analysed</v>
          </cell>
          <cell r="I7833" t="str">
            <v>09/09/2011 03:47:00 PM</v>
          </cell>
        </row>
        <row r="7834">
          <cell r="A7834">
            <v>777517</v>
          </cell>
          <cell r="G7834" t="str">
            <v>SIZE_FRACT</v>
          </cell>
          <cell r="H7834" t="str">
            <v>Date Analysed</v>
          </cell>
          <cell r="I7834" t="str">
            <v>09/09/2011 03:48:00 PM</v>
          </cell>
        </row>
        <row r="7835">
          <cell r="A7835">
            <v>777517</v>
          </cell>
          <cell r="G7835" t="str">
            <v>SIZE_FRACT</v>
          </cell>
          <cell r="H7835" t="str">
            <v>Ash raw</v>
          </cell>
          <cell r="I7835" t="str">
            <v>31.504</v>
          </cell>
        </row>
        <row r="7836">
          <cell r="A7836">
            <v>777517</v>
          </cell>
          <cell r="G7836" t="str">
            <v>SIZE_FRACT</v>
          </cell>
          <cell r="H7836" t="str">
            <v>Ash raw</v>
          </cell>
          <cell r="I7836" t="str">
            <v>31.571</v>
          </cell>
        </row>
        <row r="7837">
          <cell r="A7837">
            <v>777517</v>
          </cell>
          <cell r="G7837" t="str">
            <v>SIZE_FRACT</v>
          </cell>
          <cell r="H7837" t="str">
            <v>Ash Individuals</v>
          </cell>
          <cell r="I7837" t="str">
            <v>31.504</v>
          </cell>
        </row>
        <row r="7838">
          <cell r="A7838">
            <v>777517</v>
          </cell>
          <cell r="G7838" t="str">
            <v>SIZE_FRACT</v>
          </cell>
          <cell r="H7838" t="str">
            <v>Ash Individuals</v>
          </cell>
          <cell r="I7838" t="str">
            <v>31.571</v>
          </cell>
        </row>
        <row r="7839">
          <cell r="A7839">
            <v>777517</v>
          </cell>
          <cell r="G7839" t="str">
            <v>SIZE_FRACT</v>
          </cell>
          <cell r="H7839" t="str">
            <v>Initial Mass</v>
          </cell>
          <cell r="I7839" t="str">
            <v>591</v>
          </cell>
        </row>
        <row r="7840">
          <cell r="A7840">
            <v>777517</v>
          </cell>
          <cell r="G7840" t="str">
            <v>SIZE_FRACT</v>
          </cell>
          <cell r="H7840" t="str">
            <v>Final Mass</v>
          </cell>
          <cell r="I7840" t="str">
            <v>588.0</v>
          </cell>
        </row>
        <row r="7841">
          <cell r="A7841">
            <v>777517</v>
          </cell>
          <cell r="G7841" t="str">
            <v>SIZE_FRACT</v>
          </cell>
          <cell r="H7841" t="str">
            <v>Sample Loss%</v>
          </cell>
          <cell r="I7841" t="str">
            <v>0.5</v>
          </cell>
        </row>
        <row r="7842">
          <cell r="A7842">
            <v>777517</v>
          </cell>
          <cell r="G7842" t="str">
            <v>SIZE_FRACT</v>
          </cell>
          <cell r="H7842" t="str">
            <v>1.30 Flt</v>
          </cell>
          <cell r="I7842" t="str">
            <v>56</v>
          </cell>
        </row>
        <row r="7843">
          <cell r="A7843">
            <v>777517</v>
          </cell>
          <cell r="G7843" t="str">
            <v>SIZE_FRACT</v>
          </cell>
          <cell r="H7843" t="str">
            <v>1.40 Flt</v>
          </cell>
          <cell r="I7843" t="str">
            <v>103</v>
          </cell>
        </row>
        <row r="7844">
          <cell r="A7844">
            <v>777517</v>
          </cell>
          <cell r="G7844" t="str">
            <v>SIZE_FRACT</v>
          </cell>
          <cell r="H7844" t="str">
            <v>1.50 Flt</v>
          </cell>
          <cell r="I7844" t="str">
            <v>170</v>
          </cell>
        </row>
        <row r="7845">
          <cell r="A7845">
            <v>777517</v>
          </cell>
          <cell r="G7845" t="str">
            <v>SIZE_FRACT</v>
          </cell>
          <cell r="H7845" t="str">
            <v>1.60 Flt</v>
          </cell>
          <cell r="I7845" t="str">
            <v>63</v>
          </cell>
        </row>
        <row r="7846">
          <cell r="A7846">
            <v>777517</v>
          </cell>
          <cell r="G7846" t="str">
            <v>SIZE_FRACT</v>
          </cell>
          <cell r="H7846" t="str">
            <v>1.70 Flt</v>
          </cell>
          <cell r="I7846" t="str">
            <v>21</v>
          </cell>
        </row>
        <row r="7847">
          <cell r="A7847">
            <v>777517</v>
          </cell>
          <cell r="G7847" t="str">
            <v>SIZE_FRACT</v>
          </cell>
          <cell r="H7847" t="str">
            <v>1.80 Flt</v>
          </cell>
          <cell r="I7847" t="str">
            <v>62</v>
          </cell>
        </row>
        <row r="7848">
          <cell r="A7848">
            <v>777517</v>
          </cell>
          <cell r="G7848" t="str">
            <v>SIZE_FRACT</v>
          </cell>
          <cell r="H7848" t="str">
            <v>1.90 Flt</v>
          </cell>
          <cell r="I7848" t="str">
            <v>43</v>
          </cell>
        </row>
        <row r="7849">
          <cell r="A7849">
            <v>777517</v>
          </cell>
          <cell r="G7849" t="str">
            <v>SIZE_FRACT</v>
          </cell>
          <cell r="H7849" t="str">
            <v>2.00 Flt</v>
          </cell>
          <cell r="I7849" t="str">
            <v>19</v>
          </cell>
        </row>
        <row r="7850">
          <cell r="A7850">
            <v>777517</v>
          </cell>
          <cell r="G7850" t="str">
            <v>SIZE_FRACT</v>
          </cell>
          <cell r="H7850" t="str">
            <v>2.00 Sink</v>
          </cell>
          <cell r="I7850" t="str">
            <v>51</v>
          </cell>
        </row>
        <row r="7851">
          <cell r="A7851">
            <v>777517</v>
          </cell>
          <cell r="G7851" t="str">
            <v>SIZE_FRACT</v>
          </cell>
          <cell r="H7851" t="str">
            <v>1.30F Mass%</v>
          </cell>
          <cell r="I7851" t="str">
            <v>9.5</v>
          </cell>
        </row>
        <row r="7852">
          <cell r="A7852">
            <v>777517</v>
          </cell>
          <cell r="G7852" t="str">
            <v>SIZE_FRACT</v>
          </cell>
          <cell r="H7852" t="str">
            <v>1.40F Mass%</v>
          </cell>
          <cell r="I7852" t="str">
            <v>17.5</v>
          </cell>
        </row>
        <row r="7853">
          <cell r="A7853">
            <v>777517</v>
          </cell>
          <cell r="G7853" t="str">
            <v>SIZE_FRACT</v>
          </cell>
          <cell r="H7853" t="str">
            <v>1.50F Mass%</v>
          </cell>
          <cell r="I7853" t="str">
            <v>28.9</v>
          </cell>
        </row>
        <row r="7854">
          <cell r="A7854">
            <v>777517</v>
          </cell>
          <cell r="G7854" t="str">
            <v>SIZE_FRACT</v>
          </cell>
          <cell r="H7854" t="str">
            <v>1.60F Mass%</v>
          </cell>
          <cell r="I7854" t="str">
            <v>10.7</v>
          </cell>
        </row>
        <row r="7855">
          <cell r="A7855">
            <v>777517</v>
          </cell>
          <cell r="G7855" t="str">
            <v>SIZE_FRACT</v>
          </cell>
          <cell r="H7855" t="str">
            <v>1.70F Mass%</v>
          </cell>
          <cell r="I7855" t="str">
            <v>3.6</v>
          </cell>
        </row>
        <row r="7856">
          <cell r="A7856">
            <v>777517</v>
          </cell>
          <cell r="G7856" t="str">
            <v>SIZE_FRACT</v>
          </cell>
          <cell r="H7856" t="str">
            <v>1.80F Mass%</v>
          </cell>
          <cell r="I7856" t="str">
            <v>10.5</v>
          </cell>
        </row>
        <row r="7857">
          <cell r="A7857">
            <v>777517</v>
          </cell>
          <cell r="G7857" t="str">
            <v>SIZE_FRACT</v>
          </cell>
          <cell r="H7857" t="str">
            <v>1.90F Mass%</v>
          </cell>
          <cell r="I7857" t="str">
            <v>7.3</v>
          </cell>
        </row>
        <row r="7858">
          <cell r="A7858">
            <v>777517</v>
          </cell>
          <cell r="G7858" t="str">
            <v>SIZE_FRACT</v>
          </cell>
          <cell r="H7858" t="str">
            <v>2.00F Mass%</v>
          </cell>
          <cell r="I7858" t="str">
            <v>3.2</v>
          </cell>
        </row>
        <row r="7859">
          <cell r="A7859">
            <v>777517</v>
          </cell>
          <cell r="G7859" t="str">
            <v>SIZE_FRACT</v>
          </cell>
          <cell r="H7859" t="str">
            <v>2.00Sink Mass%</v>
          </cell>
          <cell r="I7859" t="str">
            <v>8.7</v>
          </cell>
        </row>
        <row r="7860">
          <cell r="A7860">
            <v>777517</v>
          </cell>
          <cell r="G7860" t="str">
            <v>SIZE_FRACT</v>
          </cell>
          <cell r="H7860" t="str">
            <v>Operator Final Mass</v>
          </cell>
          <cell r="I7860" t="str">
            <v>588</v>
          </cell>
        </row>
        <row r="7861">
          <cell r="A7861">
            <v>777517</v>
          </cell>
          <cell r="G7861" t="str">
            <v>FS_FRACT</v>
          </cell>
          <cell r="H7861" t="str">
            <v>Replicates Required</v>
          </cell>
          <cell r="I7861" t="str">
            <v>2</v>
          </cell>
        </row>
        <row r="7862">
          <cell r="A7862">
            <v>777517</v>
          </cell>
          <cell r="G7862" t="str">
            <v>FS_FRACT</v>
          </cell>
          <cell r="H7862" t="str">
            <v>Ash Deviation</v>
          </cell>
          <cell r="I7862" t="str">
            <v>0.047</v>
          </cell>
        </row>
        <row r="7863">
          <cell r="A7863">
            <v>777517</v>
          </cell>
          <cell r="G7863" t="str">
            <v>FS_FRACT</v>
          </cell>
          <cell r="H7863" t="str">
            <v>Ash (air-dry)</v>
          </cell>
          <cell r="I7863" t="str">
            <v>5.8</v>
          </cell>
        </row>
        <row r="7864">
          <cell r="A7864">
            <v>777517</v>
          </cell>
          <cell r="G7864" t="str">
            <v>FS_FRACT</v>
          </cell>
          <cell r="H7864" t="str">
            <v>Date Analysed</v>
          </cell>
          <cell r="I7864" t="str">
            <v>06/10/2011 10:09:00 AM</v>
          </cell>
        </row>
        <row r="7865">
          <cell r="A7865">
            <v>777517</v>
          </cell>
          <cell r="G7865" t="str">
            <v>FS_FRACT</v>
          </cell>
          <cell r="H7865" t="str">
            <v>Date Analysed</v>
          </cell>
          <cell r="I7865" t="str">
            <v>06/10/2011 10:10:00 AM</v>
          </cell>
        </row>
        <row r="7866">
          <cell r="A7866">
            <v>777517</v>
          </cell>
          <cell r="G7866" t="str">
            <v>FS_FRACT</v>
          </cell>
          <cell r="H7866" t="str">
            <v>Ash raw</v>
          </cell>
          <cell r="I7866" t="str">
            <v>5.804</v>
          </cell>
        </row>
        <row r="7867">
          <cell r="A7867">
            <v>777517</v>
          </cell>
          <cell r="G7867" t="str">
            <v>FS_FRACT</v>
          </cell>
          <cell r="H7867" t="str">
            <v>Ash raw</v>
          </cell>
          <cell r="I7867" t="str">
            <v>5.757</v>
          </cell>
        </row>
        <row r="7868">
          <cell r="A7868">
            <v>777517</v>
          </cell>
          <cell r="G7868" t="str">
            <v>FS_FRACT</v>
          </cell>
          <cell r="H7868" t="str">
            <v>Ash Individuals</v>
          </cell>
          <cell r="I7868" t="str">
            <v>5.804</v>
          </cell>
        </row>
        <row r="7869">
          <cell r="A7869">
            <v>777517</v>
          </cell>
          <cell r="G7869" t="str">
            <v>FS_FRACT</v>
          </cell>
          <cell r="H7869" t="str">
            <v>Ash Individuals</v>
          </cell>
          <cell r="I7869" t="str">
            <v>5.757</v>
          </cell>
        </row>
        <row r="7870">
          <cell r="A7870">
            <v>777517</v>
          </cell>
          <cell r="G7870" t="str">
            <v>FS_FRACT</v>
          </cell>
          <cell r="H7870" t="str">
            <v>Replicates Required</v>
          </cell>
          <cell r="I7870" t="str">
            <v>2</v>
          </cell>
        </row>
        <row r="7871">
          <cell r="A7871">
            <v>777517</v>
          </cell>
          <cell r="G7871" t="str">
            <v>FS_FRACT</v>
          </cell>
          <cell r="H7871" t="str">
            <v>Ash Deviation</v>
          </cell>
          <cell r="I7871" t="str">
            <v>0.117</v>
          </cell>
        </row>
        <row r="7872">
          <cell r="A7872">
            <v>777517</v>
          </cell>
          <cell r="G7872" t="str">
            <v>FS_FRACT</v>
          </cell>
          <cell r="H7872" t="str">
            <v>Ash (air-dry)</v>
          </cell>
          <cell r="I7872" t="str">
            <v>16.4</v>
          </cell>
        </row>
        <row r="7873">
          <cell r="A7873">
            <v>777517</v>
          </cell>
          <cell r="G7873" t="str">
            <v>FS_FRACT</v>
          </cell>
          <cell r="H7873" t="str">
            <v>Date Analysed</v>
          </cell>
          <cell r="I7873" t="str">
            <v>06/10/2011 10:13:00 AM</v>
          </cell>
        </row>
        <row r="7874">
          <cell r="A7874">
            <v>777517</v>
          </cell>
          <cell r="G7874" t="str">
            <v>FS_FRACT</v>
          </cell>
          <cell r="H7874" t="str">
            <v>Date Analysed</v>
          </cell>
          <cell r="I7874" t="str">
            <v>06/10/2011 10:14:00 AM</v>
          </cell>
        </row>
        <row r="7875">
          <cell r="A7875">
            <v>777517</v>
          </cell>
          <cell r="G7875" t="str">
            <v>FS_FRACT</v>
          </cell>
          <cell r="H7875" t="str">
            <v>Ash raw</v>
          </cell>
          <cell r="I7875" t="str">
            <v>16.298</v>
          </cell>
        </row>
        <row r="7876">
          <cell r="A7876">
            <v>777517</v>
          </cell>
          <cell r="G7876" t="str">
            <v>FS_FRACT</v>
          </cell>
          <cell r="H7876" t="str">
            <v>Ash raw</v>
          </cell>
          <cell r="I7876" t="str">
            <v>16.415</v>
          </cell>
        </row>
        <row r="7877">
          <cell r="A7877">
            <v>777517</v>
          </cell>
          <cell r="G7877" t="str">
            <v>FS_FRACT</v>
          </cell>
          <cell r="H7877" t="str">
            <v>Ash Individuals</v>
          </cell>
          <cell r="I7877" t="str">
            <v>16.298</v>
          </cell>
        </row>
        <row r="7878">
          <cell r="A7878">
            <v>777517</v>
          </cell>
          <cell r="G7878" t="str">
            <v>FS_FRACT</v>
          </cell>
          <cell r="H7878" t="str">
            <v>Ash Individuals</v>
          </cell>
          <cell r="I7878" t="str">
            <v>16.415</v>
          </cell>
        </row>
        <row r="7879">
          <cell r="A7879">
            <v>777517</v>
          </cell>
          <cell r="G7879" t="str">
            <v>FS_FRACT</v>
          </cell>
          <cell r="H7879" t="str">
            <v>Replicates Required</v>
          </cell>
          <cell r="I7879" t="str">
            <v>2</v>
          </cell>
        </row>
        <row r="7880">
          <cell r="A7880">
            <v>777517</v>
          </cell>
          <cell r="G7880" t="str">
            <v>FS_FRACT</v>
          </cell>
          <cell r="H7880" t="str">
            <v>Ash Deviation</v>
          </cell>
          <cell r="I7880" t="str">
            <v>0.001</v>
          </cell>
        </row>
        <row r="7881">
          <cell r="A7881">
            <v>777517</v>
          </cell>
          <cell r="G7881" t="str">
            <v>FS_FRACT</v>
          </cell>
          <cell r="H7881" t="str">
            <v>Ash (air-dry)</v>
          </cell>
          <cell r="I7881" t="str">
            <v>25.8</v>
          </cell>
        </row>
        <row r="7882">
          <cell r="A7882">
            <v>777517</v>
          </cell>
          <cell r="G7882" t="str">
            <v>FS_FRACT</v>
          </cell>
          <cell r="H7882" t="str">
            <v>Date Analysed</v>
          </cell>
          <cell r="I7882" t="str">
            <v>06/10/2011 10:17:00 AM</v>
          </cell>
        </row>
        <row r="7883">
          <cell r="A7883">
            <v>777517</v>
          </cell>
          <cell r="G7883" t="str">
            <v>FS_FRACT</v>
          </cell>
          <cell r="H7883" t="str">
            <v>Date Analysed</v>
          </cell>
          <cell r="I7883" t="str">
            <v>06/10/2011 10:18:00 AM</v>
          </cell>
        </row>
        <row r="7884">
          <cell r="A7884">
            <v>777517</v>
          </cell>
          <cell r="G7884" t="str">
            <v>FS_FRACT</v>
          </cell>
          <cell r="H7884" t="str">
            <v>Ash raw</v>
          </cell>
          <cell r="I7884" t="str">
            <v>25.750</v>
          </cell>
        </row>
        <row r="7885">
          <cell r="A7885">
            <v>777517</v>
          </cell>
          <cell r="G7885" t="str">
            <v>FS_FRACT</v>
          </cell>
          <cell r="H7885" t="str">
            <v>Ash raw</v>
          </cell>
          <cell r="I7885" t="str">
            <v>25.751</v>
          </cell>
        </row>
        <row r="7886">
          <cell r="A7886">
            <v>777517</v>
          </cell>
          <cell r="G7886" t="str">
            <v>FS_FRACT</v>
          </cell>
          <cell r="H7886" t="str">
            <v>Ash Individuals</v>
          </cell>
          <cell r="I7886" t="str">
            <v>25.750</v>
          </cell>
        </row>
        <row r="7887">
          <cell r="A7887">
            <v>777517</v>
          </cell>
          <cell r="G7887" t="str">
            <v>FS_FRACT</v>
          </cell>
          <cell r="H7887" t="str">
            <v>Ash Individuals</v>
          </cell>
          <cell r="I7887" t="str">
            <v>25.751</v>
          </cell>
        </row>
        <row r="7888">
          <cell r="A7888">
            <v>777517</v>
          </cell>
          <cell r="G7888" t="str">
            <v>FS_FRACT</v>
          </cell>
          <cell r="H7888" t="str">
            <v>Replicates Required</v>
          </cell>
          <cell r="I7888" t="str">
            <v>2</v>
          </cell>
        </row>
        <row r="7889">
          <cell r="A7889">
            <v>777517</v>
          </cell>
          <cell r="G7889" t="str">
            <v>FS_FRACT</v>
          </cell>
          <cell r="H7889" t="str">
            <v>Ash Deviation</v>
          </cell>
          <cell r="I7889" t="str">
            <v>0.053</v>
          </cell>
        </row>
        <row r="7890">
          <cell r="A7890">
            <v>777517</v>
          </cell>
          <cell r="G7890" t="str">
            <v>FS_FRACT</v>
          </cell>
          <cell r="H7890" t="str">
            <v>Ash (air-dry)</v>
          </cell>
          <cell r="I7890" t="str">
            <v>33.1</v>
          </cell>
        </row>
        <row r="7891">
          <cell r="A7891">
            <v>777517</v>
          </cell>
          <cell r="G7891" t="str">
            <v>FS_FRACT</v>
          </cell>
          <cell r="H7891" t="str">
            <v>Date Analysed</v>
          </cell>
          <cell r="I7891" t="str">
            <v>06/10/2011 10:20:00 AM</v>
          </cell>
        </row>
        <row r="7892">
          <cell r="A7892">
            <v>777517</v>
          </cell>
          <cell r="G7892" t="str">
            <v>FS_FRACT</v>
          </cell>
          <cell r="H7892" t="str">
            <v>Date Analysed</v>
          </cell>
          <cell r="I7892" t="str">
            <v>06/10/2011 10:22:00 AM</v>
          </cell>
        </row>
        <row r="7893">
          <cell r="A7893">
            <v>777517</v>
          </cell>
          <cell r="G7893" t="str">
            <v>FS_FRACT</v>
          </cell>
          <cell r="H7893" t="str">
            <v>Ash raw</v>
          </cell>
          <cell r="I7893" t="str">
            <v>33.124</v>
          </cell>
        </row>
        <row r="7894">
          <cell r="A7894">
            <v>777517</v>
          </cell>
          <cell r="G7894" t="str">
            <v>FS_FRACT</v>
          </cell>
          <cell r="H7894" t="str">
            <v>Ash raw</v>
          </cell>
          <cell r="I7894" t="str">
            <v>33.071</v>
          </cell>
        </row>
        <row r="7895">
          <cell r="A7895">
            <v>777517</v>
          </cell>
          <cell r="G7895" t="str">
            <v>FS_FRACT</v>
          </cell>
          <cell r="H7895" t="str">
            <v>Ash Individuals</v>
          </cell>
          <cell r="I7895" t="str">
            <v>33.124</v>
          </cell>
        </row>
        <row r="7896">
          <cell r="A7896">
            <v>777517</v>
          </cell>
          <cell r="G7896" t="str">
            <v>FS_FRACT</v>
          </cell>
          <cell r="H7896" t="str">
            <v>Ash Individuals</v>
          </cell>
          <cell r="I7896" t="str">
            <v>33.071</v>
          </cell>
        </row>
        <row r="7897">
          <cell r="A7897">
            <v>777517</v>
          </cell>
          <cell r="G7897" t="str">
            <v>FS_FRACT</v>
          </cell>
          <cell r="H7897" t="str">
            <v>Replicates Required</v>
          </cell>
          <cell r="I7897" t="str">
            <v>2</v>
          </cell>
        </row>
        <row r="7898">
          <cell r="A7898">
            <v>777517</v>
          </cell>
          <cell r="G7898" t="str">
            <v>FS_FRACT</v>
          </cell>
          <cell r="H7898" t="str">
            <v>Ash Deviation</v>
          </cell>
          <cell r="I7898" t="str">
            <v>0.107</v>
          </cell>
        </row>
        <row r="7899">
          <cell r="A7899">
            <v>777517</v>
          </cell>
          <cell r="G7899" t="str">
            <v>FS_FRACT</v>
          </cell>
          <cell r="H7899" t="str">
            <v>Ash (air-dry)</v>
          </cell>
          <cell r="I7899" t="str">
            <v>40.5</v>
          </cell>
        </row>
        <row r="7900">
          <cell r="A7900">
            <v>777517</v>
          </cell>
          <cell r="G7900" t="str">
            <v>FS_FRACT</v>
          </cell>
          <cell r="H7900" t="str">
            <v>Date Analysed</v>
          </cell>
          <cell r="I7900" t="str">
            <v>06/10/2011 10:23:00 AM</v>
          </cell>
        </row>
        <row r="7901">
          <cell r="A7901">
            <v>777517</v>
          </cell>
          <cell r="G7901" t="str">
            <v>FS_FRACT</v>
          </cell>
          <cell r="H7901" t="str">
            <v>Date Analysed</v>
          </cell>
          <cell r="I7901" t="str">
            <v>06/10/2011 10:24:00 AM</v>
          </cell>
        </row>
        <row r="7902">
          <cell r="A7902">
            <v>777517</v>
          </cell>
          <cell r="G7902" t="str">
            <v>FS_FRACT</v>
          </cell>
          <cell r="H7902" t="str">
            <v>Ash raw</v>
          </cell>
          <cell r="I7902" t="str">
            <v>40.398</v>
          </cell>
        </row>
        <row r="7903">
          <cell r="A7903">
            <v>777517</v>
          </cell>
          <cell r="G7903" t="str">
            <v>FS_FRACT</v>
          </cell>
          <cell r="H7903" t="str">
            <v>Ash raw</v>
          </cell>
          <cell r="I7903" t="str">
            <v>40.505</v>
          </cell>
        </row>
        <row r="7904">
          <cell r="A7904">
            <v>777517</v>
          </cell>
          <cell r="G7904" t="str">
            <v>FS_FRACT</v>
          </cell>
          <cell r="H7904" t="str">
            <v>Ash Individuals</v>
          </cell>
          <cell r="I7904" t="str">
            <v>40.398</v>
          </cell>
        </row>
        <row r="7905">
          <cell r="A7905">
            <v>777517</v>
          </cell>
          <cell r="G7905" t="str">
            <v>FS_FRACT</v>
          </cell>
          <cell r="H7905" t="str">
            <v>Ash Individuals</v>
          </cell>
          <cell r="I7905" t="str">
            <v>40.505</v>
          </cell>
        </row>
        <row r="7906">
          <cell r="A7906">
            <v>777517</v>
          </cell>
          <cell r="G7906" t="str">
            <v>FS_FRACT</v>
          </cell>
          <cell r="H7906" t="str">
            <v>Replicates Required</v>
          </cell>
          <cell r="I7906" t="str">
            <v>2</v>
          </cell>
        </row>
        <row r="7907">
          <cell r="A7907">
            <v>777517</v>
          </cell>
          <cell r="G7907" t="str">
            <v>FS_FRACT</v>
          </cell>
          <cell r="H7907" t="str">
            <v>Ash Deviation</v>
          </cell>
          <cell r="I7907" t="str">
            <v>0.197</v>
          </cell>
        </row>
        <row r="7908">
          <cell r="A7908">
            <v>777517</v>
          </cell>
          <cell r="G7908" t="str">
            <v>FS_FRACT</v>
          </cell>
          <cell r="H7908" t="str">
            <v>Ash (air-dry)</v>
          </cell>
          <cell r="I7908" t="str">
            <v>51.1</v>
          </cell>
        </row>
        <row r="7909">
          <cell r="A7909">
            <v>777517</v>
          </cell>
          <cell r="G7909" t="str">
            <v>FS_FRACT</v>
          </cell>
          <cell r="H7909" t="str">
            <v>Date Analysed</v>
          </cell>
          <cell r="I7909" t="str">
            <v>06/10/2011 10:26:00 AM</v>
          </cell>
        </row>
        <row r="7910">
          <cell r="A7910">
            <v>777517</v>
          </cell>
          <cell r="G7910" t="str">
            <v>FS_FRACT</v>
          </cell>
          <cell r="H7910" t="str">
            <v>Date Analysed</v>
          </cell>
          <cell r="I7910" t="str">
            <v>06/10/2011 10:27:00 AM</v>
          </cell>
        </row>
        <row r="7911">
          <cell r="A7911">
            <v>777517</v>
          </cell>
          <cell r="G7911" t="str">
            <v>FS_FRACT</v>
          </cell>
          <cell r="H7911" t="str">
            <v>Ash raw</v>
          </cell>
          <cell r="I7911" t="str">
            <v>51.155</v>
          </cell>
        </row>
        <row r="7912">
          <cell r="A7912">
            <v>777517</v>
          </cell>
          <cell r="G7912" t="str">
            <v>FS_FRACT</v>
          </cell>
          <cell r="H7912" t="str">
            <v>Ash raw</v>
          </cell>
          <cell r="I7912" t="str">
            <v>50.958</v>
          </cell>
        </row>
        <row r="7913">
          <cell r="A7913">
            <v>777517</v>
          </cell>
          <cell r="G7913" t="str">
            <v>FS_FRACT</v>
          </cell>
          <cell r="H7913" t="str">
            <v>Ash Individuals</v>
          </cell>
          <cell r="I7913" t="str">
            <v>51.155</v>
          </cell>
        </row>
        <row r="7914">
          <cell r="A7914">
            <v>777517</v>
          </cell>
          <cell r="G7914" t="str">
            <v>FS_FRACT</v>
          </cell>
          <cell r="H7914" t="str">
            <v>Ash Individuals</v>
          </cell>
          <cell r="I7914" t="str">
            <v>50.958</v>
          </cell>
        </row>
        <row r="7915">
          <cell r="A7915">
            <v>777517</v>
          </cell>
          <cell r="G7915" t="str">
            <v>FS_FRACT</v>
          </cell>
          <cell r="H7915" t="str">
            <v>Replicates Required</v>
          </cell>
          <cell r="I7915" t="str">
            <v>2</v>
          </cell>
        </row>
        <row r="7916">
          <cell r="A7916">
            <v>777517</v>
          </cell>
          <cell r="G7916" t="str">
            <v>FS_FRACT</v>
          </cell>
          <cell r="H7916" t="str">
            <v>Ash Deviation</v>
          </cell>
          <cell r="I7916" t="str">
            <v>0.009</v>
          </cell>
        </row>
        <row r="7917">
          <cell r="A7917">
            <v>777517</v>
          </cell>
          <cell r="G7917" t="str">
            <v>FS_FRACT</v>
          </cell>
          <cell r="H7917" t="str">
            <v>Ash (air-dry)</v>
          </cell>
          <cell r="I7917" t="str">
            <v>60.2</v>
          </cell>
        </row>
        <row r="7918">
          <cell r="A7918">
            <v>777517</v>
          </cell>
          <cell r="G7918" t="str">
            <v>FS_FRACT</v>
          </cell>
          <cell r="H7918" t="str">
            <v>Date Analysed</v>
          </cell>
          <cell r="I7918" t="str">
            <v>06/10/2011 10:28:00 AM</v>
          </cell>
        </row>
        <row r="7919">
          <cell r="A7919">
            <v>777517</v>
          </cell>
          <cell r="G7919" t="str">
            <v>FS_FRACT</v>
          </cell>
          <cell r="H7919" t="str">
            <v>Date Analysed</v>
          </cell>
          <cell r="I7919" t="str">
            <v>06/10/2011 10:30:00 AM</v>
          </cell>
        </row>
        <row r="7920">
          <cell r="A7920">
            <v>777517</v>
          </cell>
          <cell r="G7920" t="str">
            <v>FS_FRACT</v>
          </cell>
          <cell r="H7920" t="str">
            <v>Ash raw</v>
          </cell>
          <cell r="I7920" t="str">
            <v>60.198</v>
          </cell>
        </row>
        <row r="7921">
          <cell r="A7921">
            <v>777517</v>
          </cell>
          <cell r="G7921" t="str">
            <v>FS_FRACT</v>
          </cell>
          <cell r="H7921" t="str">
            <v>Ash raw</v>
          </cell>
          <cell r="I7921" t="str">
            <v>60.207</v>
          </cell>
        </row>
        <row r="7922">
          <cell r="A7922">
            <v>777517</v>
          </cell>
          <cell r="G7922" t="str">
            <v>FS_FRACT</v>
          </cell>
          <cell r="H7922" t="str">
            <v>Ash Individuals</v>
          </cell>
          <cell r="I7922" t="str">
            <v>60.198</v>
          </cell>
        </row>
        <row r="7923">
          <cell r="A7923">
            <v>777517</v>
          </cell>
          <cell r="G7923" t="str">
            <v>FS_FRACT</v>
          </cell>
          <cell r="H7923" t="str">
            <v>Ash Individuals</v>
          </cell>
          <cell r="I7923" t="str">
            <v>60.207</v>
          </cell>
        </row>
        <row r="7924">
          <cell r="A7924">
            <v>777517</v>
          </cell>
          <cell r="G7924" t="str">
            <v>FS_FRACT</v>
          </cell>
          <cell r="H7924" t="str">
            <v>Replicates Required</v>
          </cell>
          <cell r="I7924" t="str">
            <v>2</v>
          </cell>
        </row>
        <row r="7925">
          <cell r="A7925">
            <v>777517</v>
          </cell>
          <cell r="G7925" t="str">
            <v>FS_FRACT</v>
          </cell>
          <cell r="H7925" t="str">
            <v>Ash Deviation</v>
          </cell>
          <cell r="I7925" t="str">
            <v>0.019</v>
          </cell>
        </row>
        <row r="7926">
          <cell r="A7926">
            <v>777517</v>
          </cell>
          <cell r="G7926" t="str">
            <v>FS_FRACT</v>
          </cell>
          <cell r="H7926" t="str">
            <v>Ash (air-dry)</v>
          </cell>
          <cell r="I7926" t="str">
            <v>63.1</v>
          </cell>
        </row>
        <row r="7927">
          <cell r="A7927">
            <v>777517</v>
          </cell>
          <cell r="G7927" t="str">
            <v>FS_FRACT</v>
          </cell>
          <cell r="H7927" t="str">
            <v>Date Analysed</v>
          </cell>
          <cell r="I7927" t="str">
            <v>06/10/2011 10:33:00 AM</v>
          </cell>
        </row>
        <row r="7928">
          <cell r="A7928">
            <v>777517</v>
          </cell>
          <cell r="G7928" t="str">
            <v>FS_FRACT</v>
          </cell>
          <cell r="H7928" t="str">
            <v>Date Analysed</v>
          </cell>
          <cell r="I7928" t="str">
            <v>06/10/2011 10:35:00 AM</v>
          </cell>
        </row>
        <row r="7929">
          <cell r="A7929">
            <v>777517</v>
          </cell>
          <cell r="G7929" t="str">
            <v>FS_FRACT</v>
          </cell>
          <cell r="H7929" t="str">
            <v>Ash raw</v>
          </cell>
          <cell r="I7929" t="str">
            <v>63.095</v>
          </cell>
        </row>
        <row r="7930">
          <cell r="A7930">
            <v>777517</v>
          </cell>
          <cell r="G7930" t="str">
            <v>FS_FRACT</v>
          </cell>
          <cell r="H7930" t="str">
            <v>Ash raw</v>
          </cell>
          <cell r="I7930" t="str">
            <v>63.076</v>
          </cell>
        </row>
        <row r="7931">
          <cell r="A7931">
            <v>777517</v>
          </cell>
          <cell r="G7931" t="str">
            <v>FS_FRACT</v>
          </cell>
          <cell r="H7931" t="str">
            <v>Ash Individuals</v>
          </cell>
          <cell r="I7931" t="str">
            <v>63.095</v>
          </cell>
        </row>
        <row r="7932">
          <cell r="A7932">
            <v>777517</v>
          </cell>
          <cell r="G7932" t="str">
            <v>FS_FRACT</v>
          </cell>
          <cell r="H7932" t="str">
            <v>Ash Individuals</v>
          </cell>
          <cell r="I7932" t="str">
            <v>63.076</v>
          </cell>
        </row>
        <row r="7933">
          <cell r="A7933">
            <v>777517</v>
          </cell>
          <cell r="G7933" t="str">
            <v>FS_FRACT</v>
          </cell>
          <cell r="H7933" t="str">
            <v>Replicates Required</v>
          </cell>
          <cell r="I7933" t="str">
            <v>2</v>
          </cell>
        </row>
        <row r="7934">
          <cell r="A7934">
            <v>777517</v>
          </cell>
          <cell r="G7934" t="str">
            <v>FS_FRACT</v>
          </cell>
          <cell r="H7934" t="str">
            <v>Ash Deviation</v>
          </cell>
          <cell r="I7934" t="str">
            <v>0.110</v>
          </cell>
        </row>
        <row r="7935">
          <cell r="A7935">
            <v>777517</v>
          </cell>
          <cell r="G7935" t="str">
            <v>FS_FRACT</v>
          </cell>
          <cell r="H7935" t="str">
            <v>Ash (air-dry)</v>
          </cell>
          <cell r="I7935" t="str">
            <v>71.3</v>
          </cell>
        </row>
        <row r="7936">
          <cell r="A7936">
            <v>777517</v>
          </cell>
          <cell r="G7936" t="str">
            <v>FS_FRACT</v>
          </cell>
          <cell r="H7936" t="str">
            <v>Date Analysed</v>
          </cell>
          <cell r="I7936" t="str">
            <v>06/10/2011 10:36:00 AM</v>
          </cell>
        </row>
        <row r="7937">
          <cell r="A7937">
            <v>777517</v>
          </cell>
          <cell r="G7937" t="str">
            <v>FS_FRACT</v>
          </cell>
          <cell r="H7937" t="str">
            <v>Date Analysed</v>
          </cell>
          <cell r="I7937" t="str">
            <v>06/10/2011 10:38:00 AM</v>
          </cell>
        </row>
        <row r="7938">
          <cell r="A7938">
            <v>777517</v>
          </cell>
          <cell r="G7938" t="str">
            <v>FS_FRACT</v>
          </cell>
          <cell r="H7938" t="str">
            <v>Ash raw</v>
          </cell>
          <cell r="I7938" t="str">
            <v>71.337</v>
          </cell>
        </row>
        <row r="7939">
          <cell r="A7939">
            <v>777517</v>
          </cell>
          <cell r="G7939" t="str">
            <v>FS_FRACT</v>
          </cell>
          <cell r="H7939" t="str">
            <v>Ash raw</v>
          </cell>
          <cell r="I7939" t="str">
            <v>71.227</v>
          </cell>
        </row>
        <row r="7940">
          <cell r="A7940">
            <v>777517</v>
          </cell>
          <cell r="G7940" t="str">
            <v>FS_FRACT</v>
          </cell>
          <cell r="H7940" t="str">
            <v>Ash Individuals</v>
          </cell>
          <cell r="I7940" t="str">
            <v>71.337</v>
          </cell>
        </row>
        <row r="7941">
          <cell r="A7941">
            <v>777517</v>
          </cell>
          <cell r="G7941" t="str">
            <v>FS_FRACT</v>
          </cell>
          <cell r="H7941" t="str">
            <v>Ash Individuals</v>
          </cell>
          <cell r="I7941" t="str">
            <v>71.227</v>
          </cell>
        </row>
        <row r="7942">
          <cell r="A7942">
            <v>777517</v>
          </cell>
          <cell r="G7942" t="str">
            <v>RAW_EXT</v>
          </cell>
          <cell r="H7942" t="str">
            <v>Replicates Required</v>
          </cell>
          <cell r="I7942" t="str">
            <v>2</v>
          </cell>
        </row>
        <row r="7943">
          <cell r="A7943">
            <v>777517</v>
          </cell>
          <cell r="G7943" t="str">
            <v>RAW_EXT</v>
          </cell>
          <cell r="H7943" t="str">
            <v>Ash Deviation</v>
          </cell>
          <cell r="I7943" t="str">
            <v>0.054</v>
          </cell>
        </row>
        <row r="7944">
          <cell r="A7944">
            <v>777517</v>
          </cell>
          <cell r="G7944" t="str">
            <v>RAW_EXT</v>
          </cell>
          <cell r="H7944" t="str">
            <v>Ash (air-dry)</v>
          </cell>
          <cell r="I7944" t="str">
            <v>32.08</v>
          </cell>
        </row>
        <row r="7945">
          <cell r="A7945">
            <v>777517</v>
          </cell>
          <cell r="G7945" t="str">
            <v>RAW_EXT</v>
          </cell>
          <cell r="H7945" t="str">
            <v>Primary Moisture</v>
          </cell>
          <cell r="I7945" t="str">
            <v>11.65</v>
          </cell>
        </row>
        <row r="7946">
          <cell r="A7946">
            <v>777517</v>
          </cell>
          <cell r="G7946" t="str">
            <v>RAW_EXT</v>
          </cell>
          <cell r="H7946" t="str">
            <v>Date Analysed</v>
          </cell>
          <cell r="I7946" t="str">
            <v>10/09/2011 01:15:00 PM</v>
          </cell>
        </row>
        <row r="7947">
          <cell r="A7947">
            <v>777517</v>
          </cell>
          <cell r="G7947" t="str">
            <v>RAW_EXT</v>
          </cell>
          <cell r="H7947" t="str">
            <v>Date Analysed</v>
          </cell>
          <cell r="I7947" t="str">
            <v>10/09/2011 01:16:00 PM</v>
          </cell>
        </row>
        <row r="7948">
          <cell r="A7948">
            <v>777517</v>
          </cell>
          <cell r="G7948" t="str">
            <v>RAW_EXT</v>
          </cell>
          <cell r="H7948" t="str">
            <v>Associated Moisture</v>
          </cell>
          <cell r="I7948" t="str">
            <v>11.65</v>
          </cell>
        </row>
        <row r="7949">
          <cell r="A7949">
            <v>777517</v>
          </cell>
          <cell r="G7949" t="str">
            <v>RAW_EXT</v>
          </cell>
          <cell r="H7949" t="str">
            <v>Associated Moisture</v>
          </cell>
          <cell r="I7949" t="str">
            <v>11.65</v>
          </cell>
        </row>
        <row r="7950">
          <cell r="A7950">
            <v>777517</v>
          </cell>
          <cell r="G7950" t="str">
            <v>RAW_EXT</v>
          </cell>
          <cell r="H7950" t="str">
            <v>Ash raw</v>
          </cell>
          <cell r="I7950" t="str">
            <v>32.108</v>
          </cell>
        </row>
        <row r="7951">
          <cell r="A7951">
            <v>777517</v>
          </cell>
          <cell r="G7951" t="str">
            <v>RAW_EXT</v>
          </cell>
          <cell r="H7951" t="str">
            <v>Ash raw</v>
          </cell>
          <cell r="I7951" t="str">
            <v>32.054</v>
          </cell>
        </row>
        <row r="7952">
          <cell r="A7952">
            <v>777517</v>
          </cell>
          <cell r="G7952" t="str">
            <v>RAW_EXT</v>
          </cell>
          <cell r="H7952" t="str">
            <v>Ash Individuals</v>
          </cell>
          <cell r="I7952" t="str">
            <v>32.108</v>
          </cell>
        </row>
        <row r="7953">
          <cell r="A7953">
            <v>777517</v>
          </cell>
          <cell r="G7953" t="str">
            <v>RAW_EXT</v>
          </cell>
          <cell r="H7953" t="str">
            <v>Ash Individuals</v>
          </cell>
          <cell r="I7953" t="str">
            <v>32.054</v>
          </cell>
        </row>
        <row r="7954">
          <cell r="A7954">
            <v>777517</v>
          </cell>
          <cell r="G7954" t="str">
            <v>RAW_EXT</v>
          </cell>
          <cell r="H7954" t="str">
            <v>Replicates Required</v>
          </cell>
          <cell r="I7954" t="str">
            <v>2</v>
          </cell>
        </row>
        <row r="7955">
          <cell r="A7955">
            <v>777517</v>
          </cell>
          <cell r="G7955" t="str">
            <v>RAW_EXT</v>
          </cell>
          <cell r="H7955" t="str">
            <v>Moisture Deviation</v>
          </cell>
          <cell r="I7955" t="str">
            <v>0.080</v>
          </cell>
        </row>
        <row r="7956">
          <cell r="A7956">
            <v>777517</v>
          </cell>
          <cell r="G7956" t="str">
            <v>RAW_EXT</v>
          </cell>
          <cell r="H7956" t="str">
            <v>Moisture (air-dry)</v>
          </cell>
          <cell r="I7956" t="str">
            <v>11.65</v>
          </cell>
        </row>
        <row r="7957">
          <cell r="A7957">
            <v>777517</v>
          </cell>
          <cell r="G7957" t="str">
            <v>RAW_EXT</v>
          </cell>
          <cell r="H7957" t="str">
            <v>Date Analysed</v>
          </cell>
          <cell r="I7957" t="str">
            <v>09/09/2011 06:40:00 PM</v>
          </cell>
        </row>
        <row r="7958">
          <cell r="A7958">
            <v>777517</v>
          </cell>
          <cell r="G7958" t="str">
            <v>RAW_EXT</v>
          </cell>
          <cell r="H7958" t="str">
            <v>Date Analysed</v>
          </cell>
          <cell r="I7958" t="str">
            <v>09/09/2011 06:41:00 PM</v>
          </cell>
        </row>
        <row r="7959">
          <cell r="A7959">
            <v>777517</v>
          </cell>
          <cell r="G7959" t="str">
            <v>RAW_EXT</v>
          </cell>
          <cell r="H7959" t="str">
            <v>Moisture Individual</v>
          </cell>
          <cell r="I7959" t="str">
            <v>11.61</v>
          </cell>
        </row>
        <row r="7960">
          <cell r="A7960">
            <v>777517</v>
          </cell>
          <cell r="G7960" t="str">
            <v>RAW_EXT</v>
          </cell>
          <cell r="H7960" t="str">
            <v>Moisture Individual</v>
          </cell>
          <cell r="I7960" t="str">
            <v>11.69</v>
          </cell>
        </row>
        <row r="7961">
          <cell r="A7961">
            <v>777517</v>
          </cell>
          <cell r="G7961" t="str">
            <v>RAW_EXT</v>
          </cell>
          <cell r="H7961" t="str">
            <v>Replicates Required</v>
          </cell>
          <cell r="I7961" t="str">
            <v>2</v>
          </cell>
        </row>
        <row r="7962">
          <cell r="A7962">
            <v>777517</v>
          </cell>
          <cell r="G7962" t="str">
            <v>RAW_EXT</v>
          </cell>
          <cell r="H7962" t="str">
            <v>Volatile Deviation</v>
          </cell>
          <cell r="I7962" t="str">
            <v>0.18</v>
          </cell>
        </row>
        <row r="7963">
          <cell r="A7963">
            <v>777517</v>
          </cell>
          <cell r="G7963" t="str">
            <v>RAW_EXT</v>
          </cell>
          <cell r="H7963" t="str">
            <v>Volatile Matter (air-dry)</v>
          </cell>
          <cell r="I7963" t="str">
            <v>26.81</v>
          </cell>
        </row>
        <row r="7964">
          <cell r="A7964">
            <v>777517</v>
          </cell>
          <cell r="G7964" t="str">
            <v>RAW_EXT</v>
          </cell>
          <cell r="H7964" t="str">
            <v>Primary Moisture</v>
          </cell>
          <cell r="I7964" t="str">
            <v>11.65</v>
          </cell>
        </row>
        <row r="7965">
          <cell r="A7965">
            <v>777517</v>
          </cell>
          <cell r="G7965" t="str">
            <v>RAW_EXT</v>
          </cell>
          <cell r="H7965" t="str">
            <v>CrucSpleBefore</v>
          </cell>
          <cell r="I7965" t="str">
            <v>13.7485</v>
          </cell>
        </row>
        <row r="7966">
          <cell r="A7966">
            <v>777517</v>
          </cell>
          <cell r="G7966" t="str">
            <v>RAW_EXT</v>
          </cell>
          <cell r="H7966" t="str">
            <v>CrucSpleBefore</v>
          </cell>
          <cell r="I7966" t="str">
            <v>14.1260</v>
          </cell>
        </row>
        <row r="7967">
          <cell r="A7967">
            <v>777517</v>
          </cell>
          <cell r="G7967" t="str">
            <v>RAW_EXT</v>
          </cell>
          <cell r="H7967" t="str">
            <v>Date Analysed</v>
          </cell>
          <cell r="I7967" t="str">
            <v>09/09/2011 09:20:00 PM</v>
          </cell>
        </row>
        <row r="7968">
          <cell r="A7968">
            <v>777517</v>
          </cell>
          <cell r="G7968" t="str">
            <v>RAW_EXT</v>
          </cell>
          <cell r="H7968" t="str">
            <v>Date Analysed</v>
          </cell>
          <cell r="I7968" t="str">
            <v>09/09/2011 09:20:00 PM</v>
          </cell>
        </row>
        <row r="7969">
          <cell r="A7969">
            <v>777517</v>
          </cell>
          <cell r="G7969" t="str">
            <v>RAW_EXT</v>
          </cell>
          <cell r="H7969" t="str">
            <v>Ignition Loss</v>
          </cell>
          <cell r="I7969" t="str">
            <v>38.37</v>
          </cell>
        </row>
        <row r="7970">
          <cell r="A7970">
            <v>777517</v>
          </cell>
          <cell r="G7970" t="str">
            <v>RAW_EXT</v>
          </cell>
          <cell r="H7970" t="str">
            <v>Ignition Loss</v>
          </cell>
          <cell r="I7970" t="str">
            <v>38.55</v>
          </cell>
        </row>
        <row r="7971">
          <cell r="A7971">
            <v>777517</v>
          </cell>
          <cell r="G7971" t="str">
            <v>RAW_EXT</v>
          </cell>
          <cell r="H7971" t="str">
            <v>Ignition Loss av</v>
          </cell>
          <cell r="I7971" t="str">
            <v>38.46</v>
          </cell>
        </row>
        <row r="7972">
          <cell r="A7972">
            <v>777517</v>
          </cell>
          <cell r="G7972" t="str">
            <v>RAW_EXT</v>
          </cell>
          <cell r="H7972" t="str">
            <v>Volatile raw air dry</v>
          </cell>
          <cell r="I7972" t="str">
            <v>26.72</v>
          </cell>
        </row>
        <row r="7973">
          <cell r="A7973">
            <v>777517</v>
          </cell>
          <cell r="G7973" t="str">
            <v>RAW_EXT</v>
          </cell>
          <cell r="H7973" t="str">
            <v>Volatile raw air dry</v>
          </cell>
          <cell r="I7973" t="str">
            <v>26.90</v>
          </cell>
        </row>
        <row r="7974">
          <cell r="A7974">
            <v>777517</v>
          </cell>
          <cell r="G7974" t="str">
            <v>RAW_EXT</v>
          </cell>
          <cell r="H7974" t="str">
            <v>Volatile Individual</v>
          </cell>
          <cell r="I7974" t="str">
            <v>26.720</v>
          </cell>
        </row>
        <row r="7975">
          <cell r="A7975">
            <v>777517</v>
          </cell>
          <cell r="G7975" t="str">
            <v>RAW_EXT</v>
          </cell>
          <cell r="H7975" t="str">
            <v>Volatile Individual</v>
          </cell>
          <cell r="I7975" t="str">
            <v>26.900</v>
          </cell>
        </row>
        <row r="7976">
          <cell r="A7976">
            <v>777517</v>
          </cell>
          <cell r="G7976" t="str">
            <v>RAW_EXT</v>
          </cell>
          <cell r="H7976" t="str">
            <v>Associated Moisture</v>
          </cell>
          <cell r="I7976" t="str">
            <v>11.65</v>
          </cell>
        </row>
        <row r="7977">
          <cell r="A7977">
            <v>777517</v>
          </cell>
          <cell r="G7977" t="str">
            <v>RAW_EXT</v>
          </cell>
          <cell r="H7977" t="str">
            <v>Associated Moisture</v>
          </cell>
          <cell r="I7977" t="str">
            <v>11.65</v>
          </cell>
        </row>
        <row r="7978">
          <cell r="A7978">
            <v>777517</v>
          </cell>
          <cell r="G7978" t="str">
            <v>RAW_EXT</v>
          </cell>
          <cell r="H7978" t="str">
            <v>Replicates Required</v>
          </cell>
          <cell r="I7978" t="str">
            <v>2</v>
          </cell>
        </row>
        <row r="7979">
          <cell r="A7979">
            <v>777517</v>
          </cell>
          <cell r="G7979" t="str">
            <v>RAW_EXT</v>
          </cell>
          <cell r="H7979" t="str">
            <v>Sulphur Deviation</v>
          </cell>
          <cell r="I7979" t="str">
            <v>0.009</v>
          </cell>
        </row>
        <row r="7980">
          <cell r="A7980">
            <v>777517</v>
          </cell>
          <cell r="G7980" t="str">
            <v>RAW_EXT</v>
          </cell>
          <cell r="H7980" t="str">
            <v>Total Sulfur (air-dry)</v>
          </cell>
          <cell r="I7980" t="str">
            <v>0.766</v>
          </cell>
        </row>
        <row r="7981">
          <cell r="A7981">
            <v>777517</v>
          </cell>
          <cell r="G7981" t="str">
            <v>RAW_EXT</v>
          </cell>
          <cell r="H7981" t="str">
            <v>Primary Moisture</v>
          </cell>
          <cell r="I7981" t="str">
            <v>11.65</v>
          </cell>
        </row>
        <row r="7982">
          <cell r="A7982">
            <v>777517</v>
          </cell>
          <cell r="G7982" t="str">
            <v>RAW_EXT</v>
          </cell>
          <cell r="H7982" t="str">
            <v>Total Sulphur raw</v>
          </cell>
          <cell r="I7982" t="str">
            <v>0.76249</v>
          </cell>
        </row>
        <row r="7983">
          <cell r="A7983">
            <v>777517</v>
          </cell>
          <cell r="G7983" t="str">
            <v>RAW_EXT</v>
          </cell>
          <cell r="H7983" t="str">
            <v>Total Sulphur raw</v>
          </cell>
          <cell r="I7983" t="str">
            <v>0.77099</v>
          </cell>
        </row>
        <row r="7984">
          <cell r="A7984">
            <v>777517</v>
          </cell>
          <cell r="G7984" t="str">
            <v>RAW_EXT</v>
          </cell>
          <cell r="H7984" t="str">
            <v>Total Sulfur Individual</v>
          </cell>
          <cell r="I7984" t="str">
            <v>0.762</v>
          </cell>
        </row>
        <row r="7985">
          <cell r="A7985">
            <v>777517</v>
          </cell>
          <cell r="G7985" t="str">
            <v>RAW_EXT</v>
          </cell>
          <cell r="H7985" t="str">
            <v>Total Sulfur Individual</v>
          </cell>
          <cell r="I7985" t="str">
            <v>0.771</v>
          </cell>
        </row>
        <row r="7986">
          <cell r="A7986">
            <v>777517</v>
          </cell>
          <cell r="G7986" t="str">
            <v>RAW_EXT</v>
          </cell>
          <cell r="H7986" t="str">
            <v>Associated Moisture</v>
          </cell>
          <cell r="I7986" t="str">
            <v>11.65</v>
          </cell>
        </row>
        <row r="7987">
          <cell r="A7987">
            <v>777517</v>
          </cell>
          <cell r="G7987" t="str">
            <v>RAW_EXT</v>
          </cell>
          <cell r="H7987" t="str">
            <v>Associated Moisture</v>
          </cell>
          <cell r="I7987" t="str">
            <v>11.65</v>
          </cell>
        </row>
        <row r="7988">
          <cell r="A7988">
            <v>777517</v>
          </cell>
          <cell r="G7988" t="str">
            <v>RAW_EXT</v>
          </cell>
          <cell r="H7988" t="str">
            <v>Date Analysed</v>
          </cell>
          <cell r="I7988" t="str">
            <v>09/09/2011 09:29:00 PM</v>
          </cell>
        </row>
        <row r="7989">
          <cell r="A7989">
            <v>777517</v>
          </cell>
          <cell r="G7989" t="str">
            <v>RAW_EXT</v>
          </cell>
          <cell r="H7989" t="str">
            <v>Date Analysed</v>
          </cell>
          <cell r="I7989" t="str">
            <v>09/09/2011 09:29:00 PM</v>
          </cell>
        </row>
        <row r="7990">
          <cell r="A7990">
            <v>777517</v>
          </cell>
          <cell r="G7990" t="str">
            <v>RAW_EXT</v>
          </cell>
          <cell r="H7990" t="str">
            <v>Replicates Required</v>
          </cell>
          <cell r="I7990" t="str">
            <v>2</v>
          </cell>
        </row>
        <row r="7991">
          <cell r="A7991">
            <v>777517</v>
          </cell>
          <cell r="G7991" t="str">
            <v>RAW_EXT</v>
          </cell>
          <cell r="H7991" t="str">
            <v>CV Deviation</v>
          </cell>
          <cell r="I7991" t="str">
            <v>0.039</v>
          </cell>
        </row>
        <row r="7992">
          <cell r="A7992">
            <v>777517</v>
          </cell>
          <cell r="G7992" t="str">
            <v>RAW_EXT</v>
          </cell>
          <cell r="H7992" t="str">
            <v>Calorific Value MJ/kg (air-dry)</v>
          </cell>
          <cell r="I7992" t="str">
            <v>17.280</v>
          </cell>
        </row>
        <row r="7993">
          <cell r="A7993">
            <v>777517</v>
          </cell>
          <cell r="G7993" t="str">
            <v>RAW_EXT</v>
          </cell>
          <cell r="H7993" t="str">
            <v>Calorific Value kcal/kg (air-dry)</v>
          </cell>
          <cell r="I7993" t="str">
            <v>4127</v>
          </cell>
        </row>
        <row r="7994">
          <cell r="A7994">
            <v>777517</v>
          </cell>
          <cell r="G7994" t="str">
            <v>RAW_EXT</v>
          </cell>
          <cell r="H7994" t="str">
            <v>Primary Moisture</v>
          </cell>
          <cell r="I7994" t="str">
            <v>11.65</v>
          </cell>
        </row>
        <row r="7995">
          <cell r="A7995">
            <v>777517</v>
          </cell>
          <cell r="G7995" t="str">
            <v>RAW_EXT</v>
          </cell>
          <cell r="H7995" t="str">
            <v>Total Sulphur Air Dry</v>
          </cell>
          <cell r="I7995" t="str">
            <v>0.766</v>
          </cell>
        </row>
        <row r="7996">
          <cell r="A7996">
            <v>777517</v>
          </cell>
          <cell r="G7996" t="str">
            <v>RAW_EXT</v>
          </cell>
          <cell r="H7996" t="str">
            <v>CV Result from calorimeter</v>
          </cell>
          <cell r="I7996" t="str">
            <v>17.3673</v>
          </cell>
        </row>
        <row r="7997">
          <cell r="A7997">
            <v>777517</v>
          </cell>
          <cell r="G7997" t="str">
            <v>RAW_EXT</v>
          </cell>
          <cell r="H7997" t="str">
            <v>CV Result from calorimeter</v>
          </cell>
          <cell r="I7997" t="str">
            <v>17.4056</v>
          </cell>
        </row>
        <row r="7998">
          <cell r="A7998">
            <v>777517</v>
          </cell>
          <cell r="G7998" t="str">
            <v>RAW_EXT</v>
          </cell>
          <cell r="H7998" t="str">
            <v>Date Analysed</v>
          </cell>
          <cell r="I7998" t="str">
            <v>12/09/2011 01:35:00 AM</v>
          </cell>
        </row>
        <row r="7999">
          <cell r="A7999">
            <v>777517</v>
          </cell>
          <cell r="G7999" t="str">
            <v>RAW_EXT</v>
          </cell>
          <cell r="H7999" t="str">
            <v>CV Result TS corrected</v>
          </cell>
          <cell r="I7999" t="str">
            <v>17.29453</v>
          </cell>
        </row>
        <row r="8000">
          <cell r="A8000">
            <v>777517</v>
          </cell>
          <cell r="G8000" t="str">
            <v>RAW_EXT</v>
          </cell>
          <cell r="H8000" t="str">
            <v>Date Analysed</v>
          </cell>
          <cell r="I8000" t="str">
            <v>12/09/2011 01:43:00 AM</v>
          </cell>
        </row>
        <row r="8001">
          <cell r="A8001">
            <v>777517</v>
          </cell>
          <cell r="G8001" t="str">
            <v>RAW_EXT</v>
          </cell>
          <cell r="H8001" t="str">
            <v>CV Result TS corrected</v>
          </cell>
          <cell r="I8001" t="str">
            <v>17.33283</v>
          </cell>
        </row>
        <row r="8002">
          <cell r="A8002">
            <v>777517</v>
          </cell>
          <cell r="G8002" t="str">
            <v>RAW_EXT</v>
          </cell>
          <cell r="H8002" t="str">
            <v>CV Individual</v>
          </cell>
          <cell r="I8002" t="str">
            <v>17.261</v>
          </cell>
        </row>
        <row r="8003">
          <cell r="A8003">
            <v>777517</v>
          </cell>
          <cell r="G8003" t="str">
            <v>RAW_EXT</v>
          </cell>
          <cell r="H8003" t="str">
            <v>CV Individual</v>
          </cell>
          <cell r="I8003" t="str">
            <v>17.300</v>
          </cell>
        </row>
        <row r="8004">
          <cell r="A8004">
            <v>777517</v>
          </cell>
          <cell r="G8004" t="str">
            <v>RAW_EXT</v>
          </cell>
          <cell r="H8004" t="str">
            <v>Associated Moisture</v>
          </cell>
          <cell r="I8004" t="str">
            <v>11.48</v>
          </cell>
        </row>
        <row r="8005">
          <cell r="A8005">
            <v>777517</v>
          </cell>
          <cell r="G8005" t="str">
            <v>RAW_EXT</v>
          </cell>
          <cell r="H8005" t="str">
            <v>Associated Moisture</v>
          </cell>
          <cell r="I8005" t="str">
            <v>11.48</v>
          </cell>
        </row>
        <row r="8006">
          <cell r="A8006">
            <v>777517</v>
          </cell>
          <cell r="G8006" t="str">
            <v>RAW_EXT</v>
          </cell>
          <cell r="H8006" t="str">
            <v>Replicates Required</v>
          </cell>
          <cell r="I8006" t="str">
            <v>2</v>
          </cell>
        </row>
        <row r="8007">
          <cell r="A8007">
            <v>777517</v>
          </cell>
          <cell r="G8007" t="str">
            <v>RAW_EXT</v>
          </cell>
          <cell r="H8007" t="str">
            <v>RD Deviation</v>
          </cell>
          <cell r="I8007" t="str">
            <v>0.015</v>
          </cell>
        </row>
        <row r="8008">
          <cell r="A8008">
            <v>777517</v>
          </cell>
          <cell r="G8008" t="str">
            <v>RAW_EXT</v>
          </cell>
          <cell r="H8008" t="str">
            <v>Relative Density (air-dry)</v>
          </cell>
          <cell r="I8008" t="str">
            <v>1.558</v>
          </cell>
        </row>
        <row r="8009">
          <cell r="A8009">
            <v>777517</v>
          </cell>
          <cell r="G8009" t="str">
            <v>RAW_EXT</v>
          </cell>
          <cell r="H8009" t="str">
            <v>Primary Moisture</v>
          </cell>
          <cell r="I8009" t="str">
            <v>11.65</v>
          </cell>
        </row>
        <row r="8010">
          <cell r="A8010">
            <v>777517</v>
          </cell>
          <cell r="G8010" t="str">
            <v>RAW_EXT</v>
          </cell>
          <cell r="H8010" t="str">
            <v>Relative Density (dry)</v>
          </cell>
          <cell r="I8010" t="str">
            <v>1.682</v>
          </cell>
        </row>
        <row r="8011">
          <cell r="A8011">
            <v>777517</v>
          </cell>
          <cell r="G8011" t="str">
            <v>RAW_EXT</v>
          </cell>
          <cell r="H8011" t="str">
            <v>Bottle Number</v>
          </cell>
          <cell r="I8011" t="str">
            <v>80</v>
          </cell>
        </row>
        <row r="8012">
          <cell r="A8012">
            <v>777517</v>
          </cell>
          <cell r="G8012" t="str">
            <v>RAW_EXT</v>
          </cell>
          <cell r="H8012" t="str">
            <v>Bottle Number</v>
          </cell>
          <cell r="I8012" t="str">
            <v>85</v>
          </cell>
        </row>
        <row r="8013">
          <cell r="A8013">
            <v>777517</v>
          </cell>
          <cell r="G8013" t="str">
            <v>RAW_EXT</v>
          </cell>
          <cell r="H8013" t="str">
            <v>Bottle Wt</v>
          </cell>
          <cell r="I8013" t="str">
            <v>83.2853</v>
          </cell>
        </row>
        <row r="8014">
          <cell r="A8014">
            <v>777517</v>
          </cell>
          <cell r="G8014" t="str">
            <v>RAW_EXT</v>
          </cell>
          <cell r="H8014" t="str">
            <v>Bottle Wt</v>
          </cell>
          <cell r="I8014" t="str">
            <v>83.4131</v>
          </cell>
        </row>
        <row r="8015">
          <cell r="A8015">
            <v>777517</v>
          </cell>
          <cell r="G8015" t="str">
            <v>RAW_EXT</v>
          </cell>
          <cell r="H8015" t="str">
            <v>Sample Weight</v>
          </cell>
          <cell r="I8015" t="str">
            <v>1.9983</v>
          </cell>
        </row>
        <row r="8016">
          <cell r="A8016">
            <v>777517</v>
          </cell>
          <cell r="G8016" t="str">
            <v>RAW_EXT</v>
          </cell>
          <cell r="H8016" t="str">
            <v>Sample Weight</v>
          </cell>
          <cell r="I8016" t="str">
            <v>1.9963</v>
          </cell>
        </row>
        <row r="8017">
          <cell r="A8017">
            <v>777517</v>
          </cell>
          <cell r="G8017" t="str">
            <v>RAW_EXT</v>
          </cell>
          <cell r="H8017" t="str">
            <v>Date Analysed</v>
          </cell>
          <cell r="I8017" t="str">
            <v>09/09/2011 05:55:00 PM</v>
          </cell>
        </row>
        <row r="8018">
          <cell r="A8018">
            <v>777517</v>
          </cell>
          <cell r="G8018" t="str">
            <v>RAW_EXT</v>
          </cell>
          <cell r="H8018" t="str">
            <v>Date Analysed</v>
          </cell>
          <cell r="I8018" t="str">
            <v>09/09/2011 05:57:00 PM</v>
          </cell>
        </row>
        <row r="8019">
          <cell r="A8019">
            <v>777517</v>
          </cell>
          <cell r="G8019" t="str">
            <v>RAW_EXT</v>
          </cell>
          <cell r="H8019" t="str">
            <v>Final Bottle</v>
          </cell>
          <cell r="I8019" t="str">
            <v>84.0072</v>
          </cell>
        </row>
        <row r="8020">
          <cell r="A8020">
            <v>777517</v>
          </cell>
          <cell r="G8020" t="str">
            <v>RAW_EXT</v>
          </cell>
          <cell r="H8020" t="str">
            <v>Final Bottle</v>
          </cell>
          <cell r="I8020" t="str">
            <v>84.1219</v>
          </cell>
        </row>
        <row r="8021">
          <cell r="A8021">
            <v>777517</v>
          </cell>
          <cell r="G8021" t="str">
            <v>RAW_EXT</v>
          </cell>
          <cell r="H8021" t="str">
            <v>RD Raw</v>
          </cell>
          <cell r="I8021" t="str">
            <v>1.566</v>
          </cell>
        </row>
        <row r="8022">
          <cell r="A8022">
            <v>777517</v>
          </cell>
          <cell r="G8022" t="str">
            <v>RAW_EXT</v>
          </cell>
          <cell r="H8022" t="str">
            <v>RD Raw</v>
          </cell>
          <cell r="I8022" t="str">
            <v>1.551</v>
          </cell>
        </row>
        <row r="8023">
          <cell r="A8023">
            <v>777517</v>
          </cell>
          <cell r="G8023" t="str">
            <v>RAW_EXT</v>
          </cell>
          <cell r="H8023" t="str">
            <v>RD Individuals</v>
          </cell>
          <cell r="I8023" t="str">
            <v>1.566</v>
          </cell>
        </row>
        <row r="8024">
          <cell r="A8024">
            <v>777517</v>
          </cell>
          <cell r="G8024" t="str">
            <v>RAW_EXT</v>
          </cell>
          <cell r="H8024" t="str">
            <v>RD Individuals</v>
          </cell>
          <cell r="I8024" t="str">
            <v>1.551</v>
          </cell>
        </row>
        <row r="8025">
          <cell r="A8025">
            <v>777517</v>
          </cell>
          <cell r="G8025" t="str">
            <v>RAW_EXT</v>
          </cell>
          <cell r="H8025" t="str">
            <v>Associated Moisture</v>
          </cell>
          <cell r="I8025" t="str">
            <v>11.65</v>
          </cell>
        </row>
        <row r="8026">
          <cell r="A8026">
            <v>777517</v>
          </cell>
          <cell r="G8026" t="str">
            <v>RAW_EXT</v>
          </cell>
          <cell r="H8026" t="str">
            <v>Associated Moisture</v>
          </cell>
          <cell r="I8026" t="str">
            <v>11.65</v>
          </cell>
        </row>
        <row r="8027">
          <cell r="A8027">
            <v>777517</v>
          </cell>
          <cell r="G8027" t="str">
            <v>RAW_EXT</v>
          </cell>
          <cell r="H8027" t="str">
            <v>Deformation Temp Indiv</v>
          </cell>
          <cell r="I8027" t="str">
            <v>1340</v>
          </cell>
        </row>
        <row r="8028">
          <cell r="A8028">
            <v>777517</v>
          </cell>
          <cell r="G8028" t="str">
            <v>RAW_EXT</v>
          </cell>
          <cell r="H8028" t="str">
            <v>Deformation Temp Indiv</v>
          </cell>
          <cell r="I8028" t="str">
            <v>1340</v>
          </cell>
        </row>
        <row r="8029">
          <cell r="A8029">
            <v>777517</v>
          </cell>
          <cell r="G8029" t="str">
            <v>RAW_EXT</v>
          </cell>
          <cell r="H8029" t="str">
            <v>Sphere Temp Indiv</v>
          </cell>
          <cell r="I8029" t="str">
            <v>1350</v>
          </cell>
        </row>
        <row r="8030">
          <cell r="A8030">
            <v>777517</v>
          </cell>
          <cell r="G8030" t="str">
            <v>RAW_EXT</v>
          </cell>
          <cell r="H8030" t="str">
            <v>Sphere Temp Indiv</v>
          </cell>
          <cell r="I8030" t="str">
            <v>1350</v>
          </cell>
        </row>
        <row r="8031">
          <cell r="A8031">
            <v>777517</v>
          </cell>
          <cell r="G8031" t="str">
            <v>RAW_EXT</v>
          </cell>
          <cell r="H8031" t="str">
            <v>Hemisphere Temp Indiv</v>
          </cell>
          <cell r="I8031" t="str">
            <v>1380</v>
          </cell>
        </row>
        <row r="8032">
          <cell r="A8032">
            <v>777517</v>
          </cell>
          <cell r="G8032" t="str">
            <v>RAW_EXT</v>
          </cell>
          <cell r="H8032" t="str">
            <v>Hemisphere Temp Indiv</v>
          </cell>
          <cell r="I8032" t="str">
            <v>1380</v>
          </cell>
        </row>
        <row r="8033">
          <cell r="A8033">
            <v>777517</v>
          </cell>
          <cell r="G8033" t="str">
            <v>RAW_EXT</v>
          </cell>
          <cell r="H8033" t="str">
            <v>Flow Temp Indiv</v>
          </cell>
          <cell r="I8033" t="str">
            <v>1410</v>
          </cell>
        </row>
        <row r="8034">
          <cell r="A8034">
            <v>777517</v>
          </cell>
          <cell r="G8034" t="str">
            <v>RAW_EXT</v>
          </cell>
          <cell r="H8034" t="str">
            <v>Flow Temp Indiv</v>
          </cell>
          <cell r="I8034" t="str">
            <v>1410</v>
          </cell>
        </row>
        <row r="8035">
          <cell r="A8035">
            <v>777517</v>
          </cell>
          <cell r="G8035" t="str">
            <v>RAW_EXT</v>
          </cell>
          <cell r="H8035" t="str">
            <v>Deformation Temperature</v>
          </cell>
          <cell r="I8035" t="str">
            <v>1340</v>
          </cell>
        </row>
        <row r="8036">
          <cell r="A8036">
            <v>777517</v>
          </cell>
          <cell r="G8036" t="str">
            <v>RAW_EXT</v>
          </cell>
          <cell r="H8036" t="str">
            <v>Sphere Temperature</v>
          </cell>
          <cell r="I8036" t="str">
            <v>1350</v>
          </cell>
        </row>
        <row r="8037">
          <cell r="A8037">
            <v>777517</v>
          </cell>
          <cell r="G8037" t="str">
            <v>RAW_EXT</v>
          </cell>
          <cell r="H8037" t="str">
            <v>Hemisphere Temperature</v>
          </cell>
          <cell r="I8037" t="str">
            <v>1380</v>
          </cell>
        </row>
        <row r="8038">
          <cell r="A8038">
            <v>777517</v>
          </cell>
          <cell r="G8038" t="str">
            <v>RAW_EXT</v>
          </cell>
          <cell r="H8038" t="str">
            <v>Flow Temperature</v>
          </cell>
          <cell r="I8038" t="str">
            <v>1410</v>
          </cell>
        </row>
        <row r="8039">
          <cell r="A8039">
            <v>777517</v>
          </cell>
          <cell r="G8039" t="str">
            <v>RAW_EXT</v>
          </cell>
          <cell r="H8039" t="str">
            <v>Deform Deviation</v>
          </cell>
          <cell r="I8039" t="str">
            <v>0</v>
          </cell>
        </row>
        <row r="8040">
          <cell r="A8040">
            <v>777517</v>
          </cell>
          <cell r="G8040" t="str">
            <v>RAW_EXT</v>
          </cell>
          <cell r="H8040" t="str">
            <v>Sphere Deviation</v>
          </cell>
          <cell r="I8040" t="str">
            <v>0</v>
          </cell>
        </row>
        <row r="8041">
          <cell r="A8041">
            <v>777517</v>
          </cell>
          <cell r="G8041" t="str">
            <v>RAW_EXT</v>
          </cell>
          <cell r="H8041" t="str">
            <v>Hemi Deviations</v>
          </cell>
          <cell r="I8041" t="str">
            <v>0</v>
          </cell>
        </row>
        <row r="8042">
          <cell r="A8042">
            <v>777517</v>
          </cell>
          <cell r="G8042" t="str">
            <v>RAW_EXT</v>
          </cell>
          <cell r="H8042" t="str">
            <v>Flow Deviations</v>
          </cell>
          <cell r="I8042" t="str">
            <v>0</v>
          </cell>
        </row>
        <row r="8043">
          <cell r="A8043">
            <v>777517</v>
          </cell>
          <cell r="G8043" t="str">
            <v>RAW_EXT</v>
          </cell>
          <cell r="H8043" t="str">
            <v>Replicates Required</v>
          </cell>
          <cell r="I8043" t="str">
            <v>1</v>
          </cell>
        </row>
        <row r="8044">
          <cell r="A8044">
            <v>777517</v>
          </cell>
          <cell r="G8044" t="str">
            <v>RAW_EXT</v>
          </cell>
          <cell r="H8044" t="str">
            <v>Chlorine Individual</v>
          </cell>
          <cell r="I8044" t="str">
            <v>0.026</v>
          </cell>
        </row>
        <row r="8045">
          <cell r="A8045">
            <v>777517</v>
          </cell>
          <cell r="G8045" t="str">
            <v>RAW_EXT</v>
          </cell>
          <cell r="H8045" t="str">
            <v>Chlorine Individual</v>
          </cell>
        </row>
        <row r="8046">
          <cell r="A8046">
            <v>777517</v>
          </cell>
          <cell r="G8046" t="str">
            <v>RAW_EXT</v>
          </cell>
          <cell r="H8046" t="str">
            <v>Chlorine Deviation</v>
          </cell>
          <cell r="I8046" t="str">
            <v>0.000</v>
          </cell>
        </row>
        <row r="8047">
          <cell r="A8047">
            <v>777517</v>
          </cell>
          <cell r="G8047" t="str">
            <v>RAW_EXT</v>
          </cell>
          <cell r="H8047" t="str">
            <v>Chlorine (air-dry)</v>
          </cell>
          <cell r="I8047" t="str">
            <v>0.026</v>
          </cell>
        </row>
        <row r="8048">
          <cell r="A8048">
            <v>777517</v>
          </cell>
          <cell r="G8048" t="str">
            <v>RAW_EXT</v>
          </cell>
          <cell r="H8048" t="str">
            <v>Primary Moisture</v>
          </cell>
          <cell r="I8048" t="str">
            <v>11.65</v>
          </cell>
        </row>
        <row r="8049">
          <cell r="A8049">
            <v>777517</v>
          </cell>
          <cell r="G8049" t="str">
            <v>RAW_EXT</v>
          </cell>
          <cell r="H8049" t="str">
            <v>Associated Moisture</v>
          </cell>
        </row>
        <row r="8050">
          <cell r="A8050">
            <v>777517</v>
          </cell>
          <cell r="G8050" t="str">
            <v>RAW_EXT</v>
          </cell>
          <cell r="H8050" t="str">
            <v>Date Analysed</v>
          </cell>
          <cell r="I8050" t="str">
            <v>28/09/2011 07:59:00 AM</v>
          </cell>
        </row>
        <row r="8051">
          <cell r="A8051">
            <v>777517</v>
          </cell>
          <cell r="G8051" t="str">
            <v>RAW_EXT</v>
          </cell>
          <cell r="H8051" t="str">
            <v>Chlorine (ppm)</v>
          </cell>
          <cell r="I8051" t="str">
            <v>260</v>
          </cell>
        </row>
        <row r="8052">
          <cell r="A8052">
            <v>777517</v>
          </cell>
          <cell r="G8052" t="str">
            <v>RAW_EXT</v>
          </cell>
          <cell r="H8052" t="str">
            <v>Replicates Required</v>
          </cell>
          <cell r="I8052" t="str">
            <v>2</v>
          </cell>
        </row>
        <row r="8053">
          <cell r="A8053">
            <v>777517</v>
          </cell>
          <cell r="G8053" t="str">
            <v>RAW_EXT</v>
          </cell>
          <cell r="H8053" t="str">
            <v>Carbon Deviation</v>
          </cell>
          <cell r="I8053" t="str">
            <v>0.11</v>
          </cell>
        </row>
        <row r="8054">
          <cell r="A8054">
            <v>777517</v>
          </cell>
          <cell r="G8054" t="str">
            <v>RAW_EXT</v>
          </cell>
          <cell r="H8054" t="str">
            <v>Hydrogen Deviation</v>
          </cell>
          <cell r="I8054" t="str">
            <v>0.010</v>
          </cell>
        </row>
        <row r="8055">
          <cell r="A8055">
            <v>777517</v>
          </cell>
          <cell r="G8055" t="str">
            <v>RAW_EXT</v>
          </cell>
          <cell r="H8055" t="str">
            <v>Nitrogen Deviation</v>
          </cell>
          <cell r="I8055" t="str">
            <v>0.016</v>
          </cell>
        </row>
        <row r="8056">
          <cell r="A8056">
            <v>777517</v>
          </cell>
          <cell r="G8056" t="str">
            <v>RAW_EXT</v>
          </cell>
          <cell r="H8056" t="str">
            <v>Primary Moisture</v>
          </cell>
          <cell r="I8056" t="str">
            <v>11.65</v>
          </cell>
        </row>
        <row r="8057">
          <cell r="A8057">
            <v>777517</v>
          </cell>
          <cell r="G8057" t="str">
            <v>RAW_EXT</v>
          </cell>
          <cell r="H8057" t="str">
            <v>Sulphur (air-dry)</v>
          </cell>
          <cell r="I8057" t="str">
            <v>0.766</v>
          </cell>
        </row>
        <row r="8058">
          <cell r="A8058">
            <v>777517</v>
          </cell>
          <cell r="G8058" t="str">
            <v>RAW_EXT</v>
          </cell>
          <cell r="H8058" t="str">
            <v>Ash (air-dry)</v>
          </cell>
          <cell r="I8058" t="str">
            <v>32.08</v>
          </cell>
        </row>
        <row r="8059">
          <cell r="A8059">
            <v>777517</v>
          </cell>
          <cell r="G8059" t="str">
            <v>RAW_EXT</v>
          </cell>
          <cell r="H8059" t="str">
            <v>Carbon Raw</v>
          </cell>
          <cell r="I8059" t="str">
            <v>43.56</v>
          </cell>
        </row>
        <row r="8060">
          <cell r="A8060">
            <v>777517</v>
          </cell>
          <cell r="G8060" t="str">
            <v>RAW_EXT</v>
          </cell>
          <cell r="H8060" t="str">
            <v>Carbon Raw</v>
          </cell>
          <cell r="I8060" t="str">
            <v>43.45</v>
          </cell>
        </row>
        <row r="8061">
          <cell r="A8061">
            <v>777517</v>
          </cell>
          <cell r="G8061" t="str">
            <v>RAW_EXT</v>
          </cell>
          <cell r="H8061" t="str">
            <v>Date Analysed</v>
          </cell>
          <cell r="I8061" t="str">
            <v>13/09/2011 04:31:00 AM</v>
          </cell>
        </row>
        <row r="8062">
          <cell r="A8062">
            <v>777517</v>
          </cell>
          <cell r="G8062" t="str">
            <v>RAW_EXT</v>
          </cell>
          <cell r="H8062" t="str">
            <v>Date Analysed</v>
          </cell>
          <cell r="I8062" t="str">
            <v>13/09/2011 04:31:00 AM</v>
          </cell>
        </row>
        <row r="8063">
          <cell r="A8063">
            <v>777517</v>
          </cell>
          <cell r="G8063" t="str">
            <v>RAW_EXT</v>
          </cell>
          <cell r="H8063" t="str">
            <v>Hydrogen Uncorrected</v>
          </cell>
          <cell r="I8063" t="str">
            <v>4.20</v>
          </cell>
        </row>
        <row r="8064">
          <cell r="A8064">
            <v>777517</v>
          </cell>
          <cell r="G8064" t="str">
            <v>RAW_EXT</v>
          </cell>
          <cell r="H8064" t="str">
            <v>Hydrogen Uncorrected</v>
          </cell>
          <cell r="I8064" t="str">
            <v>4.19</v>
          </cell>
        </row>
        <row r="8065">
          <cell r="A8065">
            <v>777517</v>
          </cell>
          <cell r="G8065" t="str">
            <v>RAW_EXT</v>
          </cell>
          <cell r="H8065" t="str">
            <v>Nitrogen Raw</v>
          </cell>
          <cell r="I8065" t="str">
            <v>0.8301</v>
          </cell>
        </row>
        <row r="8066">
          <cell r="A8066">
            <v>777517</v>
          </cell>
          <cell r="G8066" t="str">
            <v>RAW_EXT</v>
          </cell>
          <cell r="H8066" t="str">
            <v>Nitrogen Raw</v>
          </cell>
          <cell r="I8066" t="str">
            <v>0.8462</v>
          </cell>
        </row>
        <row r="8067">
          <cell r="A8067">
            <v>777517</v>
          </cell>
          <cell r="G8067" t="str">
            <v>RAW_EXT</v>
          </cell>
          <cell r="H8067" t="str">
            <v>Carbon individuals</v>
          </cell>
          <cell r="I8067" t="str">
            <v>43.48</v>
          </cell>
        </row>
        <row r="8068">
          <cell r="A8068">
            <v>777517</v>
          </cell>
          <cell r="G8068" t="str">
            <v>RAW_EXT</v>
          </cell>
          <cell r="H8068" t="str">
            <v>Carbon individuals</v>
          </cell>
          <cell r="I8068" t="str">
            <v>43.37</v>
          </cell>
        </row>
        <row r="8069">
          <cell r="A8069">
            <v>777517</v>
          </cell>
          <cell r="G8069" t="str">
            <v>RAW_EXT</v>
          </cell>
          <cell r="H8069" t="str">
            <v>Hydrogen Corrected</v>
          </cell>
          <cell r="I8069" t="str">
            <v>2.915</v>
          </cell>
        </row>
        <row r="8070">
          <cell r="A8070">
            <v>777517</v>
          </cell>
          <cell r="G8070" t="str">
            <v>RAW_EXT</v>
          </cell>
          <cell r="H8070" t="str">
            <v>Hydrogen Corrected</v>
          </cell>
          <cell r="I8070" t="str">
            <v>2.905</v>
          </cell>
        </row>
        <row r="8071">
          <cell r="A8071">
            <v>777517</v>
          </cell>
          <cell r="G8071" t="str">
            <v>RAW_EXT</v>
          </cell>
          <cell r="H8071" t="str">
            <v>Hydrogen individuals</v>
          </cell>
          <cell r="I8071" t="str">
            <v>2.909</v>
          </cell>
        </row>
        <row r="8072">
          <cell r="A8072">
            <v>777517</v>
          </cell>
          <cell r="G8072" t="str">
            <v>RAW_EXT</v>
          </cell>
          <cell r="H8072" t="str">
            <v>Hydrogen individuals</v>
          </cell>
          <cell r="I8072" t="str">
            <v>2.899</v>
          </cell>
        </row>
        <row r="8073">
          <cell r="A8073">
            <v>777517</v>
          </cell>
          <cell r="G8073" t="str">
            <v>RAW_EXT</v>
          </cell>
          <cell r="H8073" t="str">
            <v>Nitrogen individuals</v>
          </cell>
          <cell r="I8073" t="str">
            <v>0.829</v>
          </cell>
        </row>
        <row r="8074">
          <cell r="A8074">
            <v>777517</v>
          </cell>
          <cell r="G8074" t="str">
            <v>RAW_EXT</v>
          </cell>
          <cell r="H8074" t="str">
            <v>Nitrogen individuals</v>
          </cell>
          <cell r="I8074" t="str">
            <v>0.845</v>
          </cell>
        </row>
        <row r="8075">
          <cell r="A8075">
            <v>777517</v>
          </cell>
          <cell r="G8075" t="str">
            <v>RAW_EXT</v>
          </cell>
          <cell r="H8075" t="str">
            <v>Carbon (air-dry)</v>
          </cell>
          <cell r="I8075" t="str">
            <v>43.42</v>
          </cell>
        </row>
        <row r="8076">
          <cell r="A8076">
            <v>777517</v>
          </cell>
          <cell r="G8076" t="str">
            <v>RAW_EXT</v>
          </cell>
          <cell r="H8076" t="str">
            <v>Hydrogen (air-dry)</v>
          </cell>
          <cell r="I8076" t="str">
            <v>2.904</v>
          </cell>
        </row>
        <row r="8077">
          <cell r="A8077">
            <v>777517</v>
          </cell>
          <cell r="G8077" t="str">
            <v>RAW_EXT</v>
          </cell>
          <cell r="H8077" t="str">
            <v>Nitrogen (air-dry)</v>
          </cell>
          <cell r="I8077" t="str">
            <v>0.837</v>
          </cell>
        </row>
        <row r="8078">
          <cell r="A8078">
            <v>777517</v>
          </cell>
          <cell r="G8078" t="str">
            <v>RAW_EXT</v>
          </cell>
          <cell r="H8078" t="str">
            <v>Oxygen (air-dry)</v>
          </cell>
          <cell r="I8078" t="str">
            <v>8.343</v>
          </cell>
        </row>
        <row r="8079">
          <cell r="A8079">
            <v>777517</v>
          </cell>
          <cell r="G8079" t="str">
            <v>RAW_EXT</v>
          </cell>
          <cell r="H8079" t="str">
            <v>Associated Moisture</v>
          </cell>
          <cell r="I8079" t="str">
            <v>11.48</v>
          </cell>
        </row>
        <row r="8080">
          <cell r="A8080">
            <v>777517</v>
          </cell>
          <cell r="G8080" t="str">
            <v>RAW_EXT</v>
          </cell>
          <cell r="H8080" t="str">
            <v>Associated Moisture</v>
          </cell>
          <cell r="I8080" t="str">
            <v>11.48</v>
          </cell>
        </row>
        <row r="8081">
          <cell r="A8081">
            <v>777517</v>
          </cell>
          <cell r="G8081" t="str">
            <v>RAW_EXT</v>
          </cell>
          <cell r="H8081" t="str">
            <v>Total check</v>
          </cell>
          <cell r="I8081" t="str">
            <v>100.0</v>
          </cell>
        </row>
        <row r="8082">
          <cell r="A8082">
            <v>777517</v>
          </cell>
          <cell r="G8082" t="str">
            <v>RAW_EXT</v>
          </cell>
          <cell r="H8082" t="str">
            <v>HGI Deviation</v>
          </cell>
        </row>
        <row r="8083">
          <cell r="A8083">
            <v>777517</v>
          </cell>
          <cell r="G8083" t="str">
            <v>RAW_EXT</v>
          </cell>
          <cell r="H8083" t="str">
            <v>HGI</v>
          </cell>
        </row>
        <row r="8084">
          <cell r="A8084">
            <v>777517</v>
          </cell>
          <cell r="G8084" t="str">
            <v>RAW_EXT</v>
          </cell>
          <cell r="H8084" t="str">
            <v>Date Analysed</v>
          </cell>
        </row>
        <row r="8085">
          <cell r="A8085">
            <v>777517</v>
          </cell>
          <cell r="G8085" t="str">
            <v>RAW_EXT</v>
          </cell>
          <cell r="H8085" t="str">
            <v>Date Analysed</v>
          </cell>
        </row>
        <row r="8086">
          <cell r="A8086">
            <v>777517</v>
          </cell>
          <cell r="G8086" t="str">
            <v>RAW_EXT</v>
          </cell>
          <cell r="H8086" t="str">
            <v>Replicates Required</v>
          </cell>
          <cell r="I8086" t="str">
            <v>2</v>
          </cell>
        </row>
        <row r="8087">
          <cell r="A8087">
            <v>777517</v>
          </cell>
          <cell r="G8087" t="str">
            <v>RAW_EXT</v>
          </cell>
          <cell r="H8087" t="str">
            <v>Moisture Deviation</v>
          </cell>
          <cell r="I8087" t="str">
            <v>0.070</v>
          </cell>
        </row>
        <row r="8088">
          <cell r="A8088">
            <v>777517</v>
          </cell>
          <cell r="G8088" t="str">
            <v>RAW_EXT</v>
          </cell>
          <cell r="H8088" t="str">
            <v>Moisture (air-dry)</v>
          </cell>
          <cell r="I8088" t="str">
            <v>11.48</v>
          </cell>
        </row>
        <row r="8089">
          <cell r="A8089">
            <v>777517</v>
          </cell>
          <cell r="G8089" t="str">
            <v>RAW_EXT</v>
          </cell>
          <cell r="H8089" t="str">
            <v>Date Analysed</v>
          </cell>
          <cell r="I8089" t="str">
            <v>12/09/2011 04:58:00 PM</v>
          </cell>
        </row>
        <row r="8090">
          <cell r="A8090">
            <v>777517</v>
          </cell>
          <cell r="G8090" t="str">
            <v>RAW_EXT</v>
          </cell>
          <cell r="H8090" t="str">
            <v>Date Analysed</v>
          </cell>
          <cell r="I8090" t="str">
            <v>12/09/2011 05:00:00 PM</v>
          </cell>
        </row>
        <row r="8091">
          <cell r="A8091">
            <v>777517</v>
          </cell>
          <cell r="G8091" t="str">
            <v>RAW_EXT</v>
          </cell>
          <cell r="H8091" t="str">
            <v>Moisture Individual</v>
          </cell>
          <cell r="I8091" t="str">
            <v>11.51</v>
          </cell>
        </row>
        <row r="8092">
          <cell r="A8092">
            <v>777517</v>
          </cell>
          <cell r="G8092" t="str">
            <v>RAW_EXT</v>
          </cell>
          <cell r="H8092" t="str">
            <v>Moisture Individual</v>
          </cell>
          <cell r="I8092" t="str">
            <v>11.44</v>
          </cell>
        </row>
        <row r="8093">
          <cell r="A8093">
            <v>777518</v>
          </cell>
          <cell r="G8093" t="str">
            <v>SIZE_FRACT</v>
          </cell>
          <cell r="H8093" t="str">
            <v>Initial Mass</v>
          </cell>
          <cell r="I8093" t="str">
            <v>1341</v>
          </cell>
        </row>
        <row r="8094">
          <cell r="A8094">
            <v>777518</v>
          </cell>
          <cell r="G8094" t="str">
            <v>SIZE_FRACT</v>
          </cell>
          <cell r="H8094" t="str">
            <v>Final Mass</v>
          </cell>
          <cell r="I8094" t="str">
            <v>1329.0</v>
          </cell>
        </row>
        <row r="8095">
          <cell r="A8095">
            <v>777518</v>
          </cell>
          <cell r="G8095" t="str">
            <v>SIZE_FRACT</v>
          </cell>
          <cell r="H8095" t="str">
            <v>Sample Loss%</v>
          </cell>
          <cell r="I8095" t="str">
            <v>0.9</v>
          </cell>
        </row>
        <row r="8096">
          <cell r="A8096">
            <v>777518</v>
          </cell>
          <cell r="G8096" t="str">
            <v>SIZE_FRACT</v>
          </cell>
          <cell r="H8096" t="str">
            <v>1.30 Flt</v>
          </cell>
          <cell r="I8096" t="str">
            <v>61</v>
          </cell>
        </row>
        <row r="8097">
          <cell r="A8097">
            <v>777518</v>
          </cell>
          <cell r="G8097" t="str">
            <v>SIZE_FRACT</v>
          </cell>
          <cell r="H8097" t="str">
            <v>1.40 Flt</v>
          </cell>
          <cell r="I8097" t="str">
            <v>365</v>
          </cell>
        </row>
        <row r="8098">
          <cell r="A8098">
            <v>777518</v>
          </cell>
          <cell r="G8098" t="str">
            <v>SIZE_FRACT</v>
          </cell>
          <cell r="H8098" t="str">
            <v>1.50 Flt</v>
          </cell>
          <cell r="I8098" t="str">
            <v>363</v>
          </cell>
        </row>
        <row r="8099">
          <cell r="A8099">
            <v>777518</v>
          </cell>
          <cell r="G8099" t="str">
            <v>SIZE_FRACT</v>
          </cell>
          <cell r="H8099" t="str">
            <v>1.60 Flt</v>
          </cell>
          <cell r="I8099" t="str">
            <v>228</v>
          </cell>
        </row>
        <row r="8100">
          <cell r="A8100">
            <v>777518</v>
          </cell>
          <cell r="G8100" t="str">
            <v>SIZE_FRACT</v>
          </cell>
          <cell r="H8100" t="str">
            <v>1.70 Flt</v>
          </cell>
          <cell r="I8100" t="str">
            <v>131</v>
          </cell>
        </row>
        <row r="8101">
          <cell r="A8101">
            <v>777518</v>
          </cell>
          <cell r="G8101" t="str">
            <v>SIZE_FRACT</v>
          </cell>
          <cell r="H8101" t="str">
            <v>1.80 Flt</v>
          </cell>
          <cell r="I8101" t="str">
            <v>53</v>
          </cell>
        </row>
        <row r="8102">
          <cell r="A8102">
            <v>777518</v>
          </cell>
          <cell r="G8102" t="str">
            <v>SIZE_FRACT</v>
          </cell>
          <cell r="H8102" t="str">
            <v>1.90 Flt</v>
          </cell>
          <cell r="I8102" t="str">
            <v>12</v>
          </cell>
        </row>
        <row r="8103">
          <cell r="A8103">
            <v>777518</v>
          </cell>
          <cell r="G8103" t="str">
            <v>SIZE_FRACT</v>
          </cell>
          <cell r="H8103" t="str">
            <v>2.00 Flt</v>
          </cell>
          <cell r="I8103" t="str">
            <v>18</v>
          </cell>
        </row>
        <row r="8104">
          <cell r="A8104">
            <v>777518</v>
          </cell>
          <cell r="G8104" t="str">
            <v>SIZE_FRACT</v>
          </cell>
          <cell r="H8104" t="str">
            <v>2.00 Sink</v>
          </cell>
          <cell r="I8104" t="str">
            <v>98</v>
          </cell>
        </row>
        <row r="8105">
          <cell r="A8105">
            <v>777518</v>
          </cell>
          <cell r="G8105" t="str">
            <v>SIZE_FRACT</v>
          </cell>
          <cell r="H8105" t="str">
            <v>1.30F Mass%</v>
          </cell>
          <cell r="I8105" t="str">
            <v>4.6</v>
          </cell>
        </row>
        <row r="8106">
          <cell r="A8106">
            <v>777518</v>
          </cell>
          <cell r="G8106" t="str">
            <v>SIZE_FRACT</v>
          </cell>
          <cell r="H8106" t="str">
            <v>1.40F Mass%</v>
          </cell>
          <cell r="I8106" t="str">
            <v>27.5</v>
          </cell>
        </row>
        <row r="8107">
          <cell r="A8107">
            <v>777518</v>
          </cell>
          <cell r="G8107" t="str">
            <v>SIZE_FRACT</v>
          </cell>
          <cell r="H8107" t="str">
            <v>1.50F Mass%</v>
          </cell>
          <cell r="I8107" t="str">
            <v>27.3</v>
          </cell>
        </row>
        <row r="8108">
          <cell r="A8108">
            <v>777518</v>
          </cell>
          <cell r="G8108" t="str">
            <v>SIZE_FRACT</v>
          </cell>
          <cell r="H8108" t="str">
            <v>1.60F Mass%</v>
          </cell>
          <cell r="I8108" t="str">
            <v>17.2</v>
          </cell>
        </row>
        <row r="8109">
          <cell r="A8109">
            <v>777518</v>
          </cell>
          <cell r="G8109" t="str">
            <v>SIZE_FRACT</v>
          </cell>
          <cell r="H8109" t="str">
            <v>1.70F Mass%</v>
          </cell>
          <cell r="I8109" t="str">
            <v>9.9</v>
          </cell>
        </row>
        <row r="8110">
          <cell r="A8110">
            <v>777518</v>
          </cell>
          <cell r="G8110" t="str">
            <v>SIZE_FRACT</v>
          </cell>
          <cell r="H8110" t="str">
            <v>1.80F Mass%</v>
          </cell>
          <cell r="I8110" t="str">
            <v>4.0</v>
          </cell>
        </row>
        <row r="8111">
          <cell r="A8111">
            <v>777518</v>
          </cell>
          <cell r="G8111" t="str">
            <v>SIZE_FRACT</v>
          </cell>
          <cell r="H8111" t="str">
            <v>1.90F Mass%</v>
          </cell>
          <cell r="I8111" t="str">
            <v>0.9</v>
          </cell>
        </row>
        <row r="8112">
          <cell r="A8112">
            <v>777518</v>
          </cell>
          <cell r="G8112" t="str">
            <v>SIZE_FRACT</v>
          </cell>
          <cell r="H8112" t="str">
            <v>2.00F Mass%</v>
          </cell>
          <cell r="I8112" t="str">
            <v>1.4</v>
          </cell>
        </row>
        <row r="8113">
          <cell r="A8113">
            <v>777518</v>
          </cell>
          <cell r="G8113" t="str">
            <v>SIZE_FRACT</v>
          </cell>
          <cell r="H8113" t="str">
            <v>2.00Sink Mass%</v>
          </cell>
          <cell r="I8113" t="str">
            <v>7.4</v>
          </cell>
        </row>
        <row r="8114">
          <cell r="A8114">
            <v>777518</v>
          </cell>
          <cell r="G8114" t="str">
            <v>SIZE_FRACT</v>
          </cell>
          <cell r="H8114" t="str">
            <v>Operator Final Mass</v>
          </cell>
          <cell r="I8114" t="str">
            <v>1329</v>
          </cell>
        </row>
        <row r="8115">
          <cell r="A8115">
            <v>777518</v>
          </cell>
          <cell r="G8115" t="str">
            <v>FS_FRACT</v>
          </cell>
          <cell r="H8115" t="str">
            <v>Replicates Required</v>
          </cell>
          <cell r="I8115" t="str">
            <v>2</v>
          </cell>
        </row>
        <row r="8116">
          <cell r="A8116">
            <v>777518</v>
          </cell>
          <cell r="G8116" t="str">
            <v>FS_FRACT</v>
          </cell>
          <cell r="H8116" t="str">
            <v>Ash Deviation</v>
          </cell>
          <cell r="I8116" t="str">
            <v>0.016</v>
          </cell>
        </row>
        <row r="8117">
          <cell r="A8117">
            <v>777518</v>
          </cell>
          <cell r="G8117" t="str">
            <v>FS_FRACT</v>
          </cell>
          <cell r="H8117" t="str">
            <v>Ash (air-dry)</v>
          </cell>
          <cell r="I8117" t="str">
            <v>4.1</v>
          </cell>
        </row>
        <row r="8118">
          <cell r="A8118">
            <v>777518</v>
          </cell>
          <cell r="G8118" t="str">
            <v>FS_FRACT</v>
          </cell>
          <cell r="H8118" t="str">
            <v>Date Analysed</v>
          </cell>
          <cell r="I8118" t="str">
            <v>06/10/2011 08:25:00 AM</v>
          </cell>
        </row>
        <row r="8119">
          <cell r="A8119">
            <v>777518</v>
          </cell>
          <cell r="G8119" t="str">
            <v>FS_FRACT</v>
          </cell>
          <cell r="H8119" t="str">
            <v>Date Analysed</v>
          </cell>
          <cell r="I8119" t="str">
            <v>06/10/2011 08:26:00 AM</v>
          </cell>
        </row>
        <row r="8120">
          <cell r="A8120">
            <v>777518</v>
          </cell>
          <cell r="G8120" t="str">
            <v>FS_FRACT</v>
          </cell>
          <cell r="H8120" t="str">
            <v>Ash raw</v>
          </cell>
          <cell r="I8120" t="str">
            <v>4.050</v>
          </cell>
        </row>
        <row r="8121">
          <cell r="A8121">
            <v>777518</v>
          </cell>
          <cell r="G8121" t="str">
            <v>FS_FRACT</v>
          </cell>
          <cell r="H8121" t="str">
            <v>Ash raw</v>
          </cell>
          <cell r="I8121" t="str">
            <v>4.066</v>
          </cell>
        </row>
        <row r="8122">
          <cell r="A8122">
            <v>777518</v>
          </cell>
          <cell r="G8122" t="str">
            <v>FS_FRACT</v>
          </cell>
          <cell r="H8122" t="str">
            <v>Ash Individuals</v>
          </cell>
          <cell r="I8122" t="str">
            <v>4.050</v>
          </cell>
        </row>
        <row r="8123">
          <cell r="A8123">
            <v>777518</v>
          </cell>
          <cell r="G8123" t="str">
            <v>FS_FRACT</v>
          </cell>
          <cell r="H8123" t="str">
            <v>Ash Individuals</v>
          </cell>
          <cell r="I8123" t="str">
            <v>4.066</v>
          </cell>
        </row>
        <row r="8124">
          <cell r="A8124">
            <v>777518</v>
          </cell>
          <cell r="G8124" t="str">
            <v>FS_FRACT</v>
          </cell>
          <cell r="H8124" t="str">
            <v>Replicates Required</v>
          </cell>
          <cell r="I8124" t="str">
            <v>2</v>
          </cell>
        </row>
        <row r="8125">
          <cell r="A8125">
            <v>777518</v>
          </cell>
          <cell r="G8125" t="str">
            <v>FS_FRACT</v>
          </cell>
          <cell r="H8125" t="str">
            <v>Ash Deviation</v>
          </cell>
          <cell r="I8125" t="str">
            <v>0.151</v>
          </cell>
        </row>
        <row r="8126">
          <cell r="A8126">
            <v>777518</v>
          </cell>
          <cell r="G8126" t="str">
            <v>FS_FRACT</v>
          </cell>
          <cell r="H8126" t="str">
            <v>Ash (air-dry)</v>
          </cell>
          <cell r="I8126" t="str">
            <v>12.4</v>
          </cell>
        </row>
        <row r="8127">
          <cell r="A8127">
            <v>777518</v>
          </cell>
          <cell r="G8127" t="str">
            <v>FS_FRACT</v>
          </cell>
          <cell r="H8127" t="str">
            <v>Date Analysed</v>
          </cell>
          <cell r="I8127" t="str">
            <v>06/10/2011 08:28:00 AM</v>
          </cell>
        </row>
        <row r="8128">
          <cell r="A8128">
            <v>777518</v>
          </cell>
          <cell r="G8128" t="str">
            <v>FS_FRACT</v>
          </cell>
          <cell r="H8128" t="str">
            <v>Date Analysed</v>
          </cell>
          <cell r="I8128" t="str">
            <v>06/10/2011 08:28:00 AM</v>
          </cell>
        </row>
        <row r="8129">
          <cell r="A8129">
            <v>777518</v>
          </cell>
          <cell r="G8129" t="str">
            <v>FS_FRACT</v>
          </cell>
          <cell r="H8129" t="str">
            <v>Ash raw</v>
          </cell>
          <cell r="I8129" t="str">
            <v>12.371</v>
          </cell>
        </row>
        <row r="8130">
          <cell r="A8130">
            <v>777518</v>
          </cell>
          <cell r="G8130" t="str">
            <v>FS_FRACT</v>
          </cell>
          <cell r="H8130" t="str">
            <v>Ash raw</v>
          </cell>
          <cell r="I8130" t="str">
            <v>12.522</v>
          </cell>
        </row>
        <row r="8131">
          <cell r="A8131">
            <v>777518</v>
          </cell>
          <cell r="G8131" t="str">
            <v>FS_FRACT</v>
          </cell>
          <cell r="H8131" t="str">
            <v>Ash Individuals</v>
          </cell>
          <cell r="I8131" t="str">
            <v>12.371</v>
          </cell>
        </row>
        <row r="8132">
          <cell r="A8132">
            <v>777518</v>
          </cell>
          <cell r="G8132" t="str">
            <v>FS_FRACT</v>
          </cell>
          <cell r="H8132" t="str">
            <v>Ash Individuals</v>
          </cell>
          <cell r="I8132" t="str">
            <v>12.522</v>
          </cell>
        </row>
        <row r="8133">
          <cell r="A8133">
            <v>777518</v>
          </cell>
          <cell r="G8133" t="str">
            <v>FS_FRACT</v>
          </cell>
          <cell r="H8133" t="str">
            <v>Replicates Required</v>
          </cell>
          <cell r="I8133" t="str">
            <v>2</v>
          </cell>
        </row>
        <row r="8134">
          <cell r="A8134">
            <v>777518</v>
          </cell>
          <cell r="G8134" t="str">
            <v>FS_FRACT</v>
          </cell>
          <cell r="H8134" t="str">
            <v>Ash Deviation</v>
          </cell>
          <cell r="I8134" t="str">
            <v>0.105</v>
          </cell>
        </row>
        <row r="8135">
          <cell r="A8135">
            <v>777518</v>
          </cell>
          <cell r="G8135" t="str">
            <v>FS_FRACT</v>
          </cell>
          <cell r="H8135" t="str">
            <v>Ash (air-dry)</v>
          </cell>
          <cell r="I8135" t="str">
            <v>23.3</v>
          </cell>
        </row>
        <row r="8136">
          <cell r="A8136">
            <v>777518</v>
          </cell>
          <cell r="G8136" t="str">
            <v>FS_FRACT</v>
          </cell>
          <cell r="H8136" t="str">
            <v>Date Analysed</v>
          </cell>
          <cell r="I8136" t="str">
            <v>06/10/2011 08:29:00 AM</v>
          </cell>
        </row>
        <row r="8137">
          <cell r="A8137">
            <v>777518</v>
          </cell>
          <cell r="G8137" t="str">
            <v>FS_FRACT</v>
          </cell>
          <cell r="H8137" t="str">
            <v>Date Analysed</v>
          </cell>
          <cell r="I8137" t="str">
            <v>06/10/2011 08:30:00 AM</v>
          </cell>
        </row>
        <row r="8138">
          <cell r="A8138">
            <v>777518</v>
          </cell>
          <cell r="G8138" t="str">
            <v>FS_FRACT</v>
          </cell>
          <cell r="H8138" t="str">
            <v>Ash raw</v>
          </cell>
          <cell r="I8138" t="str">
            <v>23.350</v>
          </cell>
        </row>
        <row r="8139">
          <cell r="A8139">
            <v>777518</v>
          </cell>
          <cell r="G8139" t="str">
            <v>FS_FRACT</v>
          </cell>
          <cell r="H8139" t="str">
            <v>Ash raw</v>
          </cell>
          <cell r="I8139" t="str">
            <v>23.245</v>
          </cell>
        </row>
        <row r="8140">
          <cell r="A8140">
            <v>777518</v>
          </cell>
          <cell r="G8140" t="str">
            <v>FS_FRACT</v>
          </cell>
          <cell r="H8140" t="str">
            <v>Ash Individuals</v>
          </cell>
          <cell r="I8140" t="str">
            <v>23.350</v>
          </cell>
        </row>
        <row r="8141">
          <cell r="A8141">
            <v>777518</v>
          </cell>
          <cell r="G8141" t="str">
            <v>FS_FRACT</v>
          </cell>
          <cell r="H8141" t="str">
            <v>Ash Individuals</v>
          </cell>
          <cell r="I8141" t="str">
            <v>23.245</v>
          </cell>
        </row>
        <row r="8142">
          <cell r="A8142">
            <v>777518</v>
          </cell>
          <cell r="G8142" t="str">
            <v>FS_FRACT</v>
          </cell>
          <cell r="H8142" t="str">
            <v>Replicates Required</v>
          </cell>
          <cell r="I8142" t="str">
            <v>2</v>
          </cell>
        </row>
        <row r="8143">
          <cell r="A8143">
            <v>777518</v>
          </cell>
          <cell r="G8143" t="str">
            <v>FS_FRACT</v>
          </cell>
          <cell r="H8143" t="str">
            <v>Ash Deviation</v>
          </cell>
          <cell r="I8143" t="str">
            <v>0.068</v>
          </cell>
        </row>
        <row r="8144">
          <cell r="A8144">
            <v>777518</v>
          </cell>
          <cell r="G8144" t="str">
            <v>FS_FRACT</v>
          </cell>
          <cell r="H8144" t="str">
            <v>Ash (air-dry)</v>
          </cell>
          <cell r="I8144" t="str">
            <v>34.5</v>
          </cell>
        </row>
        <row r="8145">
          <cell r="A8145">
            <v>777518</v>
          </cell>
          <cell r="G8145" t="str">
            <v>FS_FRACT</v>
          </cell>
          <cell r="H8145" t="str">
            <v>Date Analysed</v>
          </cell>
          <cell r="I8145" t="str">
            <v>06/10/2011 08:30:00 AM</v>
          </cell>
        </row>
        <row r="8146">
          <cell r="A8146">
            <v>777518</v>
          </cell>
          <cell r="G8146" t="str">
            <v>FS_FRACT</v>
          </cell>
          <cell r="H8146" t="str">
            <v>Date Analysed</v>
          </cell>
          <cell r="I8146" t="str">
            <v>06/10/2011 08:31:00 AM</v>
          </cell>
        </row>
        <row r="8147">
          <cell r="A8147">
            <v>777518</v>
          </cell>
          <cell r="G8147" t="str">
            <v>FS_FRACT</v>
          </cell>
          <cell r="H8147" t="str">
            <v>Ash raw</v>
          </cell>
          <cell r="I8147" t="str">
            <v>34.447</v>
          </cell>
        </row>
        <row r="8148">
          <cell r="A8148">
            <v>777518</v>
          </cell>
          <cell r="G8148" t="str">
            <v>FS_FRACT</v>
          </cell>
          <cell r="H8148" t="str">
            <v>Ash raw</v>
          </cell>
          <cell r="I8148" t="str">
            <v>34.515</v>
          </cell>
        </row>
        <row r="8149">
          <cell r="A8149">
            <v>777518</v>
          </cell>
          <cell r="G8149" t="str">
            <v>FS_FRACT</v>
          </cell>
          <cell r="H8149" t="str">
            <v>Ash Individuals</v>
          </cell>
          <cell r="I8149" t="str">
            <v>34.447</v>
          </cell>
        </row>
        <row r="8150">
          <cell r="A8150">
            <v>777518</v>
          </cell>
          <cell r="G8150" t="str">
            <v>FS_FRACT</v>
          </cell>
          <cell r="H8150" t="str">
            <v>Ash Individuals</v>
          </cell>
          <cell r="I8150" t="str">
            <v>34.515</v>
          </cell>
        </row>
        <row r="8151">
          <cell r="A8151">
            <v>777518</v>
          </cell>
          <cell r="G8151" t="str">
            <v>FS_FRACT</v>
          </cell>
          <cell r="H8151" t="str">
            <v>Replicates Required</v>
          </cell>
          <cell r="I8151" t="str">
            <v>2</v>
          </cell>
        </row>
        <row r="8152">
          <cell r="A8152">
            <v>777518</v>
          </cell>
          <cell r="G8152" t="str">
            <v>FS_FRACT</v>
          </cell>
          <cell r="H8152" t="str">
            <v>Ash Deviation</v>
          </cell>
          <cell r="I8152" t="str">
            <v>0.134</v>
          </cell>
        </row>
        <row r="8153">
          <cell r="A8153">
            <v>777518</v>
          </cell>
          <cell r="G8153" t="str">
            <v>FS_FRACT</v>
          </cell>
          <cell r="H8153" t="str">
            <v>Ash (air-dry)</v>
          </cell>
          <cell r="I8153" t="str">
            <v>44.1</v>
          </cell>
        </row>
        <row r="8154">
          <cell r="A8154">
            <v>777518</v>
          </cell>
          <cell r="G8154" t="str">
            <v>FS_FRACT</v>
          </cell>
          <cell r="H8154" t="str">
            <v>Date Analysed</v>
          </cell>
          <cell r="I8154" t="str">
            <v>06/10/2011 08:31:00 AM</v>
          </cell>
        </row>
        <row r="8155">
          <cell r="A8155">
            <v>777518</v>
          </cell>
          <cell r="G8155" t="str">
            <v>FS_FRACT</v>
          </cell>
          <cell r="H8155" t="str">
            <v>Date Analysed</v>
          </cell>
          <cell r="I8155" t="str">
            <v>06/10/2011 08:32:00 AM</v>
          </cell>
        </row>
        <row r="8156">
          <cell r="A8156">
            <v>777518</v>
          </cell>
          <cell r="G8156" t="str">
            <v>FS_FRACT</v>
          </cell>
          <cell r="H8156" t="str">
            <v>Ash raw</v>
          </cell>
          <cell r="I8156" t="str">
            <v>44.186</v>
          </cell>
        </row>
        <row r="8157">
          <cell r="A8157">
            <v>777518</v>
          </cell>
          <cell r="G8157" t="str">
            <v>FS_FRACT</v>
          </cell>
          <cell r="H8157" t="str">
            <v>Ash raw</v>
          </cell>
          <cell r="I8157" t="str">
            <v>44.052</v>
          </cell>
        </row>
        <row r="8158">
          <cell r="A8158">
            <v>777518</v>
          </cell>
          <cell r="G8158" t="str">
            <v>FS_FRACT</v>
          </cell>
          <cell r="H8158" t="str">
            <v>Ash Individuals</v>
          </cell>
          <cell r="I8158" t="str">
            <v>44.186</v>
          </cell>
        </row>
        <row r="8159">
          <cell r="A8159">
            <v>777518</v>
          </cell>
          <cell r="G8159" t="str">
            <v>FS_FRACT</v>
          </cell>
          <cell r="H8159" t="str">
            <v>Ash Individuals</v>
          </cell>
          <cell r="I8159" t="str">
            <v>44.052</v>
          </cell>
        </row>
        <row r="8160">
          <cell r="A8160">
            <v>777518</v>
          </cell>
          <cell r="G8160" t="str">
            <v>FS_FRACT</v>
          </cell>
          <cell r="H8160" t="str">
            <v>Replicates Required</v>
          </cell>
          <cell r="I8160" t="str">
            <v>2</v>
          </cell>
        </row>
        <row r="8161">
          <cell r="A8161">
            <v>777518</v>
          </cell>
          <cell r="G8161" t="str">
            <v>FS_FRACT</v>
          </cell>
          <cell r="H8161" t="str">
            <v>Ash Deviation</v>
          </cell>
          <cell r="I8161" t="str">
            <v>0.029</v>
          </cell>
        </row>
        <row r="8162">
          <cell r="A8162">
            <v>777518</v>
          </cell>
          <cell r="G8162" t="str">
            <v>FS_FRACT</v>
          </cell>
          <cell r="H8162" t="str">
            <v>Ash (air-dry)</v>
          </cell>
          <cell r="I8162" t="str">
            <v>49.5</v>
          </cell>
        </row>
        <row r="8163">
          <cell r="A8163">
            <v>777518</v>
          </cell>
          <cell r="G8163" t="str">
            <v>FS_FRACT</v>
          </cell>
          <cell r="H8163" t="str">
            <v>Date Analysed</v>
          </cell>
          <cell r="I8163" t="str">
            <v>06/10/2011 08:33:00 AM</v>
          </cell>
        </row>
        <row r="8164">
          <cell r="A8164">
            <v>777518</v>
          </cell>
          <cell r="G8164" t="str">
            <v>FS_FRACT</v>
          </cell>
          <cell r="H8164" t="str">
            <v>Date Analysed</v>
          </cell>
          <cell r="I8164" t="str">
            <v>06/10/2011 08:33:00 AM</v>
          </cell>
        </row>
        <row r="8165">
          <cell r="A8165">
            <v>777518</v>
          </cell>
          <cell r="G8165" t="str">
            <v>FS_FRACT</v>
          </cell>
          <cell r="H8165" t="str">
            <v>Ash raw</v>
          </cell>
          <cell r="I8165" t="str">
            <v>49.470</v>
          </cell>
        </row>
        <row r="8166">
          <cell r="A8166">
            <v>777518</v>
          </cell>
          <cell r="G8166" t="str">
            <v>FS_FRACT</v>
          </cell>
          <cell r="H8166" t="str">
            <v>Ash raw</v>
          </cell>
          <cell r="I8166" t="str">
            <v>49.441</v>
          </cell>
        </row>
        <row r="8167">
          <cell r="A8167">
            <v>777518</v>
          </cell>
          <cell r="G8167" t="str">
            <v>FS_FRACT</v>
          </cell>
          <cell r="H8167" t="str">
            <v>Ash Individuals</v>
          </cell>
          <cell r="I8167" t="str">
            <v>49.470</v>
          </cell>
        </row>
        <row r="8168">
          <cell r="A8168">
            <v>777518</v>
          </cell>
          <cell r="G8168" t="str">
            <v>FS_FRACT</v>
          </cell>
          <cell r="H8168" t="str">
            <v>Ash Individuals</v>
          </cell>
          <cell r="I8168" t="str">
            <v>49.441</v>
          </cell>
        </row>
        <row r="8169">
          <cell r="A8169">
            <v>777518</v>
          </cell>
          <cell r="G8169" t="str">
            <v>FS_FRACT</v>
          </cell>
          <cell r="H8169" t="str">
            <v>Replicates Required</v>
          </cell>
          <cell r="I8169" t="str">
            <v>2</v>
          </cell>
        </row>
        <row r="8170">
          <cell r="A8170">
            <v>777518</v>
          </cell>
          <cell r="G8170" t="str">
            <v>FS_FRACT</v>
          </cell>
          <cell r="H8170" t="str">
            <v>Ash Deviation</v>
          </cell>
          <cell r="I8170" t="str">
            <v>0.106</v>
          </cell>
        </row>
        <row r="8171">
          <cell r="A8171">
            <v>777518</v>
          </cell>
          <cell r="G8171" t="str">
            <v>FS_FRACT</v>
          </cell>
          <cell r="H8171" t="str">
            <v>Ash (air-dry)</v>
          </cell>
          <cell r="I8171" t="str">
            <v>54.5</v>
          </cell>
        </row>
        <row r="8172">
          <cell r="A8172">
            <v>777518</v>
          </cell>
          <cell r="G8172" t="str">
            <v>FS_FRACT</v>
          </cell>
          <cell r="H8172" t="str">
            <v>Date Analysed</v>
          </cell>
          <cell r="I8172" t="str">
            <v>06/10/2011 08:34:00 AM</v>
          </cell>
        </row>
        <row r="8173">
          <cell r="A8173">
            <v>777518</v>
          </cell>
          <cell r="G8173" t="str">
            <v>FS_FRACT</v>
          </cell>
          <cell r="H8173" t="str">
            <v>Date Analysed</v>
          </cell>
          <cell r="I8173" t="str">
            <v>06/10/2011 08:34:00 AM</v>
          </cell>
        </row>
        <row r="8174">
          <cell r="A8174">
            <v>777518</v>
          </cell>
          <cell r="G8174" t="str">
            <v>FS_FRACT</v>
          </cell>
          <cell r="H8174" t="str">
            <v>Ash raw</v>
          </cell>
          <cell r="I8174" t="str">
            <v>54.411</v>
          </cell>
        </row>
        <row r="8175">
          <cell r="A8175">
            <v>777518</v>
          </cell>
          <cell r="G8175" t="str">
            <v>FS_FRACT</v>
          </cell>
          <cell r="H8175" t="str">
            <v>Ash raw</v>
          </cell>
          <cell r="I8175" t="str">
            <v>54.517</v>
          </cell>
        </row>
        <row r="8176">
          <cell r="A8176">
            <v>777518</v>
          </cell>
          <cell r="G8176" t="str">
            <v>FS_FRACT</v>
          </cell>
          <cell r="H8176" t="str">
            <v>Ash Individuals</v>
          </cell>
          <cell r="I8176" t="str">
            <v>54.411</v>
          </cell>
        </row>
        <row r="8177">
          <cell r="A8177">
            <v>777518</v>
          </cell>
          <cell r="G8177" t="str">
            <v>FS_FRACT</v>
          </cell>
          <cell r="H8177" t="str">
            <v>Ash Individuals</v>
          </cell>
          <cell r="I8177" t="str">
            <v>54.517</v>
          </cell>
        </row>
        <row r="8178">
          <cell r="A8178">
            <v>777518</v>
          </cell>
          <cell r="G8178" t="str">
            <v>FS_FRACT</v>
          </cell>
          <cell r="H8178" t="str">
            <v>Replicates Required</v>
          </cell>
          <cell r="I8178" t="str">
            <v>2</v>
          </cell>
        </row>
        <row r="8179">
          <cell r="A8179">
            <v>777518</v>
          </cell>
          <cell r="G8179" t="str">
            <v>FS_FRACT</v>
          </cell>
          <cell r="H8179" t="str">
            <v>Ash Deviation</v>
          </cell>
          <cell r="I8179" t="str">
            <v>0.105</v>
          </cell>
        </row>
        <row r="8180">
          <cell r="A8180">
            <v>777518</v>
          </cell>
          <cell r="G8180" t="str">
            <v>FS_FRACT</v>
          </cell>
          <cell r="H8180" t="str">
            <v>Ash (air-dry)</v>
          </cell>
          <cell r="I8180" t="str">
            <v>61.2</v>
          </cell>
        </row>
        <row r="8181">
          <cell r="A8181">
            <v>777518</v>
          </cell>
          <cell r="G8181" t="str">
            <v>FS_FRACT</v>
          </cell>
          <cell r="H8181" t="str">
            <v>Date Analysed</v>
          </cell>
          <cell r="I8181" t="str">
            <v>06/10/2011 08:35:00 AM</v>
          </cell>
        </row>
        <row r="8182">
          <cell r="A8182">
            <v>777518</v>
          </cell>
          <cell r="G8182" t="str">
            <v>FS_FRACT</v>
          </cell>
          <cell r="H8182" t="str">
            <v>Date Analysed</v>
          </cell>
          <cell r="I8182" t="str">
            <v>06/10/2011 08:35:00 AM</v>
          </cell>
        </row>
        <row r="8183">
          <cell r="A8183">
            <v>777518</v>
          </cell>
          <cell r="G8183" t="str">
            <v>FS_FRACT</v>
          </cell>
          <cell r="H8183" t="str">
            <v>Ash raw</v>
          </cell>
          <cell r="I8183" t="str">
            <v>61.225</v>
          </cell>
        </row>
        <row r="8184">
          <cell r="A8184">
            <v>777518</v>
          </cell>
          <cell r="G8184" t="str">
            <v>FS_FRACT</v>
          </cell>
          <cell r="H8184" t="str">
            <v>Ash raw</v>
          </cell>
          <cell r="I8184" t="str">
            <v>61.120</v>
          </cell>
        </row>
        <row r="8185">
          <cell r="A8185">
            <v>777518</v>
          </cell>
          <cell r="G8185" t="str">
            <v>FS_FRACT</v>
          </cell>
          <cell r="H8185" t="str">
            <v>Ash Individuals</v>
          </cell>
          <cell r="I8185" t="str">
            <v>61.225</v>
          </cell>
        </row>
        <row r="8186">
          <cell r="A8186">
            <v>777518</v>
          </cell>
          <cell r="G8186" t="str">
            <v>FS_FRACT</v>
          </cell>
          <cell r="H8186" t="str">
            <v>Ash Individuals</v>
          </cell>
          <cell r="I8186" t="str">
            <v>61.120</v>
          </cell>
        </row>
        <row r="8187">
          <cell r="A8187">
            <v>777518</v>
          </cell>
          <cell r="G8187" t="str">
            <v>FS_FRACT</v>
          </cell>
          <cell r="H8187" t="str">
            <v>Replicates Required</v>
          </cell>
          <cell r="I8187" t="str">
            <v>2</v>
          </cell>
        </row>
        <row r="8188">
          <cell r="A8188">
            <v>777518</v>
          </cell>
          <cell r="G8188" t="str">
            <v>FS_FRACT</v>
          </cell>
          <cell r="H8188" t="str">
            <v>Ash Deviation</v>
          </cell>
          <cell r="I8188" t="str">
            <v>0.060</v>
          </cell>
        </row>
        <row r="8189">
          <cell r="A8189">
            <v>777518</v>
          </cell>
          <cell r="G8189" t="str">
            <v>FS_FRACT</v>
          </cell>
          <cell r="H8189" t="str">
            <v>Ash (air-dry)</v>
          </cell>
          <cell r="I8189" t="str">
            <v>73.3</v>
          </cell>
        </row>
        <row r="8190">
          <cell r="A8190">
            <v>777518</v>
          </cell>
          <cell r="G8190" t="str">
            <v>FS_FRACT</v>
          </cell>
          <cell r="H8190" t="str">
            <v>Date Analysed</v>
          </cell>
          <cell r="I8190" t="str">
            <v>06/10/2011 08:36:00 AM</v>
          </cell>
        </row>
        <row r="8191">
          <cell r="A8191">
            <v>777518</v>
          </cell>
          <cell r="G8191" t="str">
            <v>FS_FRACT</v>
          </cell>
          <cell r="H8191" t="str">
            <v>Date Analysed</v>
          </cell>
          <cell r="I8191" t="str">
            <v>06/10/2011 08:37:00 AM</v>
          </cell>
        </row>
        <row r="8192">
          <cell r="A8192">
            <v>777518</v>
          </cell>
          <cell r="G8192" t="str">
            <v>FS_FRACT</v>
          </cell>
          <cell r="H8192" t="str">
            <v>Ash raw</v>
          </cell>
          <cell r="I8192" t="str">
            <v>73.373</v>
          </cell>
        </row>
        <row r="8193">
          <cell r="A8193">
            <v>777518</v>
          </cell>
          <cell r="G8193" t="str">
            <v>FS_FRACT</v>
          </cell>
          <cell r="H8193" t="str">
            <v>Ash raw</v>
          </cell>
          <cell r="I8193" t="str">
            <v>73.313</v>
          </cell>
        </row>
        <row r="8194">
          <cell r="A8194">
            <v>777518</v>
          </cell>
          <cell r="G8194" t="str">
            <v>FS_FRACT</v>
          </cell>
          <cell r="H8194" t="str">
            <v>Ash Individuals</v>
          </cell>
          <cell r="I8194" t="str">
            <v>73.373</v>
          </cell>
        </row>
        <row r="8195">
          <cell r="A8195">
            <v>777518</v>
          </cell>
          <cell r="G8195" t="str">
            <v>FS_FRACT</v>
          </cell>
          <cell r="H8195" t="str">
            <v>Ash Individuals</v>
          </cell>
          <cell r="I8195" t="str">
            <v>73.313</v>
          </cell>
        </row>
        <row r="8196">
          <cell r="A8196">
            <v>777518</v>
          </cell>
          <cell r="G8196" t="str">
            <v>RAW_EXT</v>
          </cell>
          <cell r="H8196" t="str">
            <v>Replicates Required</v>
          </cell>
          <cell r="I8196" t="str">
            <v>2</v>
          </cell>
        </row>
        <row r="8197">
          <cell r="A8197">
            <v>777518</v>
          </cell>
          <cell r="G8197" t="str">
            <v>RAW_EXT</v>
          </cell>
          <cell r="H8197" t="str">
            <v>Ash Deviation</v>
          </cell>
          <cell r="I8197" t="str">
            <v>0.010</v>
          </cell>
        </row>
        <row r="8198">
          <cell r="A8198">
            <v>777518</v>
          </cell>
          <cell r="G8198" t="str">
            <v>RAW_EXT</v>
          </cell>
          <cell r="H8198" t="str">
            <v>Ash (air-dry)</v>
          </cell>
          <cell r="I8198" t="str">
            <v>26.75</v>
          </cell>
        </row>
        <row r="8199">
          <cell r="A8199">
            <v>777518</v>
          </cell>
          <cell r="G8199" t="str">
            <v>RAW_EXT</v>
          </cell>
          <cell r="H8199" t="str">
            <v>Primary Moisture</v>
          </cell>
          <cell r="I8199" t="str">
            <v>11.40</v>
          </cell>
        </row>
        <row r="8200">
          <cell r="A8200">
            <v>777518</v>
          </cell>
          <cell r="G8200" t="str">
            <v>RAW_EXT</v>
          </cell>
          <cell r="H8200" t="str">
            <v>Date Analysed</v>
          </cell>
          <cell r="I8200" t="str">
            <v>10/09/2011 01:17:00 PM</v>
          </cell>
        </row>
        <row r="8201">
          <cell r="A8201">
            <v>777518</v>
          </cell>
          <cell r="G8201" t="str">
            <v>RAW_EXT</v>
          </cell>
          <cell r="H8201" t="str">
            <v>Date Analysed</v>
          </cell>
          <cell r="I8201" t="str">
            <v>10/09/2011 01:18:00 PM</v>
          </cell>
        </row>
        <row r="8202">
          <cell r="A8202">
            <v>777518</v>
          </cell>
          <cell r="G8202" t="str">
            <v>RAW_EXT</v>
          </cell>
          <cell r="H8202" t="str">
            <v>Associated Moisture</v>
          </cell>
          <cell r="I8202" t="str">
            <v>11.40</v>
          </cell>
        </row>
        <row r="8203">
          <cell r="A8203">
            <v>777518</v>
          </cell>
          <cell r="G8203" t="str">
            <v>RAW_EXT</v>
          </cell>
          <cell r="H8203" t="str">
            <v>Associated Moisture</v>
          </cell>
          <cell r="I8203" t="str">
            <v>11.40</v>
          </cell>
        </row>
        <row r="8204">
          <cell r="A8204">
            <v>777518</v>
          </cell>
          <cell r="G8204" t="str">
            <v>RAW_EXT</v>
          </cell>
          <cell r="H8204" t="str">
            <v>Ash raw</v>
          </cell>
          <cell r="I8204" t="str">
            <v>26.745</v>
          </cell>
        </row>
        <row r="8205">
          <cell r="A8205">
            <v>777518</v>
          </cell>
          <cell r="G8205" t="str">
            <v>RAW_EXT</v>
          </cell>
          <cell r="H8205" t="str">
            <v>Ash raw</v>
          </cell>
          <cell r="I8205" t="str">
            <v>26.755</v>
          </cell>
        </row>
        <row r="8206">
          <cell r="A8206">
            <v>777518</v>
          </cell>
          <cell r="G8206" t="str">
            <v>RAW_EXT</v>
          </cell>
          <cell r="H8206" t="str">
            <v>Ash Individuals</v>
          </cell>
          <cell r="I8206" t="str">
            <v>26.745</v>
          </cell>
        </row>
        <row r="8207">
          <cell r="A8207">
            <v>777518</v>
          </cell>
          <cell r="G8207" t="str">
            <v>RAW_EXT</v>
          </cell>
          <cell r="H8207" t="str">
            <v>Ash Individuals</v>
          </cell>
          <cell r="I8207" t="str">
            <v>26.755</v>
          </cell>
        </row>
        <row r="8208">
          <cell r="A8208">
            <v>777518</v>
          </cell>
          <cell r="G8208" t="str">
            <v>RAW_EXT</v>
          </cell>
          <cell r="H8208" t="str">
            <v>Replicates Required</v>
          </cell>
          <cell r="I8208" t="str">
            <v>2</v>
          </cell>
        </row>
        <row r="8209">
          <cell r="A8209">
            <v>777518</v>
          </cell>
          <cell r="G8209" t="str">
            <v>RAW_EXT</v>
          </cell>
          <cell r="H8209" t="str">
            <v>Moisture Deviation</v>
          </cell>
          <cell r="I8209" t="str">
            <v>0.040</v>
          </cell>
        </row>
        <row r="8210">
          <cell r="A8210">
            <v>777518</v>
          </cell>
          <cell r="G8210" t="str">
            <v>RAW_EXT</v>
          </cell>
          <cell r="H8210" t="str">
            <v>Moisture (air-dry)</v>
          </cell>
          <cell r="I8210" t="str">
            <v>11.40</v>
          </cell>
        </row>
        <row r="8211">
          <cell r="A8211">
            <v>777518</v>
          </cell>
          <cell r="G8211" t="str">
            <v>RAW_EXT</v>
          </cell>
          <cell r="H8211" t="str">
            <v>Date Analysed</v>
          </cell>
          <cell r="I8211" t="str">
            <v>09/09/2011 06:43:00 PM</v>
          </cell>
        </row>
        <row r="8212">
          <cell r="A8212">
            <v>777518</v>
          </cell>
          <cell r="G8212" t="str">
            <v>RAW_EXT</v>
          </cell>
          <cell r="H8212" t="str">
            <v>Date Analysed</v>
          </cell>
          <cell r="I8212" t="str">
            <v>09/09/2011 06:44:00 PM</v>
          </cell>
        </row>
        <row r="8213">
          <cell r="A8213">
            <v>777518</v>
          </cell>
          <cell r="G8213" t="str">
            <v>RAW_EXT</v>
          </cell>
          <cell r="H8213" t="str">
            <v>Moisture Individual</v>
          </cell>
          <cell r="I8213" t="str">
            <v>11.42</v>
          </cell>
        </row>
        <row r="8214">
          <cell r="A8214">
            <v>777518</v>
          </cell>
          <cell r="G8214" t="str">
            <v>RAW_EXT</v>
          </cell>
          <cell r="H8214" t="str">
            <v>Moisture Individual</v>
          </cell>
          <cell r="I8214" t="str">
            <v>11.38</v>
          </cell>
        </row>
        <row r="8215">
          <cell r="A8215">
            <v>777518</v>
          </cell>
          <cell r="G8215" t="str">
            <v>RAW_EXT</v>
          </cell>
          <cell r="H8215" t="str">
            <v>Replicates Required</v>
          </cell>
          <cell r="I8215" t="str">
            <v>2</v>
          </cell>
        </row>
        <row r="8216">
          <cell r="A8216">
            <v>777518</v>
          </cell>
          <cell r="G8216" t="str">
            <v>RAW_EXT</v>
          </cell>
          <cell r="H8216" t="str">
            <v>Volatile Deviation</v>
          </cell>
          <cell r="I8216" t="str">
            <v>0.24</v>
          </cell>
        </row>
        <row r="8217">
          <cell r="A8217">
            <v>777518</v>
          </cell>
          <cell r="G8217" t="str">
            <v>RAW_EXT</v>
          </cell>
          <cell r="H8217" t="str">
            <v>Volatile Matter (air-dry)</v>
          </cell>
          <cell r="I8217" t="str">
            <v>28.25</v>
          </cell>
        </row>
        <row r="8218">
          <cell r="A8218">
            <v>777518</v>
          </cell>
          <cell r="G8218" t="str">
            <v>RAW_EXT</v>
          </cell>
          <cell r="H8218" t="str">
            <v>Primary Moisture</v>
          </cell>
          <cell r="I8218" t="str">
            <v>11.40</v>
          </cell>
        </row>
        <row r="8219">
          <cell r="A8219">
            <v>777518</v>
          </cell>
          <cell r="G8219" t="str">
            <v>RAW_EXT</v>
          </cell>
          <cell r="H8219" t="str">
            <v>CrucSpleBefore</v>
          </cell>
          <cell r="I8219" t="str">
            <v>14.2969</v>
          </cell>
        </row>
        <row r="8220">
          <cell r="A8220">
            <v>777518</v>
          </cell>
          <cell r="G8220" t="str">
            <v>RAW_EXT</v>
          </cell>
          <cell r="H8220" t="str">
            <v>CrucSpleBefore</v>
          </cell>
          <cell r="I8220" t="str">
            <v>13.9056</v>
          </cell>
        </row>
        <row r="8221">
          <cell r="A8221">
            <v>777518</v>
          </cell>
          <cell r="G8221" t="str">
            <v>RAW_EXT</v>
          </cell>
          <cell r="H8221" t="str">
            <v>Date Analysed</v>
          </cell>
          <cell r="I8221" t="str">
            <v>09/09/2011 09:21:00 PM</v>
          </cell>
        </row>
        <row r="8222">
          <cell r="A8222">
            <v>777518</v>
          </cell>
          <cell r="G8222" t="str">
            <v>RAW_EXT</v>
          </cell>
          <cell r="H8222" t="str">
            <v>Date Analysed</v>
          </cell>
          <cell r="I8222" t="str">
            <v>09/09/2011 09:21:00 PM</v>
          </cell>
        </row>
        <row r="8223">
          <cell r="A8223">
            <v>777518</v>
          </cell>
          <cell r="G8223" t="str">
            <v>RAW_EXT</v>
          </cell>
          <cell r="H8223" t="str">
            <v>Ignition Loss</v>
          </cell>
          <cell r="I8223" t="str">
            <v>39.53</v>
          </cell>
        </row>
        <row r="8224">
          <cell r="A8224">
            <v>777518</v>
          </cell>
          <cell r="G8224" t="str">
            <v>RAW_EXT</v>
          </cell>
          <cell r="H8224" t="str">
            <v>Ignition Loss</v>
          </cell>
          <cell r="I8224" t="str">
            <v>39.77</v>
          </cell>
        </row>
        <row r="8225">
          <cell r="A8225">
            <v>777518</v>
          </cell>
          <cell r="G8225" t="str">
            <v>RAW_EXT</v>
          </cell>
          <cell r="H8225" t="str">
            <v>Ignition Loss av</v>
          </cell>
          <cell r="I8225" t="str">
            <v>39.65</v>
          </cell>
        </row>
        <row r="8226">
          <cell r="A8226">
            <v>777518</v>
          </cell>
          <cell r="G8226" t="str">
            <v>RAW_EXT</v>
          </cell>
          <cell r="H8226" t="str">
            <v>Volatile raw air dry</v>
          </cell>
          <cell r="I8226" t="str">
            <v>28.13</v>
          </cell>
        </row>
        <row r="8227">
          <cell r="A8227">
            <v>777518</v>
          </cell>
          <cell r="G8227" t="str">
            <v>RAW_EXT</v>
          </cell>
          <cell r="H8227" t="str">
            <v>Volatile raw air dry</v>
          </cell>
          <cell r="I8227" t="str">
            <v>28.37</v>
          </cell>
        </row>
        <row r="8228">
          <cell r="A8228">
            <v>777518</v>
          </cell>
          <cell r="G8228" t="str">
            <v>RAW_EXT</v>
          </cell>
          <cell r="H8228" t="str">
            <v>Volatile Individual</v>
          </cell>
          <cell r="I8228" t="str">
            <v>28.130</v>
          </cell>
        </row>
        <row r="8229">
          <cell r="A8229">
            <v>777518</v>
          </cell>
          <cell r="G8229" t="str">
            <v>RAW_EXT</v>
          </cell>
          <cell r="H8229" t="str">
            <v>Volatile Individual</v>
          </cell>
          <cell r="I8229" t="str">
            <v>28.370</v>
          </cell>
        </row>
        <row r="8230">
          <cell r="A8230">
            <v>777518</v>
          </cell>
          <cell r="G8230" t="str">
            <v>RAW_EXT</v>
          </cell>
          <cell r="H8230" t="str">
            <v>Associated Moisture</v>
          </cell>
          <cell r="I8230" t="str">
            <v>11.40</v>
          </cell>
        </row>
        <row r="8231">
          <cell r="A8231">
            <v>777518</v>
          </cell>
          <cell r="G8231" t="str">
            <v>RAW_EXT</v>
          </cell>
          <cell r="H8231" t="str">
            <v>Associated Moisture</v>
          </cell>
          <cell r="I8231" t="str">
            <v>11.40</v>
          </cell>
        </row>
        <row r="8232">
          <cell r="A8232">
            <v>777518</v>
          </cell>
          <cell r="G8232" t="str">
            <v>RAW_EXT</v>
          </cell>
          <cell r="H8232" t="str">
            <v>Replicates Required</v>
          </cell>
          <cell r="I8232" t="str">
            <v>2</v>
          </cell>
        </row>
        <row r="8233">
          <cell r="A8233">
            <v>777518</v>
          </cell>
          <cell r="G8233" t="str">
            <v>RAW_EXT</v>
          </cell>
          <cell r="H8233" t="str">
            <v>Sulphur Deviation</v>
          </cell>
          <cell r="I8233" t="str">
            <v>0.005</v>
          </cell>
        </row>
        <row r="8234">
          <cell r="A8234">
            <v>777518</v>
          </cell>
          <cell r="G8234" t="str">
            <v>RAW_EXT</v>
          </cell>
          <cell r="H8234" t="str">
            <v>Total Sulfur (air-dry)</v>
          </cell>
          <cell r="I8234" t="str">
            <v>0.618</v>
          </cell>
        </row>
        <row r="8235">
          <cell r="A8235">
            <v>777518</v>
          </cell>
          <cell r="G8235" t="str">
            <v>RAW_EXT</v>
          </cell>
          <cell r="H8235" t="str">
            <v>Primary Moisture</v>
          </cell>
          <cell r="I8235" t="str">
            <v>11.40</v>
          </cell>
        </row>
        <row r="8236">
          <cell r="A8236">
            <v>777518</v>
          </cell>
          <cell r="G8236" t="str">
            <v>RAW_EXT</v>
          </cell>
          <cell r="H8236" t="str">
            <v>Total Sulphur raw</v>
          </cell>
          <cell r="I8236" t="str">
            <v>0.61590</v>
          </cell>
        </row>
        <row r="8237">
          <cell r="A8237">
            <v>777518</v>
          </cell>
          <cell r="G8237" t="str">
            <v>RAW_EXT</v>
          </cell>
          <cell r="H8237" t="str">
            <v>Total Sulphur raw</v>
          </cell>
          <cell r="I8237" t="str">
            <v>0.62086</v>
          </cell>
        </row>
        <row r="8238">
          <cell r="A8238">
            <v>777518</v>
          </cell>
          <cell r="G8238" t="str">
            <v>RAW_EXT</v>
          </cell>
          <cell r="H8238" t="str">
            <v>Total Sulfur Individual</v>
          </cell>
          <cell r="I8238" t="str">
            <v>0.616</v>
          </cell>
        </row>
        <row r="8239">
          <cell r="A8239">
            <v>777518</v>
          </cell>
          <cell r="G8239" t="str">
            <v>RAW_EXT</v>
          </cell>
          <cell r="H8239" t="str">
            <v>Total Sulfur Individual</v>
          </cell>
          <cell r="I8239" t="str">
            <v>0.621</v>
          </cell>
        </row>
        <row r="8240">
          <cell r="A8240">
            <v>777518</v>
          </cell>
          <cell r="G8240" t="str">
            <v>RAW_EXT</v>
          </cell>
          <cell r="H8240" t="str">
            <v>Associated Moisture</v>
          </cell>
          <cell r="I8240" t="str">
            <v>11.40</v>
          </cell>
        </row>
        <row r="8241">
          <cell r="A8241">
            <v>777518</v>
          </cell>
          <cell r="G8241" t="str">
            <v>RAW_EXT</v>
          </cell>
          <cell r="H8241" t="str">
            <v>Associated Moisture</v>
          </cell>
          <cell r="I8241" t="str">
            <v>11.40</v>
          </cell>
        </row>
        <row r="8242">
          <cell r="A8242">
            <v>777518</v>
          </cell>
          <cell r="G8242" t="str">
            <v>RAW_EXT</v>
          </cell>
          <cell r="H8242" t="str">
            <v>Date Analysed</v>
          </cell>
          <cell r="I8242" t="str">
            <v>09/09/2011 09:30:00 PM</v>
          </cell>
        </row>
        <row r="8243">
          <cell r="A8243">
            <v>777518</v>
          </cell>
          <cell r="G8243" t="str">
            <v>RAW_EXT</v>
          </cell>
          <cell r="H8243" t="str">
            <v>Date Analysed</v>
          </cell>
          <cell r="I8243" t="str">
            <v>09/09/2011 09:30:00 PM</v>
          </cell>
        </row>
        <row r="8244">
          <cell r="A8244">
            <v>777518</v>
          </cell>
          <cell r="G8244" t="str">
            <v>RAW_EXT</v>
          </cell>
          <cell r="H8244" t="str">
            <v>Replicates Required</v>
          </cell>
          <cell r="I8244" t="str">
            <v>2</v>
          </cell>
        </row>
        <row r="8245">
          <cell r="A8245">
            <v>777518</v>
          </cell>
          <cell r="G8245" t="str">
            <v>RAW_EXT</v>
          </cell>
          <cell r="H8245" t="str">
            <v>CV Deviation</v>
          </cell>
          <cell r="I8245" t="str">
            <v>0.084</v>
          </cell>
        </row>
        <row r="8246">
          <cell r="A8246">
            <v>777518</v>
          </cell>
          <cell r="G8246" t="str">
            <v>RAW_EXT</v>
          </cell>
          <cell r="H8246" t="str">
            <v>Calorific Value MJ/kg (air-dry)</v>
          </cell>
          <cell r="I8246" t="str">
            <v>19.559</v>
          </cell>
        </row>
        <row r="8247">
          <cell r="A8247">
            <v>777518</v>
          </cell>
          <cell r="G8247" t="str">
            <v>RAW_EXT</v>
          </cell>
          <cell r="H8247" t="str">
            <v>Calorific Value kcal/kg (air-dry)</v>
          </cell>
          <cell r="I8247" t="str">
            <v>4672</v>
          </cell>
        </row>
        <row r="8248">
          <cell r="A8248">
            <v>777518</v>
          </cell>
          <cell r="G8248" t="str">
            <v>RAW_EXT</v>
          </cell>
          <cell r="H8248" t="str">
            <v>Primary Moisture</v>
          </cell>
          <cell r="I8248" t="str">
            <v>11.40</v>
          </cell>
        </row>
        <row r="8249">
          <cell r="A8249">
            <v>777518</v>
          </cell>
          <cell r="G8249" t="str">
            <v>RAW_EXT</v>
          </cell>
          <cell r="H8249" t="str">
            <v>Total Sulphur Air Dry</v>
          </cell>
          <cell r="I8249" t="str">
            <v>0.618</v>
          </cell>
        </row>
        <row r="8250">
          <cell r="A8250">
            <v>777518</v>
          </cell>
          <cell r="G8250" t="str">
            <v>RAW_EXT</v>
          </cell>
          <cell r="H8250" t="str">
            <v>CV Result from calorimeter</v>
          </cell>
          <cell r="I8250" t="str">
            <v>19.6863</v>
          </cell>
        </row>
        <row r="8251">
          <cell r="A8251">
            <v>777518</v>
          </cell>
          <cell r="G8251" t="str">
            <v>RAW_EXT</v>
          </cell>
          <cell r="H8251" t="str">
            <v>CV Result from calorimeter</v>
          </cell>
          <cell r="I8251" t="str">
            <v>19.6019</v>
          </cell>
        </row>
        <row r="8252">
          <cell r="A8252">
            <v>777518</v>
          </cell>
          <cell r="G8252" t="str">
            <v>RAW_EXT</v>
          </cell>
          <cell r="H8252" t="str">
            <v>Date Analysed</v>
          </cell>
          <cell r="I8252" t="str">
            <v>12/09/2011 01:43:00 AM</v>
          </cell>
        </row>
        <row r="8253">
          <cell r="A8253">
            <v>777518</v>
          </cell>
          <cell r="G8253" t="str">
            <v>RAW_EXT</v>
          </cell>
          <cell r="H8253" t="str">
            <v>CV Result TS corrected</v>
          </cell>
          <cell r="I8253" t="str">
            <v>19.62759</v>
          </cell>
        </row>
        <row r="8254">
          <cell r="A8254">
            <v>777518</v>
          </cell>
          <cell r="G8254" t="str">
            <v>RAW_EXT</v>
          </cell>
          <cell r="H8254" t="str">
            <v>Date Analysed</v>
          </cell>
          <cell r="I8254" t="str">
            <v>12/09/2011 01:43:00 AM</v>
          </cell>
        </row>
        <row r="8255">
          <cell r="A8255">
            <v>777518</v>
          </cell>
          <cell r="G8255" t="str">
            <v>RAW_EXT</v>
          </cell>
          <cell r="H8255" t="str">
            <v>CV Result TS corrected</v>
          </cell>
          <cell r="I8255" t="str">
            <v>19.54319</v>
          </cell>
        </row>
        <row r="8256">
          <cell r="A8256">
            <v>777518</v>
          </cell>
          <cell r="G8256" t="str">
            <v>RAW_EXT</v>
          </cell>
          <cell r="H8256" t="str">
            <v>CV Individual</v>
          </cell>
          <cell r="I8256" t="str">
            <v>19.601</v>
          </cell>
        </row>
        <row r="8257">
          <cell r="A8257">
            <v>777518</v>
          </cell>
          <cell r="G8257" t="str">
            <v>RAW_EXT</v>
          </cell>
          <cell r="H8257" t="str">
            <v>CV Individual</v>
          </cell>
          <cell r="I8257" t="str">
            <v>19.517</v>
          </cell>
        </row>
        <row r="8258">
          <cell r="A8258">
            <v>777518</v>
          </cell>
          <cell r="G8258" t="str">
            <v>RAW_EXT</v>
          </cell>
          <cell r="H8258" t="str">
            <v>Associated Moisture</v>
          </cell>
          <cell r="I8258" t="str">
            <v>11.28</v>
          </cell>
        </row>
        <row r="8259">
          <cell r="A8259">
            <v>777518</v>
          </cell>
          <cell r="G8259" t="str">
            <v>RAW_EXT</v>
          </cell>
          <cell r="H8259" t="str">
            <v>Associated Moisture</v>
          </cell>
          <cell r="I8259" t="str">
            <v>11.28</v>
          </cell>
        </row>
        <row r="8260">
          <cell r="A8260">
            <v>777518</v>
          </cell>
          <cell r="G8260" t="str">
            <v>RAW_EXT</v>
          </cell>
          <cell r="H8260" t="str">
            <v>Replicates Required</v>
          </cell>
          <cell r="I8260" t="str">
            <v>2</v>
          </cell>
        </row>
        <row r="8261">
          <cell r="A8261">
            <v>777518</v>
          </cell>
          <cell r="G8261" t="str">
            <v>RAW_EXT</v>
          </cell>
          <cell r="H8261" t="str">
            <v>RD Deviation</v>
          </cell>
          <cell r="I8261" t="str">
            <v>0.004</v>
          </cell>
        </row>
        <row r="8262">
          <cell r="A8262">
            <v>777518</v>
          </cell>
          <cell r="G8262" t="str">
            <v>RAW_EXT</v>
          </cell>
          <cell r="H8262" t="str">
            <v>Relative Density (air-dry)</v>
          </cell>
          <cell r="I8262" t="str">
            <v>1.515</v>
          </cell>
        </row>
        <row r="8263">
          <cell r="A8263">
            <v>777518</v>
          </cell>
          <cell r="G8263" t="str">
            <v>RAW_EXT</v>
          </cell>
          <cell r="H8263" t="str">
            <v>Primary Moisture</v>
          </cell>
          <cell r="I8263" t="str">
            <v>11.40</v>
          </cell>
        </row>
        <row r="8264">
          <cell r="A8264">
            <v>777518</v>
          </cell>
          <cell r="G8264" t="str">
            <v>RAW_EXT</v>
          </cell>
          <cell r="H8264" t="str">
            <v>Relative Density (dry)</v>
          </cell>
          <cell r="I8264" t="str">
            <v>1.623</v>
          </cell>
        </row>
        <row r="8265">
          <cell r="A8265">
            <v>777518</v>
          </cell>
          <cell r="G8265" t="str">
            <v>RAW_EXT</v>
          </cell>
          <cell r="H8265" t="str">
            <v>Bottle Number</v>
          </cell>
          <cell r="I8265" t="str">
            <v>91</v>
          </cell>
        </row>
        <row r="8266">
          <cell r="A8266">
            <v>777518</v>
          </cell>
          <cell r="G8266" t="str">
            <v>RAW_EXT</v>
          </cell>
          <cell r="H8266" t="str">
            <v>Bottle Number</v>
          </cell>
          <cell r="I8266" t="str">
            <v>91</v>
          </cell>
        </row>
        <row r="8267">
          <cell r="A8267">
            <v>777518</v>
          </cell>
          <cell r="G8267" t="str">
            <v>RAW_EXT</v>
          </cell>
          <cell r="H8267" t="str">
            <v>Bottle Wt</v>
          </cell>
          <cell r="I8267" t="str">
            <v>84.1513</v>
          </cell>
        </row>
        <row r="8268">
          <cell r="A8268">
            <v>777518</v>
          </cell>
          <cell r="G8268" t="str">
            <v>RAW_EXT</v>
          </cell>
          <cell r="H8268" t="str">
            <v>Bottle Wt</v>
          </cell>
          <cell r="I8268" t="str">
            <v>85.4239</v>
          </cell>
        </row>
        <row r="8269">
          <cell r="A8269">
            <v>777518</v>
          </cell>
          <cell r="G8269" t="str">
            <v>RAW_EXT</v>
          </cell>
          <cell r="H8269" t="str">
            <v>Sample Weight</v>
          </cell>
          <cell r="I8269" t="str">
            <v>1.9972</v>
          </cell>
        </row>
        <row r="8270">
          <cell r="A8270">
            <v>777518</v>
          </cell>
          <cell r="G8270" t="str">
            <v>RAW_EXT</v>
          </cell>
          <cell r="H8270" t="str">
            <v>Sample Weight</v>
          </cell>
          <cell r="I8270" t="str">
            <v>1.9983</v>
          </cell>
        </row>
        <row r="8271">
          <cell r="A8271">
            <v>777518</v>
          </cell>
          <cell r="G8271" t="str">
            <v>RAW_EXT</v>
          </cell>
          <cell r="H8271" t="str">
            <v>Date Analysed</v>
          </cell>
          <cell r="I8271" t="str">
            <v>09/09/2011 06:03:00 PM</v>
          </cell>
        </row>
        <row r="8272">
          <cell r="A8272">
            <v>777518</v>
          </cell>
          <cell r="G8272" t="str">
            <v>RAW_EXT</v>
          </cell>
          <cell r="H8272" t="str">
            <v>Date Analysed</v>
          </cell>
          <cell r="I8272" t="str">
            <v>09/09/2011 06:04:00 PM</v>
          </cell>
        </row>
        <row r="8273">
          <cell r="A8273">
            <v>777518</v>
          </cell>
          <cell r="G8273" t="str">
            <v>RAW_EXT</v>
          </cell>
          <cell r="H8273" t="str">
            <v>Final Bottle</v>
          </cell>
          <cell r="I8273" t="str">
            <v>84.8316</v>
          </cell>
        </row>
        <row r="8274">
          <cell r="A8274">
            <v>777518</v>
          </cell>
          <cell r="G8274" t="str">
            <v>RAW_EXT</v>
          </cell>
          <cell r="H8274" t="str">
            <v>Final Bottle</v>
          </cell>
          <cell r="I8274" t="str">
            <v>86.1011</v>
          </cell>
        </row>
        <row r="8275">
          <cell r="A8275">
            <v>777518</v>
          </cell>
          <cell r="G8275" t="str">
            <v>RAW_EXT</v>
          </cell>
          <cell r="H8275" t="str">
            <v>RD Raw</v>
          </cell>
          <cell r="I8275" t="str">
            <v>1.517</v>
          </cell>
        </row>
        <row r="8276">
          <cell r="A8276">
            <v>777518</v>
          </cell>
          <cell r="G8276" t="str">
            <v>RAW_EXT</v>
          </cell>
          <cell r="H8276" t="str">
            <v>RD Raw</v>
          </cell>
          <cell r="I8276" t="str">
            <v>1.513</v>
          </cell>
        </row>
        <row r="8277">
          <cell r="A8277">
            <v>777518</v>
          </cell>
          <cell r="G8277" t="str">
            <v>RAW_EXT</v>
          </cell>
          <cell r="H8277" t="str">
            <v>RD Individuals</v>
          </cell>
          <cell r="I8277" t="str">
            <v>1.517</v>
          </cell>
        </row>
        <row r="8278">
          <cell r="A8278">
            <v>777518</v>
          </cell>
          <cell r="G8278" t="str">
            <v>RAW_EXT</v>
          </cell>
          <cell r="H8278" t="str">
            <v>RD Individuals</v>
          </cell>
          <cell r="I8278" t="str">
            <v>1.513</v>
          </cell>
        </row>
        <row r="8279">
          <cell r="A8279">
            <v>777518</v>
          </cell>
          <cell r="G8279" t="str">
            <v>RAW_EXT</v>
          </cell>
          <cell r="H8279" t="str">
            <v>Associated Moisture</v>
          </cell>
          <cell r="I8279" t="str">
            <v>11.40</v>
          </cell>
        </row>
        <row r="8280">
          <cell r="A8280">
            <v>777518</v>
          </cell>
          <cell r="G8280" t="str">
            <v>RAW_EXT</v>
          </cell>
          <cell r="H8280" t="str">
            <v>Associated Moisture</v>
          </cell>
          <cell r="I8280" t="str">
            <v>11.40</v>
          </cell>
        </row>
        <row r="8281">
          <cell r="A8281">
            <v>777518</v>
          </cell>
          <cell r="G8281" t="str">
            <v>RAW_EXT</v>
          </cell>
          <cell r="H8281" t="str">
            <v>Deformation Temp Indiv</v>
          </cell>
          <cell r="I8281" t="str">
            <v>1350</v>
          </cell>
        </row>
        <row r="8282">
          <cell r="A8282">
            <v>777518</v>
          </cell>
          <cell r="G8282" t="str">
            <v>RAW_EXT</v>
          </cell>
          <cell r="H8282" t="str">
            <v>Deformation Temp Indiv</v>
          </cell>
          <cell r="I8282" t="str">
            <v>1350</v>
          </cell>
        </row>
        <row r="8283">
          <cell r="A8283">
            <v>777518</v>
          </cell>
          <cell r="G8283" t="str">
            <v>RAW_EXT</v>
          </cell>
          <cell r="H8283" t="str">
            <v>Sphere Temp Indiv</v>
          </cell>
          <cell r="I8283" t="str">
            <v>1380</v>
          </cell>
        </row>
        <row r="8284">
          <cell r="A8284">
            <v>777518</v>
          </cell>
          <cell r="G8284" t="str">
            <v>RAW_EXT</v>
          </cell>
          <cell r="H8284" t="str">
            <v>Sphere Temp Indiv</v>
          </cell>
          <cell r="I8284" t="str">
            <v>1380</v>
          </cell>
        </row>
        <row r="8285">
          <cell r="A8285">
            <v>777518</v>
          </cell>
          <cell r="G8285" t="str">
            <v>RAW_EXT</v>
          </cell>
          <cell r="H8285" t="str">
            <v>Hemisphere Temp Indiv</v>
          </cell>
          <cell r="I8285" t="str">
            <v>1400</v>
          </cell>
        </row>
        <row r="8286">
          <cell r="A8286">
            <v>777518</v>
          </cell>
          <cell r="G8286" t="str">
            <v>RAW_EXT</v>
          </cell>
          <cell r="H8286" t="str">
            <v>Hemisphere Temp Indiv</v>
          </cell>
          <cell r="I8286" t="str">
            <v>1400</v>
          </cell>
        </row>
        <row r="8287">
          <cell r="A8287">
            <v>777518</v>
          </cell>
          <cell r="G8287" t="str">
            <v>RAW_EXT</v>
          </cell>
          <cell r="H8287" t="str">
            <v>Flow Temp Indiv</v>
          </cell>
          <cell r="I8287" t="str">
            <v>1450</v>
          </cell>
        </row>
        <row r="8288">
          <cell r="A8288">
            <v>777518</v>
          </cell>
          <cell r="G8288" t="str">
            <v>RAW_EXT</v>
          </cell>
          <cell r="H8288" t="str">
            <v>Flow Temp Indiv</v>
          </cell>
          <cell r="I8288" t="str">
            <v>1450</v>
          </cell>
        </row>
        <row r="8289">
          <cell r="A8289">
            <v>777518</v>
          </cell>
          <cell r="G8289" t="str">
            <v>RAW_EXT</v>
          </cell>
          <cell r="H8289" t="str">
            <v>Deformation Temperature</v>
          </cell>
          <cell r="I8289" t="str">
            <v>1350</v>
          </cell>
        </row>
        <row r="8290">
          <cell r="A8290">
            <v>777518</v>
          </cell>
          <cell r="G8290" t="str">
            <v>RAW_EXT</v>
          </cell>
          <cell r="H8290" t="str">
            <v>Sphere Temperature</v>
          </cell>
          <cell r="I8290" t="str">
            <v>1380</v>
          </cell>
        </row>
        <row r="8291">
          <cell r="A8291">
            <v>777518</v>
          </cell>
          <cell r="G8291" t="str">
            <v>RAW_EXT</v>
          </cell>
          <cell r="H8291" t="str">
            <v>Hemisphere Temperature</v>
          </cell>
          <cell r="I8291" t="str">
            <v>1400</v>
          </cell>
        </row>
        <row r="8292">
          <cell r="A8292">
            <v>777518</v>
          </cell>
          <cell r="G8292" t="str">
            <v>RAW_EXT</v>
          </cell>
          <cell r="H8292" t="str">
            <v>Flow Temperature</v>
          </cell>
          <cell r="I8292" t="str">
            <v>1450</v>
          </cell>
        </row>
        <row r="8293">
          <cell r="A8293">
            <v>777518</v>
          </cell>
          <cell r="G8293" t="str">
            <v>RAW_EXT</v>
          </cell>
          <cell r="H8293" t="str">
            <v>Deform Deviation</v>
          </cell>
          <cell r="I8293" t="str">
            <v>0</v>
          </cell>
        </row>
        <row r="8294">
          <cell r="A8294">
            <v>777518</v>
          </cell>
          <cell r="G8294" t="str">
            <v>RAW_EXT</v>
          </cell>
          <cell r="H8294" t="str">
            <v>Sphere Deviation</v>
          </cell>
          <cell r="I8294" t="str">
            <v>0</v>
          </cell>
        </row>
        <row r="8295">
          <cell r="A8295">
            <v>777518</v>
          </cell>
          <cell r="G8295" t="str">
            <v>RAW_EXT</v>
          </cell>
          <cell r="H8295" t="str">
            <v>Hemi Deviations</v>
          </cell>
          <cell r="I8295" t="str">
            <v>0</v>
          </cell>
        </row>
        <row r="8296">
          <cell r="A8296">
            <v>777518</v>
          </cell>
          <cell r="G8296" t="str">
            <v>RAW_EXT</v>
          </cell>
          <cell r="H8296" t="str">
            <v>Flow Deviations</v>
          </cell>
          <cell r="I8296" t="str">
            <v>0</v>
          </cell>
        </row>
        <row r="8297">
          <cell r="A8297">
            <v>777518</v>
          </cell>
          <cell r="G8297" t="str">
            <v>RAW_EXT</v>
          </cell>
          <cell r="H8297" t="str">
            <v>Replicates Required</v>
          </cell>
          <cell r="I8297" t="str">
            <v>1.</v>
          </cell>
        </row>
        <row r="8298">
          <cell r="A8298">
            <v>777518</v>
          </cell>
          <cell r="G8298" t="str">
            <v>RAW_EXT</v>
          </cell>
          <cell r="H8298" t="str">
            <v>Chlorine Individual</v>
          </cell>
          <cell r="I8298" t="str">
            <v>0.030</v>
          </cell>
        </row>
        <row r="8299">
          <cell r="A8299">
            <v>777518</v>
          </cell>
          <cell r="G8299" t="str">
            <v>RAW_EXT</v>
          </cell>
          <cell r="H8299" t="str">
            <v>Chlorine Individual</v>
          </cell>
        </row>
        <row r="8300">
          <cell r="A8300">
            <v>777518</v>
          </cell>
          <cell r="G8300" t="str">
            <v>RAW_EXT</v>
          </cell>
          <cell r="H8300" t="str">
            <v>Chlorine Deviation</v>
          </cell>
          <cell r="I8300" t="str">
            <v>0.000</v>
          </cell>
        </row>
        <row r="8301">
          <cell r="A8301">
            <v>777518</v>
          </cell>
          <cell r="G8301" t="str">
            <v>RAW_EXT</v>
          </cell>
          <cell r="H8301" t="str">
            <v>Chlorine (air-dry)</v>
          </cell>
          <cell r="I8301" t="str">
            <v>0.030</v>
          </cell>
        </row>
        <row r="8302">
          <cell r="A8302">
            <v>777518</v>
          </cell>
          <cell r="G8302" t="str">
            <v>RAW_EXT</v>
          </cell>
          <cell r="H8302" t="str">
            <v>Primary Moisture</v>
          </cell>
          <cell r="I8302" t="str">
            <v>11.40</v>
          </cell>
        </row>
        <row r="8303">
          <cell r="A8303">
            <v>777518</v>
          </cell>
          <cell r="G8303" t="str">
            <v>RAW_EXT</v>
          </cell>
          <cell r="H8303" t="str">
            <v>Associated Moisture</v>
          </cell>
        </row>
        <row r="8304">
          <cell r="A8304">
            <v>777518</v>
          </cell>
          <cell r="G8304" t="str">
            <v>RAW_EXT</v>
          </cell>
          <cell r="H8304" t="str">
            <v>Date Analysed</v>
          </cell>
          <cell r="I8304" t="str">
            <v>28/09/2011 07:59:00 AM</v>
          </cell>
        </row>
        <row r="8305">
          <cell r="A8305">
            <v>777518</v>
          </cell>
          <cell r="G8305" t="str">
            <v>RAW_EXT</v>
          </cell>
          <cell r="H8305" t="str">
            <v>Chlorine (ppm)</v>
          </cell>
          <cell r="I8305" t="str">
            <v>300</v>
          </cell>
        </row>
        <row r="8306">
          <cell r="A8306">
            <v>777518</v>
          </cell>
          <cell r="G8306" t="str">
            <v>RAW_EXT</v>
          </cell>
          <cell r="H8306" t="str">
            <v>Replicates Required</v>
          </cell>
          <cell r="I8306" t="str">
            <v>2</v>
          </cell>
        </row>
        <row r="8307">
          <cell r="A8307">
            <v>777518</v>
          </cell>
          <cell r="G8307" t="str">
            <v>RAW_EXT</v>
          </cell>
          <cell r="H8307" t="str">
            <v>Carbon Deviation</v>
          </cell>
          <cell r="I8307" t="str">
            <v>0.14</v>
          </cell>
        </row>
        <row r="8308">
          <cell r="A8308">
            <v>777518</v>
          </cell>
          <cell r="G8308" t="str">
            <v>RAW_EXT</v>
          </cell>
          <cell r="H8308" t="str">
            <v>Hydrogen Deviation</v>
          </cell>
          <cell r="I8308" t="str">
            <v>0.050</v>
          </cell>
        </row>
        <row r="8309">
          <cell r="A8309">
            <v>777518</v>
          </cell>
          <cell r="G8309" t="str">
            <v>RAW_EXT</v>
          </cell>
          <cell r="H8309" t="str">
            <v>Nitrogen Deviation</v>
          </cell>
          <cell r="I8309" t="str">
            <v>0.006</v>
          </cell>
        </row>
        <row r="8310">
          <cell r="A8310">
            <v>777518</v>
          </cell>
          <cell r="G8310" t="str">
            <v>RAW_EXT</v>
          </cell>
          <cell r="H8310" t="str">
            <v>Primary Moisture</v>
          </cell>
          <cell r="I8310" t="str">
            <v>11.40</v>
          </cell>
        </row>
        <row r="8311">
          <cell r="A8311">
            <v>777518</v>
          </cell>
          <cell r="G8311" t="str">
            <v>RAW_EXT</v>
          </cell>
          <cell r="H8311" t="str">
            <v>Sulphur (air-dry)</v>
          </cell>
          <cell r="I8311" t="str">
            <v>0.618</v>
          </cell>
        </row>
        <row r="8312">
          <cell r="A8312">
            <v>777518</v>
          </cell>
          <cell r="G8312" t="str">
            <v>RAW_EXT</v>
          </cell>
          <cell r="H8312" t="str">
            <v>Ash (air-dry)</v>
          </cell>
          <cell r="I8312" t="str">
            <v>26.75</v>
          </cell>
        </row>
        <row r="8313">
          <cell r="A8313">
            <v>777518</v>
          </cell>
          <cell r="G8313" t="str">
            <v>RAW_EXT</v>
          </cell>
          <cell r="H8313" t="str">
            <v>Carbon Raw</v>
          </cell>
          <cell r="I8313" t="str">
            <v>48.61</v>
          </cell>
        </row>
        <row r="8314">
          <cell r="A8314">
            <v>777518</v>
          </cell>
          <cell r="G8314" t="str">
            <v>RAW_EXT</v>
          </cell>
          <cell r="H8314" t="str">
            <v>Carbon Raw</v>
          </cell>
          <cell r="I8314" t="str">
            <v>48.75</v>
          </cell>
        </row>
        <row r="8315">
          <cell r="A8315">
            <v>777518</v>
          </cell>
          <cell r="G8315" t="str">
            <v>RAW_EXT</v>
          </cell>
          <cell r="H8315" t="str">
            <v>Date Analysed</v>
          </cell>
          <cell r="I8315" t="str">
            <v>13/09/2011 04:33:00 AM</v>
          </cell>
        </row>
        <row r="8316">
          <cell r="A8316">
            <v>777518</v>
          </cell>
          <cell r="G8316" t="str">
            <v>RAW_EXT</v>
          </cell>
          <cell r="H8316" t="str">
            <v>Date Analysed</v>
          </cell>
          <cell r="I8316" t="str">
            <v>13/09/2011 04:33:00 AM</v>
          </cell>
        </row>
        <row r="8317">
          <cell r="A8317">
            <v>777518</v>
          </cell>
          <cell r="G8317" t="str">
            <v>RAW_EXT</v>
          </cell>
          <cell r="H8317" t="str">
            <v>Hydrogen Uncorrected</v>
          </cell>
          <cell r="I8317" t="str">
            <v>4.53</v>
          </cell>
        </row>
        <row r="8318">
          <cell r="A8318">
            <v>777518</v>
          </cell>
          <cell r="G8318" t="str">
            <v>RAW_EXT</v>
          </cell>
          <cell r="H8318" t="str">
            <v>Hydrogen Uncorrected</v>
          </cell>
          <cell r="I8318" t="str">
            <v>4.48</v>
          </cell>
        </row>
        <row r="8319">
          <cell r="A8319">
            <v>777518</v>
          </cell>
          <cell r="G8319" t="str">
            <v>RAW_EXT</v>
          </cell>
          <cell r="H8319" t="str">
            <v>Nitrogen Raw</v>
          </cell>
          <cell r="I8319" t="str">
            <v>0.9691</v>
          </cell>
        </row>
        <row r="8320">
          <cell r="A8320">
            <v>777518</v>
          </cell>
          <cell r="G8320" t="str">
            <v>RAW_EXT</v>
          </cell>
          <cell r="H8320" t="str">
            <v>Nitrogen Raw</v>
          </cell>
          <cell r="I8320" t="str">
            <v>0.9751</v>
          </cell>
        </row>
        <row r="8321">
          <cell r="A8321">
            <v>777518</v>
          </cell>
          <cell r="G8321" t="str">
            <v>RAW_EXT</v>
          </cell>
          <cell r="H8321" t="str">
            <v>Carbon individuals</v>
          </cell>
          <cell r="I8321" t="str">
            <v>48.54</v>
          </cell>
        </row>
        <row r="8322">
          <cell r="A8322">
            <v>777518</v>
          </cell>
          <cell r="G8322" t="str">
            <v>RAW_EXT</v>
          </cell>
          <cell r="H8322" t="str">
            <v>Carbon individuals</v>
          </cell>
          <cell r="I8322" t="str">
            <v>48.68</v>
          </cell>
        </row>
        <row r="8323">
          <cell r="A8323">
            <v>777518</v>
          </cell>
          <cell r="G8323" t="str">
            <v>RAW_EXT</v>
          </cell>
          <cell r="H8323" t="str">
            <v>Hydrogen Corrected</v>
          </cell>
          <cell r="I8323" t="str">
            <v>3.268</v>
          </cell>
        </row>
        <row r="8324">
          <cell r="A8324">
            <v>777518</v>
          </cell>
          <cell r="G8324" t="str">
            <v>RAW_EXT</v>
          </cell>
          <cell r="H8324" t="str">
            <v>Hydrogen Corrected</v>
          </cell>
          <cell r="I8324" t="str">
            <v>3.218</v>
          </cell>
        </row>
        <row r="8325">
          <cell r="A8325">
            <v>777518</v>
          </cell>
          <cell r="G8325" t="str">
            <v>RAW_EXT</v>
          </cell>
          <cell r="H8325" t="str">
            <v>Hydrogen individuals</v>
          </cell>
          <cell r="I8325" t="str">
            <v>3.264</v>
          </cell>
        </row>
        <row r="8326">
          <cell r="A8326">
            <v>777518</v>
          </cell>
          <cell r="G8326" t="str">
            <v>RAW_EXT</v>
          </cell>
          <cell r="H8326" t="str">
            <v>Hydrogen individuals</v>
          </cell>
          <cell r="I8326" t="str">
            <v>3.214</v>
          </cell>
        </row>
        <row r="8327">
          <cell r="A8327">
            <v>777518</v>
          </cell>
          <cell r="G8327" t="str">
            <v>RAW_EXT</v>
          </cell>
          <cell r="H8327" t="str">
            <v>Nitrogen individuals</v>
          </cell>
          <cell r="I8327" t="str">
            <v>0.968</v>
          </cell>
        </row>
        <row r="8328">
          <cell r="A8328">
            <v>777518</v>
          </cell>
          <cell r="G8328" t="str">
            <v>RAW_EXT</v>
          </cell>
          <cell r="H8328" t="str">
            <v>Nitrogen individuals</v>
          </cell>
          <cell r="I8328" t="str">
            <v>0.974</v>
          </cell>
        </row>
        <row r="8329">
          <cell r="A8329">
            <v>777518</v>
          </cell>
          <cell r="G8329" t="str">
            <v>RAW_EXT</v>
          </cell>
          <cell r="H8329" t="str">
            <v>Carbon (air-dry)</v>
          </cell>
          <cell r="I8329" t="str">
            <v>48.61</v>
          </cell>
        </row>
        <row r="8330">
          <cell r="A8330">
            <v>777518</v>
          </cell>
          <cell r="G8330" t="str">
            <v>RAW_EXT</v>
          </cell>
          <cell r="H8330" t="str">
            <v>Hydrogen (air-dry)</v>
          </cell>
          <cell r="I8330" t="str">
            <v>3.239</v>
          </cell>
        </row>
        <row r="8331">
          <cell r="A8331">
            <v>777518</v>
          </cell>
          <cell r="G8331" t="str">
            <v>RAW_EXT</v>
          </cell>
          <cell r="H8331" t="str">
            <v>Nitrogen (air-dry)</v>
          </cell>
          <cell r="I8331" t="str">
            <v>0.971</v>
          </cell>
        </row>
        <row r="8332">
          <cell r="A8332">
            <v>777518</v>
          </cell>
          <cell r="G8332" t="str">
            <v>RAW_EXT</v>
          </cell>
          <cell r="H8332" t="str">
            <v>Oxygen (air-dry)</v>
          </cell>
          <cell r="I8332" t="str">
            <v>8.412</v>
          </cell>
        </row>
        <row r="8333">
          <cell r="A8333">
            <v>777518</v>
          </cell>
          <cell r="G8333" t="str">
            <v>RAW_EXT</v>
          </cell>
          <cell r="H8333" t="str">
            <v>Associated Moisture</v>
          </cell>
          <cell r="I8333" t="str">
            <v>11.28</v>
          </cell>
        </row>
        <row r="8334">
          <cell r="A8334">
            <v>777518</v>
          </cell>
          <cell r="G8334" t="str">
            <v>RAW_EXT</v>
          </cell>
          <cell r="H8334" t="str">
            <v>Associated Moisture</v>
          </cell>
          <cell r="I8334" t="str">
            <v>11.28</v>
          </cell>
        </row>
        <row r="8335">
          <cell r="A8335">
            <v>777518</v>
          </cell>
          <cell r="G8335" t="str">
            <v>RAW_EXT</v>
          </cell>
          <cell r="H8335" t="str">
            <v>Total check</v>
          </cell>
          <cell r="I8335" t="str">
            <v>100.0</v>
          </cell>
        </row>
        <row r="8336">
          <cell r="A8336">
            <v>777518</v>
          </cell>
          <cell r="G8336" t="str">
            <v>RAW_EXT</v>
          </cell>
          <cell r="H8336" t="str">
            <v>HGI Deviation</v>
          </cell>
        </row>
        <row r="8337">
          <cell r="A8337">
            <v>777518</v>
          </cell>
          <cell r="G8337" t="str">
            <v>RAW_EXT</v>
          </cell>
          <cell r="H8337" t="str">
            <v>HGI</v>
          </cell>
        </row>
        <row r="8338">
          <cell r="A8338">
            <v>777518</v>
          </cell>
          <cell r="G8338" t="str">
            <v>RAW_EXT</v>
          </cell>
          <cell r="H8338" t="str">
            <v>Date Analysed</v>
          </cell>
        </row>
        <row r="8339">
          <cell r="A8339">
            <v>777518</v>
          </cell>
          <cell r="G8339" t="str">
            <v>RAW_EXT</v>
          </cell>
          <cell r="H8339" t="str">
            <v>Date Analysed</v>
          </cell>
        </row>
        <row r="8340">
          <cell r="A8340">
            <v>777518</v>
          </cell>
          <cell r="G8340" t="str">
            <v>RAW_EXT</v>
          </cell>
          <cell r="H8340" t="str">
            <v>Replicates Required</v>
          </cell>
          <cell r="I8340" t="str">
            <v>2</v>
          </cell>
        </row>
        <row r="8341">
          <cell r="A8341">
            <v>777518</v>
          </cell>
          <cell r="G8341" t="str">
            <v>RAW_EXT</v>
          </cell>
          <cell r="H8341" t="str">
            <v>Moisture Deviation</v>
          </cell>
          <cell r="I8341" t="str">
            <v>0.010</v>
          </cell>
        </row>
        <row r="8342">
          <cell r="A8342">
            <v>777518</v>
          </cell>
          <cell r="G8342" t="str">
            <v>RAW_EXT</v>
          </cell>
          <cell r="H8342" t="str">
            <v>Moisture (air-dry)</v>
          </cell>
          <cell r="I8342" t="str">
            <v>11.28</v>
          </cell>
        </row>
        <row r="8343">
          <cell r="A8343">
            <v>777518</v>
          </cell>
          <cell r="G8343" t="str">
            <v>RAW_EXT</v>
          </cell>
          <cell r="H8343" t="str">
            <v>Date Analysed</v>
          </cell>
          <cell r="I8343" t="str">
            <v>12/09/2011 05:02:00 PM</v>
          </cell>
        </row>
        <row r="8344">
          <cell r="A8344">
            <v>777518</v>
          </cell>
          <cell r="G8344" t="str">
            <v>RAW_EXT</v>
          </cell>
          <cell r="H8344" t="str">
            <v>Date Analysed</v>
          </cell>
          <cell r="I8344" t="str">
            <v>12/09/2011 05:03:00 PM</v>
          </cell>
        </row>
        <row r="8345">
          <cell r="A8345">
            <v>777518</v>
          </cell>
          <cell r="G8345" t="str">
            <v>RAW_EXT</v>
          </cell>
          <cell r="H8345" t="str">
            <v>Moisture Individual</v>
          </cell>
          <cell r="I8345" t="str">
            <v>11.29</v>
          </cell>
        </row>
        <row r="8346">
          <cell r="A8346">
            <v>777518</v>
          </cell>
          <cell r="G8346" t="str">
            <v>RAW_EXT</v>
          </cell>
          <cell r="H8346" t="str">
            <v>Moisture Individual</v>
          </cell>
          <cell r="I8346" t="str">
            <v>11.28</v>
          </cell>
        </row>
        <row r="8347">
          <cell r="A8347">
            <v>777518</v>
          </cell>
          <cell r="G8347" t="str">
            <v>DRY_MASS</v>
          </cell>
          <cell r="H8347" t="str">
            <v>Dry Mass</v>
          </cell>
        </row>
        <row r="8348">
          <cell r="A8348">
            <v>777518</v>
          </cell>
          <cell r="G8348" t="str">
            <v>DIVIDE</v>
          </cell>
          <cell r="H8348" t="str">
            <v>Date Analysed</v>
          </cell>
          <cell r="I8348" t="str">
            <v>09/08/2011</v>
          </cell>
        </row>
        <row r="8349">
          <cell r="A8349">
            <v>777518</v>
          </cell>
          <cell r="G8349" t="str">
            <v>DIVIDE</v>
          </cell>
          <cell r="H8349" t="str">
            <v>Initial Mass</v>
          </cell>
          <cell r="I8349" t="str">
            <v>1393</v>
          </cell>
        </row>
        <row r="8350">
          <cell r="A8350">
            <v>777518</v>
          </cell>
          <cell r="G8350" t="str">
            <v>DIVIDE</v>
          </cell>
          <cell r="H8350" t="str">
            <v>Sum Mass</v>
          </cell>
          <cell r="I8350" t="str">
            <v>1388</v>
          </cell>
        </row>
        <row r="8351">
          <cell r="A8351">
            <v>777518</v>
          </cell>
          <cell r="G8351" t="str">
            <v>DIVIDE</v>
          </cell>
          <cell r="H8351" t="str">
            <v>Final Mass</v>
          </cell>
          <cell r="I8351" t="str">
            <v>1393</v>
          </cell>
        </row>
        <row r="8352">
          <cell r="A8352">
            <v>777518</v>
          </cell>
          <cell r="G8352" t="str">
            <v>DIVIDE</v>
          </cell>
          <cell r="H8352" t="str">
            <v>+0.500 mm</v>
          </cell>
          <cell r="I8352" t="str">
            <v>1341</v>
          </cell>
        </row>
        <row r="8353">
          <cell r="A8353">
            <v>777518</v>
          </cell>
          <cell r="G8353" t="str">
            <v>DIVIDE</v>
          </cell>
          <cell r="H8353" t="str">
            <v>+0.00 mm</v>
          </cell>
          <cell r="I8353" t="str">
            <v>47</v>
          </cell>
        </row>
        <row r="8354">
          <cell r="A8354">
            <v>777518</v>
          </cell>
          <cell r="G8354" t="str">
            <v>DIVIDE</v>
          </cell>
          <cell r="H8354" t="str">
            <v>+0.500mm Mass%</v>
          </cell>
          <cell r="I8354" t="str">
            <v>96.3</v>
          </cell>
        </row>
        <row r="8355">
          <cell r="A8355">
            <v>777518</v>
          </cell>
          <cell r="G8355" t="str">
            <v>DIVIDE</v>
          </cell>
          <cell r="H8355" t="str">
            <v>+0.00mm Mass%</v>
          </cell>
          <cell r="I8355" t="str">
            <v>3.7</v>
          </cell>
        </row>
        <row r="8356">
          <cell r="A8356">
            <v>777518</v>
          </cell>
          <cell r="G8356" t="str">
            <v>DIVIDE</v>
          </cell>
          <cell r="H8356" t="str">
            <v>Operator Final Mass</v>
          </cell>
          <cell r="I8356" t="str">
            <v>1388</v>
          </cell>
        </row>
        <row r="8357">
          <cell r="A8357">
            <v>777518</v>
          </cell>
          <cell r="G8357" t="str">
            <v>DIVIDE</v>
          </cell>
          <cell r="H8357" t="str">
            <v>Loss</v>
          </cell>
          <cell r="I8357" t="str">
            <v>5</v>
          </cell>
        </row>
        <row r="8358">
          <cell r="A8358">
            <v>777518</v>
          </cell>
          <cell r="G8358" t="str">
            <v>DIVIDE</v>
          </cell>
          <cell r="H8358" t="str">
            <v>Sizing Loss%</v>
          </cell>
          <cell r="I8358" t="str">
            <v>0.4</v>
          </cell>
        </row>
        <row r="8359">
          <cell r="A8359">
            <v>777518</v>
          </cell>
          <cell r="G8359" t="str">
            <v>SIZE_FRACT</v>
          </cell>
          <cell r="H8359" t="str">
            <v>Replicates Required</v>
          </cell>
          <cell r="I8359" t="str">
            <v>2</v>
          </cell>
        </row>
        <row r="8360">
          <cell r="A8360">
            <v>777518</v>
          </cell>
          <cell r="G8360" t="str">
            <v>SIZE_FRACT</v>
          </cell>
          <cell r="H8360" t="str">
            <v>Ash Deviation</v>
          </cell>
          <cell r="I8360" t="str">
            <v>0.120</v>
          </cell>
        </row>
        <row r="8361">
          <cell r="A8361">
            <v>777518</v>
          </cell>
          <cell r="G8361" t="str">
            <v>SIZE_FRACT</v>
          </cell>
          <cell r="H8361" t="str">
            <v>Ash (air-dry)</v>
          </cell>
          <cell r="I8361" t="str">
            <v>29.4</v>
          </cell>
        </row>
        <row r="8362">
          <cell r="A8362">
            <v>777518</v>
          </cell>
          <cell r="G8362" t="str">
            <v>SIZE_FRACT</v>
          </cell>
          <cell r="H8362" t="str">
            <v>Date Analysed</v>
          </cell>
          <cell r="I8362" t="str">
            <v>09/09/2011 03:49:00 PM</v>
          </cell>
        </row>
        <row r="8363">
          <cell r="A8363">
            <v>777518</v>
          </cell>
          <cell r="G8363" t="str">
            <v>SIZE_FRACT</v>
          </cell>
          <cell r="H8363" t="str">
            <v>Date Analysed</v>
          </cell>
          <cell r="I8363" t="str">
            <v>09/09/2011 03:49:00 PM</v>
          </cell>
        </row>
        <row r="8364">
          <cell r="A8364">
            <v>777518</v>
          </cell>
          <cell r="G8364" t="str">
            <v>SIZE_FRACT</v>
          </cell>
          <cell r="H8364" t="str">
            <v>Ash raw</v>
          </cell>
          <cell r="I8364" t="str">
            <v>29.361</v>
          </cell>
        </row>
        <row r="8365">
          <cell r="A8365">
            <v>777518</v>
          </cell>
          <cell r="G8365" t="str">
            <v>SIZE_FRACT</v>
          </cell>
          <cell r="H8365" t="str">
            <v>Ash raw</v>
          </cell>
          <cell r="I8365" t="str">
            <v>29.481</v>
          </cell>
        </row>
        <row r="8366">
          <cell r="A8366">
            <v>777518</v>
          </cell>
          <cell r="G8366" t="str">
            <v>SIZE_FRACT</v>
          </cell>
          <cell r="H8366" t="str">
            <v>Ash Individuals</v>
          </cell>
          <cell r="I8366" t="str">
            <v>29.361</v>
          </cell>
        </row>
        <row r="8367">
          <cell r="A8367">
            <v>777518</v>
          </cell>
          <cell r="G8367" t="str">
            <v>SIZE_FRACT</v>
          </cell>
          <cell r="H8367" t="str">
            <v>Ash Individuals</v>
          </cell>
          <cell r="I8367" t="str">
            <v>29.481</v>
          </cell>
        </row>
        <row r="8368">
          <cell r="A8368">
            <v>777518</v>
          </cell>
          <cell r="G8368" t="str">
            <v>CLEAN_EXT</v>
          </cell>
          <cell r="H8368" t="str">
            <v>Replicates Required</v>
          </cell>
          <cell r="I8368" t="str">
            <v>2</v>
          </cell>
        </row>
        <row r="8369">
          <cell r="A8369">
            <v>777518</v>
          </cell>
          <cell r="G8369" t="str">
            <v>CLEAN_EXT</v>
          </cell>
          <cell r="H8369" t="str">
            <v>Ash Deviation</v>
          </cell>
          <cell r="I8369" t="str">
            <v>0.359</v>
          </cell>
        </row>
        <row r="8370">
          <cell r="A8370">
            <v>777518</v>
          </cell>
          <cell r="G8370" t="str">
            <v>CLEAN_EXT</v>
          </cell>
          <cell r="H8370" t="str">
            <v>Ash (air-dry)</v>
          </cell>
          <cell r="I8370" t="str">
            <v>20.62</v>
          </cell>
        </row>
        <row r="8371">
          <cell r="A8371">
            <v>777518</v>
          </cell>
          <cell r="G8371" t="str">
            <v>CLEAN_EXT</v>
          </cell>
          <cell r="H8371" t="str">
            <v>Primary Moisture</v>
          </cell>
          <cell r="I8371" t="str">
            <v>8.42</v>
          </cell>
        </row>
        <row r="8372">
          <cell r="A8372">
            <v>777518</v>
          </cell>
          <cell r="G8372" t="str">
            <v>CLEAN_EXT</v>
          </cell>
          <cell r="H8372" t="str">
            <v>Date Analysed</v>
          </cell>
          <cell r="I8372" t="str">
            <v>03/11/2011 12:16:00 AM</v>
          </cell>
        </row>
        <row r="8373">
          <cell r="A8373">
            <v>777518</v>
          </cell>
          <cell r="G8373" t="str">
            <v>CLEAN_EXT</v>
          </cell>
          <cell r="H8373" t="str">
            <v>Date Analysed</v>
          </cell>
          <cell r="I8373" t="str">
            <v>03/11/2011 12:17:00 AM</v>
          </cell>
        </row>
        <row r="8374">
          <cell r="A8374">
            <v>777518</v>
          </cell>
          <cell r="G8374" t="str">
            <v>CLEAN_EXT</v>
          </cell>
          <cell r="H8374" t="str">
            <v>Ash raw</v>
          </cell>
          <cell r="I8374" t="str">
            <v>20.445</v>
          </cell>
        </row>
        <row r="8375">
          <cell r="A8375">
            <v>777518</v>
          </cell>
          <cell r="G8375" t="str">
            <v>CLEAN_EXT</v>
          </cell>
          <cell r="H8375" t="str">
            <v>Ash raw</v>
          </cell>
          <cell r="I8375" t="str">
            <v>20.439</v>
          </cell>
        </row>
        <row r="8376">
          <cell r="A8376">
            <v>777518</v>
          </cell>
          <cell r="G8376" t="str">
            <v>CLEAN_EXT</v>
          </cell>
          <cell r="H8376" t="str">
            <v>Date Analysed</v>
          </cell>
          <cell r="I8376" t="str">
            <v>03/11/2011 04:52:00 PM</v>
          </cell>
        </row>
        <row r="8377">
          <cell r="A8377">
            <v>777518</v>
          </cell>
          <cell r="G8377" t="str">
            <v>CLEAN_EXT</v>
          </cell>
          <cell r="H8377" t="str">
            <v>Date Analysed</v>
          </cell>
          <cell r="I8377" t="str">
            <v>03/11/2011 04:53:00 PM</v>
          </cell>
        </row>
        <row r="8378">
          <cell r="A8378">
            <v>777518</v>
          </cell>
          <cell r="G8378" t="str">
            <v>CLEAN_EXT</v>
          </cell>
          <cell r="H8378" t="str">
            <v>Ash raw</v>
          </cell>
          <cell r="I8378" t="str">
            <v>20.798</v>
          </cell>
        </row>
        <row r="8379">
          <cell r="A8379">
            <v>777518</v>
          </cell>
          <cell r="G8379" t="str">
            <v>CLEAN_EXT</v>
          </cell>
          <cell r="H8379" t="str">
            <v>Ash raw</v>
          </cell>
          <cell r="I8379" t="str">
            <v>20.778</v>
          </cell>
        </row>
        <row r="8380">
          <cell r="A8380">
            <v>777518</v>
          </cell>
          <cell r="G8380" t="str">
            <v>CLEAN_EXT</v>
          </cell>
          <cell r="H8380" t="str">
            <v>Ash Individuals</v>
          </cell>
          <cell r="I8380" t="str">
            <v>20.445</v>
          </cell>
        </row>
        <row r="8381">
          <cell r="A8381">
            <v>777518</v>
          </cell>
          <cell r="G8381" t="str">
            <v>CLEAN_EXT</v>
          </cell>
          <cell r="H8381" t="str">
            <v>Ash Individuals</v>
          </cell>
          <cell r="I8381" t="str">
            <v>20.439</v>
          </cell>
        </row>
        <row r="8382">
          <cell r="A8382">
            <v>777518</v>
          </cell>
          <cell r="G8382" t="str">
            <v>CLEAN_EXT</v>
          </cell>
          <cell r="H8382" t="str">
            <v>Ash Individuals</v>
          </cell>
          <cell r="I8382" t="str">
            <v>20.798</v>
          </cell>
        </row>
        <row r="8383">
          <cell r="A8383">
            <v>777518</v>
          </cell>
          <cell r="G8383" t="str">
            <v>CLEAN_EXT</v>
          </cell>
          <cell r="H8383" t="str">
            <v>Ash Individuals</v>
          </cell>
          <cell r="I8383" t="str">
            <v>20.778</v>
          </cell>
        </row>
        <row r="8384">
          <cell r="A8384">
            <v>777518</v>
          </cell>
          <cell r="G8384" t="str">
            <v>CLEAN_EXT</v>
          </cell>
          <cell r="H8384" t="str">
            <v>Associated Moisture</v>
          </cell>
          <cell r="I8384" t="str">
            <v>8.42</v>
          </cell>
        </row>
        <row r="8385">
          <cell r="A8385">
            <v>777518</v>
          </cell>
          <cell r="G8385" t="str">
            <v>CLEAN_EXT</v>
          </cell>
          <cell r="H8385" t="str">
            <v>Associated Moisture</v>
          </cell>
          <cell r="I8385" t="str">
            <v>8.42</v>
          </cell>
        </row>
        <row r="8386">
          <cell r="A8386">
            <v>777518</v>
          </cell>
          <cell r="G8386" t="str">
            <v>CLEAN_EXT</v>
          </cell>
          <cell r="H8386" t="str">
            <v>Associated Moisture</v>
          </cell>
          <cell r="I8386" t="str">
            <v>8.42</v>
          </cell>
        </row>
        <row r="8387">
          <cell r="A8387">
            <v>777518</v>
          </cell>
          <cell r="G8387" t="str">
            <v>CLEAN_EXT</v>
          </cell>
          <cell r="H8387" t="str">
            <v>Associated Moisture</v>
          </cell>
          <cell r="I8387" t="str">
            <v>8.42</v>
          </cell>
        </row>
        <row r="8388">
          <cell r="A8388">
            <v>777518</v>
          </cell>
          <cell r="G8388" t="str">
            <v>CLEAN_EXT</v>
          </cell>
          <cell r="H8388" t="str">
            <v>Replicates Required</v>
          </cell>
          <cell r="I8388" t="str">
            <v>2</v>
          </cell>
        </row>
        <row r="8389">
          <cell r="A8389">
            <v>777518</v>
          </cell>
          <cell r="G8389" t="str">
            <v>CLEAN_EXT</v>
          </cell>
          <cell r="H8389" t="str">
            <v>Moisture Deviation</v>
          </cell>
          <cell r="I8389" t="str">
            <v>0.000</v>
          </cell>
        </row>
        <row r="8390">
          <cell r="A8390">
            <v>777518</v>
          </cell>
          <cell r="G8390" t="str">
            <v>CLEAN_EXT</v>
          </cell>
          <cell r="H8390" t="str">
            <v>Moisture (air-dry)</v>
          </cell>
          <cell r="I8390" t="str">
            <v>8.42</v>
          </cell>
        </row>
        <row r="8391">
          <cell r="A8391">
            <v>777518</v>
          </cell>
          <cell r="G8391" t="str">
            <v>CLEAN_EXT</v>
          </cell>
          <cell r="H8391" t="str">
            <v>Date Analysed</v>
          </cell>
          <cell r="I8391" t="str">
            <v>03/11/2011 10:08:00 PM</v>
          </cell>
        </row>
        <row r="8392">
          <cell r="A8392">
            <v>777518</v>
          </cell>
          <cell r="G8392" t="str">
            <v>CLEAN_EXT</v>
          </cell>
          <cell r="H8392" t="str">
            <v>Date Analysed</v>
          </cell>
          <cell r="I8392" t="str">
            <v>03/11/2011 10:09:00 PM</v>
          </cell>
        </row>
        <row r="8393">
          <cell r="A8393">
            <v>777518</v>
          </cell>
          <cell r="G8393" t="str">
            <v>CLEAN_EXT</v>
          </cell>
          <cell r="H8393" t="str">
            <v>Moisture Individual</v>
          </cell>
          <cell r="I8393" t="str">
            <v>8.42</v>
          </cell>
        </row>
        <row r="8394">
          <cell r="A8394">
            <v>777518</v>
          </cell>
          <cell r="G8394" t="str">
            <v>CLEAN_EXT</v>
          </cell>
          <cell r="H8394" t="str">
            <v>Moisture Individual</v>
          </cell>
          <cell r="I8394" t="str">
            <v>8.42</v>
          </cell>
        </row>
        <row r="8395">
          <cell r="A8395">
            <v>777518</v>
          </cell>
          <cell r="G8395" t="str">
            <v>CLEAN_EXT</v>
          </cell>
          <cell r="H8395" t="str">
            <v>Replicates Required</v>
          </cell>
          <cell r="I8395" t="str">
            <v>2</v>
          </cell>
        </row>
        <row r="8396">
          <cell r="A8396">
            <v>777518</v>
          </cell>
          <cell r="G8396" t="str">
            <v>CLEAN_EXT</v>
          </cell>
          <cell r="H8396" t="str">
            <v>Volatile Deviation</v>
          </cell>
          <cell r="I8396" t="str">
            <v>0.18</v>
          </cell>
        </row>
        <row r="8397">
          <cell r="A8397">
            <v>777518</v>
          </cell>
          <cell r="G8397" t="str">
            <v>CLEAN_EXT</v>
          </cell>
          <cell r="H8397" t="str">
            <v>Volatile Matter (air-dry)</v>
          </cell>
          <cell r="I8397" t="str">
            <v>31.07</v>
          </cell>
        </row>
        <row r="8398">
          <cell r="A8398">
            <v>777518</v>
          </cell>
          <cell r="G8398" t="str">
            <v>CLEAN_EXT</v>
          </cell>
          <cell r="H8398" t="str">
            <v>Primary Moisture</v>
          </cell>
          <cell r="I8398" t="str">
            <v>8.42</v>
          </cell>
        </row>
        <row r="8399">
          <cell r="A8399">
            <v>777518</v>
          </cell>
          <cell r="G8399" t="str">
            <v>CLEAN_EXT</v>
          </cell>
          <cell r="H8399" t="str">
            <v>CrucSpleBefore</v>
          </cell>
          <cell r="I8399" t="str">
            <v>13.8139</v>
          </cell>
        </row>
        <row r="8400">
          <cell r="A8400">
            <v>777518</v>
          </cell>
          <cell r="G8400" t="str">
            <v>CLEAN_EXT</v>
          </cell>
          <cell r="H8400" t="str">
            <v>CrucSpleBefore</v>
          </cell>
          <cell r="I8400" t="str">
            <v>13.7628</v>
          </cell>
        </row>
        <row r="8401">
          <cell r="A8401">
            <v>777518</v>
          </cell>
          <cell r="G8401" t="str">
            <v>CLEAN_EXT</v>
          </cell>
          <cell r="H8401" t="str">
            <v>Associated Moisture</v>
          </cell>
          <cell r="I8401" t="str">
            <v>8.42</v>
          </cell>
        </row>
        <row r="8402">
          <cell r="A8402">
            <v>777518</v>
          </cell>
          <cell r="G8402" t="str">
            <v>CLEAN_EXT</v>
          </cell>
          <cell r="H8402" t="str">
            <v>Associated Moisture</v>
          </cell>
          <cell r="I8402" t="str">
            <v>8.42</v>
          </cell>
        </row>
        <row r="8403">
          <cell r="A8403">
            <v>777518</v>
          </cell>
          <cell r="G8403" t="str">
            <v>CLEAN_EXT</v>
          </cell>
          <cell r="H8403" t="str">
            <v>Date Analysed</v>
          </cell>
          <cell r="I8403" t="str">
            <v>04/11/2011 04:55:00 PM</v>
          </cell>
        </row>
        <row r="8404">
          <cell r="A8404">
            <v>777518</v>
          </cell>
          <cell r="G8404" t="str">
            <v>CLEAN_EXT</v>
          </cell>
          <cell r="H8404" t="str">
            <v>Date Analysed</v>
          </cell>
          <cell r="I8404" t="str">
            <v>04/11/2011 04:57:00 PM</v>
          </cell>
        </row>
        <row r="8405">
          <cell r="A8405">
            <v>777518</v>
          </cell>
          <cell r="G8405" t="str">
            <v>CLEAN_EXT</v>
          </cell>
          <cell r="H8405" t="str">
            <v>Ignition Loss</v>
          </cell>
          <cell r="I8405" t="str">
            <v>39.40</v>
          </cell>
        </row>
        <row r="8406">
          <cell r="A8406">
            <v>777518</v>
          </cell>
          <cell r="G8406" t="str">
            <v>CLEAN_EXT</v>
          </cell>
          <cell r="H8406" t="str">
            <v>Ignition Loss</v>
          </cell>
          <cell r="I8406" t="str">
            <v>39.58</v>
          </cell>
        </row>
        <row r="8407">
          <cell r="A8407">
            <v>777518</v>
          </cell>
          <cell r="G8407" t="str">
            <v>CLEAN_EXT</v>
          </cell>
          <cell r="H8407" t="str">
            <v>Volatile raw air dry</v>
          </cell>
          <cell r="I8407" t="str">
            <v>30.98</v>
          </cell>
        </row>
        <row r="8408">
          <cell r="A8408">
            <v>777518</v>
          </cell>
          <cell r="G8408" t="str">
            <v>CLEAN_EXT</v>
          </cell>
          <cell r="H8408" t="str">
            <v>Volatile raw air dry</v>
          </cell>
          <cell r="I8408" t="str">
            <v>31.16</v>
          </cell>
        </row>
        <row r="8409">
          <cell r="A8409">
            <v>777518</v>
          </cell>
          <cell r="G8409" t="str">
            <v>CLEAN_EXT</v>
          </cell>
          <cell r="H8409" t="str">
            <v>Volatile Individual</v>
          </cell>
          <cell r="I8409" t="str">
            <v>30.980</v>
          </cell>
        </row>
        <row r="8410">
          <cell r="A8410">
            <v>777518</v>
          </cell>
          <cell r="G8410" t="str">
            <v>CLEAN_EXT</v>
          </cell>
          <cell r="H8410" t="str">
            <v>Volatile Individual</v>
          </cell>
          <cell r="I8410" t="str">
            <v>31.160</v>
          </cell>
        </row>
        <row r="8411">
          <cell r="A8411">
            <v>777518</v>
          </cell>
          <cell r="G8411" t="str">
            <v>CLEAN_EXT</v>
          </cell>
          <cell r="H8411" t="str">
            <v>Ignition Loss av</v>
          </cell>
          <cell r="I8411" t="str">
            <v>39.49</v>
          </cell>
        </row>
        <row r="8412">
          <cell r="A8412">
            <v>777518</v>
          </cell>
          <cell r="G8412" t="str">
            <v>CLEAN_EXT</v>
          </cell>
          <cell r="H8412" t="str">
            <v>Replicates Required</v>
          </cell>
          <cell r="I8412" t="str">
            <v>2</v>
          </cell>
        </row>
        <row r="8413">
          <cell r="A8413">
            <v>777518</v>
          </cell>
          <cell r="G8413" t="str">
            <v>CLEAN_EXT</v>
          </cell>
          <cell r="H8413" t="str">
            <v>Sulphur Deviation</v>
          </cell>
          <cell r="I8413" t="str">
            <v>0.001</v>
          </cell>
        </row>
        <row r="8414">
          <cell r="A8414">
            <v>777518</v>
          </cell>
          <cell r="G8414" t="str">
            <v>CLEAN_EXT</v>
          </cell>
          <cell r="H8414" t="str">
            <v>Total Sulfur (air-dry)</v>
          </cell>
          <cell r="I8414" t="str">
            <v>0.704</v>
          </cell>
        </row>
        <row r="8415">
          <cell r="A8415">
            <v>777518</v>
          </cell>
          <cell r="G8415" t="str">
            <v>CLEAN_EXT</v>
          </cell>
          <cell r="H8415" t="str">
            <v>Primary Moisture</v>
          </cell>
          <cell r="I8415" t="str">
            <v>8.42</v>
          </cell>
        </row>
        <row r="8416">
          <cell r="A8416">
            <v>777518</v>
          </cell>
          <cell r="G8416" t="str">
            <v>CLEAN_EXT</v>
          </cell>
          <cell r="H8416" t="str">
            <v>Total Sulphur raw</v>
          </cell>
          <cell r="I8416" t="str">
            <v>0.70513</v>
          </cell>
        </row>
        <row r="8417">
          <cell r="A8417">
            <v>777518</v>
          </cell>
          <cell r="G8417" t="str">
            <v>CLEAN_EXT</v>
          </cell>
          <cell r="H8417" t="str">
            <v>Total Sulphur raw</v>
          </cell>
          <cell r="I8417" t="str">
            <v>0.70442</v>
          </cell>
        </row>
        <row r="8418">
          <cell r="A8418">
            <v>777518</v>
          </cell>
          <cell r="G8418" t="str">
            <v>CLEAN_EXT</v>
          </cell>
          <cell r="H8418" t="str">
            <v>Total Sulfur Individual</v>
          </cell>
          <cell r="I8418" t="str">
            <v>0.705</v>
          </cell>
        </row>
        <row r="8419">
          <cell r="A8419">
            <v>777518</v>
          </cell>
          <cell r="G8419" t="str">
            <v>CLEAN_EXT</v>
          </cell>
          <cell r="H8419" t="str">
            <v>Total Sulfur Individual</v>
          </cell>
          <cell r="I8419" t="str">
            <v>0.704</v>
          </cell>
        </row>
        <row r="8420">
          <cell r="A8420">
            <v>777518</v>
          </cell>
          <cell r="G8420" t="str">
            <v>CLEAN_EXT</v>
          </cell>
          <cell r="H8420" t="str">
            <v>Associated Moisture</v>
          </cell>
          <cell r="I8420" t="str">
            <v>8.42</v>
          </cell>
        </row>
        <row r="8421">
          <cell r="A8421">
            <v>777518</v>
          </cell>
          <cell r="G8421" t="str">
            <v>CLEAN_EXT</v>
          </cell>
          <cell r="H8421" t="str">
            <v>Associated Moisture</v>
          </cell>
          <cell r="I8421" t="str">
            <v>8.42</v>
          </cell>
        </row>
        <row r="8422">
          <cell r="A8422">
            <v>777518</v>
          </cell>
          <cell r="G8422" t="str">
            <v>CLEAN_EXT</v>
          </cell>
          <cell r="H8422" t="str">
            <v>Date Analysed</v>
          </cell>
          <cell r="I8422" t="str">
            <v>04/11/2011 05:34:00 AM</v>
          </cell>
        </row>
        <row r="8423">
          <cell r="A8423">
            <v>777518</v>
          </cell>
          <cell r="G8423" t="str">
            <v>CLEAN_EXT</v>
          </cell>
          <cell r="H8423" t="str">
            <v>Date Analysed</v>
          </cell>
          <cell r="I8423" t="str">
            <v>04/11/2011 05:34:00 AM</v>
          </cell>
        </row>
        <row r="8424">
          <cell r="A8424">
            <v>777518</v>
          </cell>
          <cell r="G8424" t="str">
            <v>CLEAN_EXT</v>
          </cell>
          <cell r="H8424" t="str">
            <v>Replicates Required</v>
          </cell>
          <cell r="I8424" t="str">
            <v>2</v>
          </cell>
        </row>
        <row r="8425">
          <cell r="A8425">
            <v>777518</v>
          </cell>
          <cell r="G8425" t="str">
            <v>CLEAN_EXT</v>
          </cell>
          <cell r="H8425" t="str">
            <v>CV Deviation</v>
          </cell>
          <cell r="I8425" t="str">
            <v>0.004</v>
          </cell>
        </row>
        <row r="8426">
          <cell r="A8426">
            <v>777518</v>
          </cell>
          <cell r="G8426" t="str">
            <v>CLEAN_EXT</v>
          </cell>
          <cell r="H8426" t="str">
            <v>Calorific Value MJ/kg (air-dry)</v>
          </cell>
          <cell r="I8426" t="str">
            <v>32.162</v>
          </cell>
        </row>
        <row r="8427">
          <cell r="A8427">
            <v>777518</v>
          </cell>
          <cell r="G8427" t="str">
            <v>CLEAN_EXT</v>
          </cell>
          <cell r="H8427" t="str">
            <v>Calorific Value kcal/kg (air-dry)</v>
          </cell>
          <cell r="I8427" t="str">
            <v>6503</v>
          </cell>
        </row>
        <row r="8428">
          <cell r="A8428">
            <v>777518</v>
          </cell>
          <cell r="G8428" t="str">
            <v>CLEAN_EXT</v>
          </cell>
          <cell r="H8428" t="str">
            <v>Primary Moisture</v>
          </cell>
          <cell r="I8428" t="str">
            <v>8.42</v>
          </cell>
        </row>
        <row r="8429">
          <cell r="A8429">
            <v>777518</v>
          </cell>
          <cell r="G8429" t="str">
            <v>CLEAN_EXT</v>
          </cell>
          <cell r="H8429" t="str">
            <v>Total Sulphur Air Dry</v>
          </cell>
          <cell r="I8429" t="str">
            <v>0.704</v>
          </cell>
        </row>
        <row r="8430">
          <cell r="A8430">
            <v>777518</v>
          </cell>
          <cell r="G8430" t="str">
            <v>CLEAN_EXT</v>
          </cell>
          <cell r="H8430" t="str">
            <v>Calorimeter Run ID</v>
          </cell>
          <cell r="I8430" t="str">
            <v>2</v>
          </cell>
        </row>
        <row r="8431">
          <cell r="A8431">
            <v>777518</v>
          </cell>
          <cell r="G8431" t="str">
            <v>CLEAN_EXT</v>
          </cell>
          <cell r="H8431" t="str">
            <v>Calorimeter Run ID</v>
          </cell>
          <cell r="I8431" t="str">
            <v>3</v>
          </cell>
        </row>
        <row r="8432">
          <cell r="A8432">
            <v>777518</v>
          </cell>
          <cell r="G8432" t="str">
            <v>CLEAN_EXT</v>
          </cell>
          <cell r="H8432" t="str">
            <v>CV Result from calorimeter</v>
          </cell>
          <cell r="I8432" t="str">
            <v>32.2758</v>
          </cell>
        </row>
        <row r="8433">
          <cell r="A8433">
            <v>777518</v>
          </cell>
          <cell r="G8433" t="str">
            <v>CLEAN_EXT</v>
          </cell>
          <cell r="H8433" t="str">
            <v>CV Result from calorimeter</v>
          </cell>
          <cell r="I8433" t="str">
            <v>32.2801</v>
          </cell>
        </row>
        <row r="8434">
          <cell r="A8434">
            <v>777518</v>
          </cell>
          <cell r="G8434" t="str">
            <v>CLEAN_EXT</v>
          </cell>
          <cell r="H8434" t="str">
            <v>Date Analysed</v>
          </cell>
          <cell r="I8434" t="str">
            <v>09/11/2011 08:12:00 AM</v>
          </cell>
        </row>
        <row r="8435">
          <cell r="A8435">
            <v>777518</v>
          </cell>
          <cell r="G8435" t="str">
            <v>CLEAN_EXT</v>
          </cell>
          <cell r="H8435" t="str">
            <v>CV Result TS corrected</v>
          </cell>
          <cell r="I8435" t="str">
            <v>32.20892</v>
          </cell>
        </row>
        <row r="8436">
          <cell r="A8436">
            <v>777518</v>
          </cell>
          <cell r="G8436" t="str">
            <v>CLEAN_EXT</v>
          </cell>
          <cell r="H8436" t="str">
            <v>Date Analysed</v>
          </cell>
          <cell r="I8436" t="str">
            <v>09/11/2011 08:11:00 AM</v>
          </cell>
        </row>
        <row r="8437">
          <cell r="A8437">
            <v>777518</v>
          </cell>
          <cell r="G8437" t="str">
            <v>CLEAN_EXT</v>
          </cell>
          <cell r="H8437" t="str">
            <v>CV Result TS corrected</v>
          </cell>
          <cell r="I8437" t="str">
            <v>32.21322</v>
          </cell>
        </row>
        <row r="8438">
          <cell r="A8438">
            <v>777518</v>
          </cell>
          <cell r="G8438" t="str">
            <v>CLEAN_EXT</v>
          </cell>
          <cell r="H8438" t="str">
            <v>CV Individual</v>
          </cell>
          <cell r="I8438" t="str">
            <v>32.160</v>
          </cell>
        </row>
        <row r="8439">
          <cell r="A8439">
            <v>777518</v>
          </cell>
          <cell r="G8439" t="str">
            <v>CLEAN_EXT</v>
          </cell>
          <cell r="H8439" t="str">
            <v>CV Individual</v>
          </cell>
          <cell r="I8439" t="str">
            <v>32.164</v>
          </cell>
        </row>
        <row r="8440">
          <cell r="A8440">
            <v>777518</v>
          </cell>
          <cell r="G8440" t="str">
            <v>CLEAN_EXT</v>
          </cell>
          <cell r="H8440" t="str">
            <v>Associated Moisture</v>
          </cell>
          <cell r="I8440" t="str">
            <v>8.28</v>
          </cell>
        </row>
        <row r="8441">
          <cell r="A8441">
            <v>777518</v>
          </cell>
          <cell r="G8441" t="str">
            <v>CLEAN_EXT</v>
          </cell>
          <cell r="H8441" t="str">
            <v>Associated Moisture</v>
          </cell>
          <cell r="I8441" t="str">
            <v>8.28</v>
          </cell>
        </row>
        <row r="8442">
          <cell r="A8442">
            <v>777518</v>
          </cell>
          <cell r="G8442" t="str">
            <v>CLEAN_EXT</v>
          </cell>
          <cell r="H8442" t="str">
            <v>Deformation Temp Indiv</v>
          </cell>
          <cell r="I8442" t="str">
            <v>1370</v>
          </cell>
        </row>
        <row r="8443">
          <cell r="A8443">
            <v>777518</v>
          </cell>
          <cell r="G8443" t="str">
            <v>CLEAN_EXT</v>
          </cell>
          <cell r="H8443" t="str">
            <v>Deformation Temp Indiv</v>
          </cell>
          <cell r="I8443" t="str">
            <v>1370</v>
          </cell>
        </row>
        <row r="8444">
          <cell r="A8444">
            <v>777518</v>
          </cell>
          <cell r="G8444" t="str">
            <v>CLEAN_EXT</v>
          </cell>
          <cell r="H8444" t="str">
            <v>Sphere Temp Indiv</v>
          </cell>
          <cell r="I8444" t="str">
            <v>1410</v>
          </cell>
        </row>
        <row r="8445">
          <cell r="A8445">
            <v>777518</v>
          </cell>
          <cell r="G8445" t="str">
            <v>CLEAN_EXT</v>
          </cell>
          <cell r="H8445" t="str">
            <v>Sphere Temp Indiv</v>
          </cell>
          <cell r="I8445" t="str">
            <v>1410</v>
          </cell>
        </row>
        <row r="8446">
          <cell r="A8446">
            <v>777518</v>
          </cell>
          <cell r="G8446" t="str">
            <v>CLEAN_EXT</v>
          </cell>
          <cell r="H8446" t="str">
            <v>Hemisphere Temp Indiv</v>
          </cell>
          <cell r="I8446" t="str">
            <v>1430</v>
          </cell>
        </row>
        <row r="8447">
          <cell r="A8447">
            <v>777518</v>
          </cell>
          <cell r="G8447" t="str">
            <v>CLEAN_EXT</v>
          </cell>
          <cell r="H8447" t="str">
            <v>Hemisphere Temp Indiv</v>
          </cell>
          <cell r="I8447" t="str">
            <v>1430</v>
          </cell>
        </row>
        <row r="8448">
          <cell r="A8448">
            <v>777518</v>
          </cell>
          <cell r="G8448" t="str">
            <v>CLEAN_EXT</v>
          </cell>
          <cell r="H8448" t="str">
            <v>Flow Temp Indiv</v>
          </cell>
          <cell r="I8448" t="str">
            <v>1480</v>
          </cell>
        </row>
        <row r="8449">
          <cell r="A8449">
            <v>777518</v>
          </cell>
          <cell r="G8449" t="str">
            <v>CLEAN_EXT</v>
          </cell>
          <cell r="H8449" t="str">
            <v>Flow Temp Indiv</v>
          </cell>
          <cell r="I8449" t="str">
            <v>1480</v>
          </cell>
        </row>
        <row r="8450">
          <cell r="A8450">
            <v>777518</v>
          </cell>
          <cell r="G8450" t="str">
            <v>CLEAN_EXT</v>
          </cell>
          <cell r="H8450" t="str">
            <v>Deformation Temperature</v>
          </cell>
          <cell r="I8450" t="str">
            <v>1370</v>
          </cell>
        </row>
        <row r="8451">
          <cell r="A8451">
            <v>777518</v>
          </cell>
          <cell r="G8451" t="str">
            <v>CLEAN_EXT</v>
          </cell>
          <cell r="H8451" t="str">
            <v>Sphere Temperature</v>
          </cell>
          <cell r="I8451" t="str">
            <v>1410</v>
          </cell>
        </row>
        <row r="8452">
          <cell r="A8452">
            <v>777518</v>
          </cell>
          <cell r="G8452" t="str">
            <v>CLEAN_EXT</v>
          </cell>
          <cell r="H8452" t="str">
            <v>Hemisphere Temperature</v>
          </cell>
          <cell r="I8452" t="str">
            <v>1430</v>
          </cell>
        </row>
        <row r="8453">
          <cell r="A8453">
            <v>777518</v>
          </cell>
          <cell r="G8453" t="str">
            <v>CLEAN_EXT</v>
          </cell>
          <cell r="H8453" t="str">
            <v>Flow Temperature</v>
          </cell>
          <cell r="I8453" t="str">
            <v>1480</v>
          </cell>
        </row>
        <row r="8454">
          <cell r="A8454">
            <v>777518</v>
          </cell>
          <cell r="G8454" t="str">
            <v>CLEAN_EXT</v>
          </cell>
          <cell r="H8454" t="str">
            <v>Deform Deviation</v>
          </cell>
          <cell r="I8454" t="str">
            <v>0</v>
          </cell>
        </row>
        <row r="8455">
          <cell r="A8455">
            <v>777518</v>
          </cell>
          <cell r="G8455" t="str">
            <v>CLEAN_EXT</v>
          </cell>
          <cell r="H8455" t="str">
            <v>Sphere Deviation</v>
          </cell>
          <cell r="I8455" t="str">
            <v>0</v>
          </cell>
        </row>
        <row r="8456">
          <cell r="A8456">
            <v>777518</v>
          </cell>
          <cell r="G8456" t="str">
            <v>CLEAN_EXT</v>
          </cell>
          <cell r="H8456" t="str">
            <v>Hemi Deviations</v>
          </cell>
          <cell r="I8456" t="str">
            <v>0</v>
          </cell>
        </row>
        <row r="8457">
          <cell r="A8457">
            <v>777518</v>
          </cell>
          <cell r="G8457" t="str">
            <v>CLEAN_EXT</v>
          </cell>
          <cell r="H8457" t="str">
            <v>Flow Deviations</v>
          </cell>
          <cell r="I8457" t="str">
            <v>0</v>
          </cell>
        </row>
        <row r="8458">
          <cell r="A8458">
            <v>777518</v>
          </cell>
          <cell r="G8458" t="str">
            <v>CLEAN_EXT</v>
          </cell>
          <cell r="H8458" t="str">
            <v>Date Analysed</v>
          </cell>
          <cell r="I8458" t="str">
            <v>11/09/2011</v>
          </cell>
        </row>
        <row r="8459">
          <cell r="A8459">
            <v>777518</v>
          </cell>
          <cell r="G8459" t="str">
            <v>CLEAN_EXT</v>
          </cell>
          <cell r="H8459" t="str">
            <v>Replicates Required</v>
          </cell>
          <cell r="I8459" t="str">
            <v>2</v>
          </cell>
        </row>
        <row r="8460">
          <cell r="A8460">
            <v>777518</v>
          </cell>
          <cell r="G8460" t="str">
            <v>CLEAN_EXT</v>
          </cell>
          <cell r="H8460" t="str">
            <v>Carbon Deviation</v>
          </cell>
          <cell r="I8460" t="str">
            <v>0.04</v>
          </cell>
        </row>
        <row r="8461">
          <cell r="A8461">
            <v>777518</v>
          </cell>
          <cell r="G8461" t="str">
            <v>CLEAN_EXT</v>
          </cell>
          <cell r="H8461" t="str">
            <v>Hydrogen Deviation</v>
          </cell>
          <cell r="I8461" t="str">
            <v>0.020</v>
          </cell>
        </row>
        <row r="8462">
          <cell r="A8462">
            <v>777518</v>
          </cell>
          <cell r="G8462" t="str">
            <v>CLEAN_EXT</v>
          </cell>
          <cell r="H8462" t="str">
            <v>Nitrogen Deviation</v>
          </cell>
          <cell r="I8462" t="str">
            <v>0.012</v>
          </cell>
        </row>
        <row r="8463">
          <cell r="A8463">
            <v>777518</v>
          </cell>
          <cell r="G8463" t="str">
            <v>CLEAN_EXT</v>
          </cell>
          <cell r="H8463" t="str">
            <v>Primary Moisture</v>
          </cell>
          <cell r="I8463" t="str">
            <v>8.42</v>
          </cell>
        </row>
        <row r="8464">
          <cell r="A8464">
            <v>777518</v>
          </cell>
          <cell r="G8464" t="str">
            <v>CLEAN_EXT</v>
          </cell>
          <cell r="H8464" t="str">
            <v>Ash (air-dry)</v>
          </cell>
          <cell r="I8464" t="str">
            <v>20.62</v>
          </cell>
        </row>
        <row r="8465">
          <cell r="A8465">
            <v>777518</v>
          </cell>
          <cell r="G8465" t="str">
            <v>CLEAN_EXT</v>
          </cell>
          <cell r="H8465" t="str">
            <v>Sulphur (air-dry)</v>
          </cell>
          <cell r="I8465" t="str">
            <v>0.704</v>
          </cell>
        </row>
        <row r="8466">
          <cell r="A8466">
            <v>777518</v>
          </cell>
          <cell r="G8466" t="str">
            <v>CLEAN_EXT</v>
          </cell>
          <cell r="H8466" t="str">
            <v>Carbon Raw</v>
          </cell>
          <cell r="I8466" t="str">
            <v>55.46</v>
          </cell>
        </row>
        <row r="8467">
          <cell r="A8467">
            <v>777518</v>
          </cell>
          <cell r="G8467" t="str">
            <v>CLEAN_EXT</v>
          </cell>
          <cell r="H8467" t="str">
            <v>Carbon Raw</v>
          </cell>
          <cell r="I8467" t="str">
            <v>55.42</v>
          </cell>
        </row>
        <row r="8468">
          <cell r="A8468">
            <v>777518</v>
          </cell>
          <cell r="G8468" t="str">
            <v>CLEAN_EXT</v>
          </cell>
          <cell r="H8468" t="str">
            <v>Date Analysed</v>
          </cell>
          <cell r="I8468" t="str">
            <v>08/11/2011 03:47:00 PM</v>
          </cell>
        </row>
        <row r="8469">
          <cell r="A8469">
            <v>777518</v>
          </cell>
          <cell r="G8469" t="str">
            <v>CLEAN_EXT</v>
          </cell>
          <cell r="H8469" t="str">
            <v>Hydrogen Uncorrected</v>
          </cell>
          <cell r="I8469" t="str">
            <v>4.69</v>
          </cell>
        </row>
        <row r="8470">
          <cell r="A8470">
            <v>777518</v>
          </cell>
          <cell r="G8470" t="str">
            <v>CLEAN_EXT</v>
          </cell>
          <cell r="H8470" t="str">
            <v>Hydrogen Uncorrected</v>
          </cell>
          <cell r="I8470" t="str">
            <v>4.71</v>
          </cell>
        </row>
        <row r="8471">
          <cell r="A8471">
            <v>777518</v>
          </cell>
          <cell r="G8471" t="str">
            <v>CLEAN_EXT</v>
          </cell>
          <cell r="H8471" t="str">
            <v>Nitrogen Raw</v>
          </cell>
          <cell r="I8471" t="str">
            <v>1.270</v>
          </cell>
        </row>
        <row r="8472">
          <cell r="A8472">
            <v>777518</v>
          </cell>
          <cell r="G8472" t="str">
            <v>CLEAN_EXT</v>
          </cell>
          <cell r="H8472" t="str">
            <v>Nitrogen Raw</v>
          </cell>
          <cell r="I8472" t="str">
            <v>1.282</v>
          </cell>
        </row>
        <row r="8473">
          <cell r="A8473">
            <v>777518</v>
          </cell>
          <cell r="G8473" t="str">
            <v>CLEAN_EXT</v>
          </cell>
          <cell r="H8473" t="str">
            <v>Carbon individuals</v>
          </cell>
          <cell r="I8473" t="str">
            <v>55.37</v>
          </cell>
        </row>
        <row r="8474">
          <cell r="A8474">
            <v>777518</v>
          </cell>
          <cell r="G8474" t="str">
            <v>CLEAN_EXT</v>
          </cell>
          <cell r="H8474" t="str">
            <v>Hydrogen Corrected</v>
          </cell>
          <cell r="I8474" t="str">
            <v>3.765</v>
          </cell>
        </row>
        <row r="8475">
          <cell r="A8475">
            <v>777518</v>
          </cell>
          <cell r="G8475" t="str">
            <v>CLEAN_EXT</v>
          </cell>
          <cell r="H8475" t="str">
            <v>Hydrogen individuals</v>
          </cell>
          <cell r="I8475" t="str">
            <v>3.759</v>
          </cell>
        </row>
        <row r="8476">
          <cell r="A8476">
            <v>777518</v>
          </cell>
          <cell r="G8476" t="str">
            <v>CLEAN_EXT</v>
          </cell>
          <cell r="H8476" t="str">
            <v>Nitrogen individuals</v>
          </cell>
          <cell r="I8476" t="str">
            <v>1.268</v>
          </cell>
        </row>
        <row r="8477">
          <cell r="A8477">
            <v>777518</v>
          </cell>
          <cell r="G8477" t="str">
            <v>CLEAN_EXT</v>
          </cell>
          <cell r="H8477" t="str">
            <v>Associated Moisture</v>
          </cell>
          <cell r="I8477" t="str">
            <v>8.27</v>
          </cell>
        </row>
        <row r="8478">
          <cell r="A8478">
            <v>777518</v>
          </cell>
          <cell r="G8478" t="str">
            <v>CLEAN_EXT</v>
          </cell>
          <cell r="H8478" t="str">
            <v>Date Analysed</v>
          </cell>
          <cell r="I8478" t="str">
            <v>08/11/2011 04:06:00 PM</v>
          </cell>
        </row>
        <row r="8479">
          <cell r="A8479">
            <v>777518</v>
          </cell>
          <cell r="G8479" t="str">
            <v>CLEAN_EXT</v>
          </cell>
          <cell r="H8479" t="str">
            <v>Carbon individuals</v>
          </cell>
          <cell r="I8479" t="str">
            <v>55.33</v>
          </cell>
        </row>
        <row r="8480">
          <cell r="A8480">
            <v>777518</v>
          </cell>
          <cell r="G8480" t="str">
            <v>CLEAN_EXT</v>
          </cell>
          <cell r="H8480" t="str">
            <v>Hydrogen Corrected</v>
          </cell>
          <cell r="I8480" t="str">
            <v>3.785</v>
          </cell>
        </row>
        <row r="8481">
          <cell r="A8481">
            <v>777518</v>
          </cell>
          <cell r="G8481" t="str">
            <v>CLEAN_EXT</v>
          </cell>
          <cell r="H8481" t="str">
            <v>Hydrogen individuals</v>
          </cell>
          <cell r="I8481" t="str">
            <v>3.779</v>
          </cell>
        </row>
        <row r="8482">
          <cell r="A8482">
            <v>777518</v>
          </cell>
          <cell r="G8482" t="str">
            <v>CLEAN_EXT</v>
          </cell>
          <cell r="H8482" t="str">
            <v>Nitrogen individuals</v>
          </cell>
          <cell r="I8482" t="str">
            <v>1.280</v>
          </cell>
        </row>
        <row r="8483">
          <cell r="A8483">
            <v>777518</v>
          </cell>
          <cell r="G8483" t="str">
            <v>CLEAN_EXT</v>
          </cell>
          <cell r="H8483" t="str">
            <v>Carbon (air-dry)</v>
          </cell>
          <cell r="I8483" t="str">
            <v>55.35</v>
          </cell>
        </row>
        <row r="8484">
          <cell r="A8484">
            <v>777518</v>
          </cell>
          <cell r="G8484" t="str">
            <v>CLEAN_EXT</v>
          </cell>
          <cell r="H8484" t="str">
            <v>Hydrogen (air-dry)</v>
          </cell>
          <cell r="I8484" t="str">
            <v>3.769</v>
          </cell>
        </row>
        <row r="8485">
          <cell r="A8485">
            <v>777518</v>
          </cell>
          <cell r="G8485" t="str">
            <v>CLEAN_EXT</v>
          </cell>
          <cell r="H8485" t="str">
            <v>Nitrogen (air-dry)</v>
          </cell>
          <cell r="I8485" t="str">
            <v>1.274</v>
          </cell>
        </row>
        <row r="8486">
          <cell r="A8486">
            <v>777518</v>
          </cell>
          <cell r="G8486" t="str">
            <v>CLEAN_EXT</v>
          </cell>
          <cell r="H8486" t="str">
            <v>Oxygen (air-dry)</v>
          </cell>
          <cell r="I8486" t="str">
            <v>9.863</v>
          </cell>
        </row>
        <row r="8487">
          <cell r="A8487">
            <v>777518</v>
          </cell>
          <cell r="G8487" t="str">
            <v>CLEAN_EXT</v>
          </cell>
          <cell r="H8487" t="str">
            <v>Associated Moisture</v>
          </cell>
          <cell r="I8487" t="str">
            <v>8.27</v>
          </cell>
        </row>
        <row r="8488">
          <cell r="A8488">
            <v>777518</v>
          </cell>
          <cell r="G8488" t="str">
            <v>CLEAN_EXT</v>
          </cell>
          <cell r="H8488" t="str">
            <v>Total check</v>
          </cell>
          <cell r="I8488" t="str">
            <v>100.0</v>
          </cell>
        </row>
        <row r="8489">
          <cell r="A8489">
            <v>777518</v>
          </cell>
          <cell r="G8489" t="str">
            <v>CLEAN_EXT</v>
          </cell>
          <cell r="H8489" t="str">
            <v>HGI Deviation</v>
          </cell>
        </row>
        <row r="8490">
          <cell r="A8490">
            <v>777518</v>
          </cell>
          <cell r="G8490" t="str">
            <v>CLEAN_EXT</v>
          </cell>
          <cell r="H8490" t="str">
            <v>HGI</v>
          </cell>
        </row>
        <row r="8491">
          <cell r="A8491">
            <v>777518</v>
          </cell>
          <cell r="G8491" t="str">
            <v>CLEAN_EXT</v>
          </cell>
          <cell r="H8491" t="str">
            <v>Date Analysed</v>
          </cell>
        </row>
        <row r="8492">
          <cell r="A8492">
            <v>777518</v>
          </cell>
          <cell r="G8492" t="str">
            <v>CLEAN_EXT</v>
          </cell>
          <cell r="H8492" t="str">
            <v>Date Analysed</v>
          </cell>
        </row>
        <row r="8493">
          <cell r="A8493">
            <v>777518</v>
          </cell>
          <cell r="G8493" t="str">
            <v>CLEAN_EXT</v>
          </cell>
          <cell r="H8493" t="str">
            <v>Replicates Required</v>
          </cell>
          <cell r="I8493" t="str">
            <v>2</v>
          </cell>
        </row>
        <row r="8494">
          <cell r="A8494">
            <v>777518</v>
          </cell>
          <cell r="G8494" t="str">
            <v>CLEAN_EXT</v>
          </cell>
          <cell r="H8494" t="str">
            <v>RD Deviation</v>
          </cell>
          <cell r="I8494" t="str">
            <v>0.003</v>
          </cell>
        </row>
        <row r="8495">
          <cell r="A8495">
            <v>777518</v>
          </cell>
          <cell r="G8495" t="str">
            <v>CLEAN_EXT</v>
          </cell>
          <cell r="H8495" t="str">
            <v>Relative Density (air-dry)</v>
          </cell>
          <cell r="I8495" t="str">
            <v>1.462</v>
          </cell>
        </row>
        <row r="8496">
          <cell r="A8496">
            <v>777518</v>
          </cell>
          <cell r="G8496" t="str">
            <v>CLEAN_EXT</v>
          </cell>
          <cell r="H8496" t="str">
            <v>Primary Moisture</v>
          </cell>
          <cell r="I8496" t="str">
            <v>8.42</v>
          </cell>
        </row>
        <row r="8497">
          <cell r="A8497">
            <v>777518</v>
          </cell>
          <cell r="G8497" t="str">
            <v>CLEAN_EXT</v>
          </cell>
          <cell r="H8497" t="str">
            <v>Relative Density (dry)</v>
          </cell>
          <cell r="I8497" t="str">
            <v>1.527</v>
          </cell>
        </row>
        <row r="8498">
          <cell r="A8498">
            <v>777518</v>
          </cell>
          <cell r="G8498" t="str">
            <v>CLEAN_EXT</v>
          </cell>
          <cell r="H8498" t="str">
            <v>Bottle Number</v>
          </cell>
          <cell r="I8498" t="str">
            <v>22</v>
          </cell>
        </row>
        <row r="8499">
          <cell r="A8499">
            <v>777518</v>
          </cell>
          <cell r="G8499" t="str">
            <v>CLEAN_EXT</v>
          </cell>
          <cell r="H8499" t="str">
            <v>Bottle Number</v>
          </cell>
          <cell r="I8499" t="str">
            <v>26</v>
          </cell>
        </row>
        <row r="8500">
          <cell r="A8500">
            <v>777518</v>
          </cell>
          <cell r="G8500" t="str">
            <v>CLEAN_EXT</v>
          </cell>
          <cell r="H8500" t="str">
            <v>Sample Weight</v>
          </cell>
          <cell r="I8500" t="str">
            <v>1.9999</v>
          </cell>
        </row>
        <row r="8501">
          <cell r="A8501">
            <v>777518</v>
          </cell>
          <cell r="G8501" t="str">
            <v>CLEAN_EXT</v>
          </cell>
          <cell r="H8501" t="str">
            <v>Sample Weight</v>
          </cell>
          <cell r="I8501" t="str">
            <v>2.0002</v>
          </cell>
        </row>
        <row r="8502">
          <cell r="A8502">
            <v>777518</v>
          </cell>
          <cell r="G8502" t="str">
            <v>CLEAN_EXT</v>
          </cell>
          <cell r="H8502" t="str">
            <v>Bottle Wt</v>
          </cell>
          <cell r="I8502" t="str">
            <v>83.9310</v>
          </cell>
        </row>
        <row r="8503">
          <cell r="A8503">
            <v>777518</v>
          </cell>
          <cell r="G8503" t="str">
            <v>CLEAN_EXT</v>
          </cell>
          <cell r="H8503" t="str">
            <v>Bottle Wt</v>
          </cell>
          <cell r="I8503" t="str">
            <v>85.6275</v>
          </cell>
        </row>
        <row r="8504">
          <cell r="A8504">
            <v>777518</v>
          </cell>
          <cell r="G8504" t="str">
            <v>CLEAN_EXT</v>
          </cell>
          <cell r="H8504" t="str">
            <v>Final Bottle</v>
          </cell>
          <cell r="I8504" t="str">
            <v>84.5643</v>
          </cell>
        </row>
        <row r="8505">
          <cell r="A8505">
            <v>777518</v>
          </cell>
          <cell r="G8505" t="str">
            <v>CLEAN_EXT</v>
          </cell>
          <cell r="H8505" t="str">
            <v>Final Bottle</v>
          </cell>
          <cell r="I8505" t="str">
            <v>86.2631</v>
          </cell>
        </row>
        <row r="8506">
          <cell r="A8506">
            <v>777518</v>
          </cell>
          <cell r="G8506" t="str">
            <v>CLEAN_EXT</v>
          </cell>
          <cell r="H8506" t="str">
            <v>RD Raw</v>
          </cell>
          <cell r="I8506" t="str">
            <v>1.463</v>
          </cell>
        </row>
        <row r="8507">
          <cell r="A8507">
            <v>777518</v>
          </cell>
          <cell r="G8507" t="str">
            <v>CLEAN_EXT</v>
          </cell>
          <cell r="H8507" t="str">
            <v>RD Raw</v>
          </cell>
          <cell r="I8507" t="str">
            <v>1.466</v>
          </cell>
        </row>
        <row r="8508">
          <cell r="A8508">
            <v>777518</v>
          </cell>
          <cell r="G8508" t="str">
            <v>CLEAN_EXT</v>
          </cell>
          <cell r="H8508" t="str">
            <v>Date Analysed</v>
          </cell>
          <cell r="I8508" t="str">
            <v>07/11/2011 06:48:00 PM</v>
          </cell>
        </row>
        <row r="8509">
          <cell r="A8509">
            <v>777518</v>
          </cell>
          <cell r="G8509" t="str">
            <v>CLEAN_EXT</v>
          </cell>
          <cell r="H8509" t="str">
            <v>Date Analysed</v>
          </cell>
          <cell r="I8509" t="str">
            <v>07/11/2011 06:48:00 PM</v>
          </cell>
        </row>
        <row r="8510">
          <cell r="A8510">
            <v>777518</v>
          </cell>
          <cell r="G8510" t="str">
            <v>CLEAN_EXT</v>
          </cell>
          <cell r="H8510" t="str">
            <v>RD Individuals</v>
          </cell>
          <cell r="I8510" t="str">
            <v>1.461</v>
          </cell>
        </row>
        <row r="8511">
          <cell r="A8511">
            <v>777518</v>
          </cell>
          <cell r="G8511" t="str">
            <v>CLEAN_EXT</v>
          </cell>
          <cell r="H8511" t="str">
            <v>RD Individuals</v>
          </cell>
          <cell r="I8511" t="str">
            <v>1.464</v>
          </cell>
        </row>
        <row r="8512">
          <cell r="A8512">
            <v>777518</v>
          </cell>
          <cell r="G8512" t="str">
            <v>CLEAN_EXT</v>
          </cell>
          <cell r="H8512" t="str">
            <v>Associated Moisture</v>
          </cell>
          <cell r="I8512" t="str">
            <v>8.27</v>
          </cell>
        </row>
        <row r="8513">
          <cell r="A8513">
            <v>777518</v>
          </cell>
          <cell r="G8513" t="str">
            <v>CLEAN_EXT</v>
          </cell>
          <cell r="H8513" t="str">
            <v>Associated Moisture</v>
          </cell>
          <cell r="I8513" t="str">
            <v>8.27</v>
          </cell>
        </row>
        <row r="8514">
          <cell r="A8514">
            <v>777518</v>
          </cell>
          <cell r="G8514" t="str">
            <v>CLEAN_EXT</v>
          </cell>
          <cell r="H8514" t="str">
            <v>Replicates Required</v>
          </cell>
          <cell r="I8514" t="str">
            <v>2</v>
          </cell>
        </row>
        <row r="8515">
          <cell r="A8515">
            <v>777518</v>
          </cell>
          <cell r="G8515" t="str">
            <v>CLEAN_EXT</v>
          </cell>
          <cell r="H8515" t="str">
            <v>Moisture Deviation</v>
          </cell>
          <cell r="I8515" t="str">
            <v>0.070</v>
          </cell>
        </row>
        <row r="8516">
          <cell r="A8516">
            <v>777518</v>
          </cell>
          <cell r="G8516" t="str">
            <v>CLEAN_EXT</v>
          </cell>
          <cell r="H8516" t="str">
            <v>Moisture (air-dry)</v>
          </cell>
          <cell r="I8516" t="str">
            <v>8.28</v>
          </cell>
        </row>
        <row r="8517">
          <cell r="A8517">
            <v>777518</v>
          </cell>
          <cell r="G8517" t="str">
            <v>CLEAN_EXT</v>
          </cell>
          <cell r="H8517" t="str">
            <v>Date Analysed</v>
          </cell>
          <cell r="I8517" t="str">
            <v>08/11/2011 10:22:00 AM</v>
          </cell>
        </row>
        <row r="8518">
          <cell r="A8518">
            <v>777518</v>
          </cell>
          <cell r="G8518" t="str">
            <v>CLEAN_EXT</v>
          </cell>
          <cell r="H8518" t="str">
            <v>Date Analysed</v>
          </cell>
          <cell r="I8518" t="str">
            <v>08/11/2011 10:23:00 AM</v>
          </cell>
        </row>
        <row r="8519">
          <cell r="A8519">
            <v>777518</v>
          </cell>
          <cell r="G8519" t="str">
            <v>CLEAN_EXT</v>
          </cell>
          <cell r="H8519" t="str">
            <v>Moisture Individual</v>
          </cell>
          <cell r="I8519" t="str">
            <v>8.29</v>
          </cell>
        </row>
        <row r="8520">
          <cell r="A8520">
            <v>777518</v>
          </cell>
          <cell r="G8520" t="str">
            <v>CLEAN_EXT</v>
          </cell>
          <cell r="H8520" t="str">
            <v>Moisture Individual</v>
          </cell>
          <cell r="I8520" t="str">
            <v>8.25</v>
          </cell>
        </row>
        <row r="8521">
          <cell r="A8521">
            <v>777518</v>
          </cell>
          <cell r="G8521" t="str">
            <v>CLEAN_EXT</v>
          </cell>
          <cell r="H8521" t="str">
            <v>Date Analysed</v>
          </cell>
          <cell r="I8521" t="str">
            <v>10/11/2011 04:05:00 PM</v>
          </cell>
        </row>
        <row r="8522">
          <cell r="A8522">
            <v>777518</v>
          </cell>
          <cell r="G8522" t="str">
            <v>CLEAN_EXT</v>
          </cell>
          <cell r="H8522" t="str">
            <v>Date Analysed</v>
          </cell>
          <cell r="I8522" t="str">
            <v>10/11/2011 04:06:00 PM</v>
          </cell>
        </row>
        <row r="8523">
          <cell r="A8523">
            <v>777518</v>
          </cell>
          <cell r="G8523" t="str">
            <v>CLEAN_EXT</v>
          </cell>
          <cell r="H8523" t="str">
            <v>Moisture Individual</v>
          </cell>
          <cell r="I8523" t="str">
            <v>8.32</v>
          </cell>
        </row>
        <row r="8524">
          <cell r="A8524">
            <v>777518</v>
          </cell>
          <cell r="G8524" t="str">
            <v>CLEAN_EXT</v>
          </cell>
          <cell r="H8524" t="str">
            <v>Moisture Individual</v>
          </cell>
          <cell r="I8524" t="str">
            <v>8.27</v>
          </cell>
        </row>
        <row r="8525">
          <cell r="A8525">
            <v>777518</v>
          </cell>
          <cell r="G8525" t="str">
            <v>CLEAN_EXT</v>
          </cell>
          <cell r="H8525" t="str">
            <v>Replicates Required</v>
          </cell>
          <cell r="I8525" t="str">
            <v>2</v>
          </cell>
        </row>
        <row r="8526">
          <cell r="A8526">
            <v>777518</v>
          </cell>
          <cell r="G8526" t="str">
            <v>CLEAN_EXT</v>
          </cell>
          <cell r="H8526" t="str">
            <v>CV Deviation</v>
          </cell>
          <cell r="I8526" t="str">
            <v>0.003</v>
          </cell>
        </row>
        <row r="8527">
          <cell r="A8527">
            <v>777518</v>
          </cell>
          <cell r="G8527" t="str">
            <v>CLEAN_EXT</v>
          </cell>
          <cell r="H8527" t="str">
            <v>Calorific Value MJ/kg (air-dry)</v>
          </cell>
          <cell r="I8527" t="str">
            <v>22.288</v>
          </cell>
        </row>
        <row r="8528">
          <cell r="A8528">
            <v>777518</v>
          </cell>
          <cell r="G8528" t="str">
            <v>CLEAN_EXT</v>
          </cell>
          <cell r="H8528" t="str">
            <v>Calorific Value kcal/kg (air-dry)</v>
          </cell>
          <cell r="I8528" t="str">
            <v>6503</v>
          </cell>
        </row>
        <row r="8529">
          <cell r="A8529">
            <v>777518</v>
          </cell>
          <cell r="G8529" t="str">
            <v>CLEAN_EXT</v>
          </cell>
          <cell r="H8529" t="str">
            <v>Primary Moisture</v>
          </cell>
          <cell r="I8529" t="str">
            <v>8.42</v>
          </cell>
        </row>
        <row r="8530">
          <cell r="A8530">
            <v>777518</v>
          </cell>
          <cell r="G8530" t="str">
            <v>CLEAN_EXT</v>
          </cell>
          <cell r="H8530" t="str">
            <v>Total Sulphur Air Dry</v>
          </cell>
          <cell r="I8530" t="str">
            <v>0.704</v>
          </cell>
        </row>
        <row r="8531">
          <cell r="A8531">
            <v>777518</v>
          </cell>
          <cell r="G8531" t="str">
            <v>CLEAN_EXT</v>
          </cell>
          <cell r="H8531" t="str">
            <v>Replicates Required</v>
          </cell>
          <cell r="I8531" t="str">
            <v>2</v>
          </cell>
        </row>
        <row r="8532">
          <cell r="A8532">
            <v>777518</v>
          </cell>
          <cell r="G8532" t="str">
            <v>CLEAN_EXT</v>
          </cell>
          <cell r="H8532" t="str">
            <v>CV Result from calorimeter</v>
          </cell>
          <cell r="I8532" t="str">
            <v>22.2966</v>
          </cell>
        </row>
        <row r="8533">
          <cell r="A8533">
            <v>777518</v>
          </cell>
          <cell r="G8533" t="str">
            <v>CLEAN_EXT</v>
          </cell>
          <cell r="H8533" t="str">
            <v>CV Result from calorimeter</v>
          </cell>
          <cell r="I8533" t="str">
            <v>22.2995</v>
          </cell>
        </row>
        <row r="8534">
          <cell r="A8534">
            <v>777518</v>
          </cell>
          <cell r="G8534" t="str">
            <v>CLEAN_EXT</v>
          </cell>
          <cell r="H8534" t="str">
            <v>Date Analysed</v>
          </cell>
          <cell r="I8534" t="str">
            <v>18/11/2011 3:39:42 AM</v>
          </cell>
        </row>
        <row r="8535">
          <cell r="A8535">
            <v>777518</v>
          </cell>
          <cell r="G8535" t="str">
            <v>CLEAN_EXT</v>
          </cell>
          <cell r="H8535" t="str">
            <v>Date Analysed</v>
          </cell>
          <cell r="I8535" t="str">
            <v>18/11/2011 3:49:40 AM</v>
          </cell>
        </row>
        <row r="8536">
          <cell r="A8536">
            <v>777518</v>
          </cell>
          <cell r="G8536" t="str">
            <v>CLEAN_EXT</v>
          </cell>
          <cell r="H8536" t="str">
            <v>CV Result TS corrected</v>
          </cell>
          <cell r="I8536" t="str">
            <v>22.22972</v>
          </cell>
        </row>
        <row r="8537">
          <cell r="A8537">
            <v>777518</v>
          </cell>
          <cell r="G8537" t="str">
            <v>CLEAN_EXT</v>
          </cell>
          <cell r="H8537" t="str">
            <v>CV Result TS corrected</v>
          </cell>
          <cell r="I8537" t="str">
            <v>22.23262</v>
          </cell>
        </row>
        <row r="8538">
          <cell r="A8538">
            <v>777518</v>
          </cell>
          <cell r="G8538" t="str">
            <v>CLEAN_EXT</v>
          </cell>
          <cell r="H8538" t="str">
            <v>CV Individual</v>
          </cell>
          <cell r="I8538" t="str">
            <v>22.286</v>
          </cell>
        </row>
        <row r="8539">
          <cell r="A8539">
            <v>777518</v>
          </cell>
          <cell r="G8539" t="str">
            <v>CLEAN_EXT</v>
          </cell>
          <cell r="H8539" t="str">
            <v>CV Individual</v>
          </cell>
          <cell r="I8539" t="str">
            <v>22.289</v>
          </cell>
        </row>
        <row r="8540">
          <cell r="A8540">
            <v>777518</v>
          </cell>
          <cell r="G8540" t="str">
            <v>CLEAN_EXT</v>
          </cell>
          <cell r="H8540" t="str">
            <v>Associated Moisture</v>
          </cell>
          <cell r="I8540" t="str">
            <v>8.65</v>
          </cell>
        </row>
        <row r="8541">
          <cell r="A8541">
            <v>777518</v>
          </cell>
          <cell r="G8541" t="str">
            <v>CLEAN_EXT</v>
          </cell>
          <cell r="H8541" t="str">
            <v>Associated Moisture</v>
          </cell>
          <cell r="I8541" t="str">
            <v>8.65</v>
          </cell>
        </row>
        <row r="8542">
          <cell r="A8542">
            <v>777518</v>
          </cell>
          <cell r="G8542" t="str">
            <v>CLEAN_EXT</v>
          </cell>
          <cell r="H8542" t="str">
            <v>Replicates Required</v>
          </cell>
          <cell r="I8542" t="str">
            <v>2</v>
          </cell>
        </row>
        <row r="8543">
          <cell r="A8543">
            <v>777518</v>
          </cell>
          <cell r="G8543" t="str">
            <v>CLEAN_EXT</v>
          </cell>
          <cell r="H8543" t="str">
            <v>Moisture Deviation</v>
          </cell>
          <cell r="I8543" t="str">
            <v>0.020</v>
          </cell>
        </row>
        <row r="8544">
          <cell r="A8544">
            <v>777518</v>
          </cell>
          <cell r="G8544" t="str">
            <v>CLEAN_EXT</v>
          </cell>
          <cell r="H8544" t="str">
            <v>Moisture (air-dry)</v>
          </cell>
          <cell r="I8544" t="str">
            <v>8.65</v>
          </cell>
        </row>
        <row r="8545">
          <cell r="A8545">
            <v>777518</v>
          </cell>
          <cell r="G8545" t="str">
            <v>CLEAN_EXT</v>
          </cell>
          <cell r="H8545" t="str">
            <v>Date Analysed</v>
          </cell>
          <cell r="I8545" t="str">
            <v>18/11/2011 12:08:00 AM</v>
          </cell>
        </row>
        <row r="8546">
          <cell r="A8546">
            <v>777518</v>
          </cell>
          <cell r="G8546" t="str">
            <v>CLEAN_EXT</v>
          </cell>
          <cell r="H8546" t="str">
            <v>Date Analysed</v>
          </cell>
          <cell r="I8546" t="str">
            <v>18/11/2011 12:09:00 AM</v>
          </cell>
        </row>
        <row r="8547">
          <cell r="A8547">
            <v>777518</v>
          </cell>
          <cell r="G8547" t="str">
            <v>CLEAN_EXT</v>
          </cell>
          <cell r="H8547" t="str">
            <v>Moisture Individual</v>
          </cell>
          <cell r="I8547" t="str">
            <v>8.64</v>
          </cell>
        </row>
        <row r="8548">
          <cell r="A8548">
            <v>777518</v>
          </cell>
          <cell r="G8548" t="str">
            <v>CLEAN_EXT</v>
          </cell>
          <cell r="H8548" t="str">
            <v>Moisture Individual</v>
          </cell>
          <cell r="I8548" t="str">
            <v>8.66</v>
          </cell>
        </row>
        <row r="8549">
          <cell r="A8549">
            <v>777518</v>
          </cell>
          <cell r="G8549" t="str">
            <v>CLEAN_EXT</v>
          </cell>
          <cell r="H8549" t="str">
            <v>Replicates Required</v>
          </cell>
        </row>
        <row r="8550">
          <cell r="A8550">
            <v>777518</v>
          </cell>
          <cell r="G8550" t="str">
            <v>CLEAN_EXT</v>
          </cell>
          <cell r="H8550" t="str">
            <v>Carbon Deviation</v>
          </cell>
        </row>
        <row r="8551">
          <cell r="A8551">
            <v>777518</v>
          </cell>
          <cell r="G8551" t="str">
            <v>CLEAN_EXT</v>
          </cell>
          <cell r="H8551" t="str">
            <v>Hydrogen Deviation</v>
          </cell>
        </row>
        <row r="8552">
          <cell r="A8552">
            <v>777518</v>
          </cell>
          <cell r="G8552" t="str">
            <v>CLEAN_EXT</v>
          </cell>
          <cell r="H8552" t="str">
            <v>Nitrogen Deviation</v>
          </cell>
        </row>
        <row r="8553">
          <cell r="A8553">
            <v>777518</v>
          </cell>
          <cell r="G8553" t="str">
            <v>CLEAN_EXT</v>
          </cell>
          <cell r="H8553" t="str">
            <v>Primary Moisture</v>
          </cell>
        </row>
        <row r="8554">
          <cell r="A8554">
            <v>777518</v>
          </cell>
          <cell r="G8554" t="str">
            <v>CLEAN_EXT</v>
          </cell>
          <cell r="H8554" t="str">
            <v>Replicates Required</v>
          </cell>
          <cell r="I8554" t="str">
            <v>2</v>
          </cell>
        </row>
        <row r="8555">
          <cell r="A8555">
            <v>777518</v>
          </cell>
          <cell r="G8555" t="str">
            <v>CLEAN_EXT</v>
          </cell>
          <cell r="H8555" t="str">
            <v>Moisture Deviation</v>
          </cell>
          <cell r="I8555" t="str">
            <v>0.030</v>
          </cell>
        </row>
        <row r="8556">
          <cell r="A8556">
            <v>777518</v>
          </cell>
          <cell r="G8556" t="str">
            <v>CLEAN_EXT</v>
          </cell>
          <cell r="H8556" t="str">
            <v>Moisture (air-dry)</v>
          </cell>
          <cell r="I8556" t="str">
            <v>8.44</v>
          </cell>
        </row>
        <row r="8557">
          <cell r="A8557">
            <v>777518</v>
          </cell>
          <cell r="G8557" t="str">
            <v>CLEAN_EXT</v>
          </cell>
          <cell r="H8557" t="str">
            <v>Date Analysed</v>
          </cell>
          <cell r="I8557" t="str">
            <v>21/11/2011 03:52:00 AM</v>
          </cell>
        </row>
        <row r="8558">
          <cell r="A8558">
            <v>777518</v>
          </cell>
          <cell r="G8558" t="str">
            <v>CLEAN_EXT</v>
          </cell>
          <cell r="H8558" t="str">
            <v>Date Analysed</v>
          </cell>
          <cell r="I8558" t="str">
            <v>21/11/2011 03:52:00 AM</v>
          </cell>
        </row>
        <row r="8559">
          <cell r="A8559">
            <v>777518</v>
          </cell>
          <cell r="G8559" t="str">
            <v>CLEAN_EXT</v>
          </cell>
          <cell r="H8559" t="str">
            <v>Moisture Individual</v>
          </cell>
          <cell r="I8559" t="str">
            <v>8.43</v>
          </cell>
        </row>
        <row r="8560">
          <cell r="A8560">
            <v>777518</v>
          </cell>
          <cell r="G8560" t="str">
            <v>CLEAN_EXT</v>
          </cell>
          <cell r="H8560" t="str">
            <v>Moisture Individual</v>
          </cell>
          <cell r="I8560" t="str">
            <v>8.46</v>
          </cell>
        </row>
        <row r="8561">
          <cell r="A8561">
            <v>777519</v>
          </cell>
          <cell r="G8561" t="str">
            <v>CLEAN_EXT</v>
          </cell>
          <cell r="H8561" t="str">
            <v>Replicates Required</v>
          </cell>
          <cell r="I8561" t="str">
            <v>2</v>
          </cell>
        </row>
        <row r="8562">
          <cell r="A8562">
            <v>777519</v>
          </cell>
          <cell r="G8562" t="str">
            <v>CLEAN_EXT</v>
          </cell>
          <cell r="H8562" t="str">
            <v>Ash Deviation</v>
          </cell>
          <cell r="I8562" t="str">
            <v>0.046</v>
          </cell>
        </row>
        <row r="8563">
          <cell r="A8563">
            <v>777519</v>
          </cell>
          <cell r="G8563" t="str">
            <v>CLEAN_EXT</v>
          </cell>
          <cell r="H8563" t="str">
            <v>Ash (air-dry)</v>
          </cell>
          <cell r="I8563" t="str">
            <v>21.34</v>
          </cell>
        </row>
        <row r="8564">
          <cell r="A8564">
            <v>777519</v>
          </cell>
          <cell r="G8564" t="str">
            <v>CLEAN_EXT</v>
          </cell>
          <cell r="H8564" t="str">
            <v>Primary Moisture</v>
          </cell>
          <cell r="I8564" t="str">
            <v>8.69</v>
          </cell>
        </row>
        <row r="8565">
          <cell r="A8565">
            <v>777519</v>
          </cell>
          <cell r="G8565" t="str">
            <v>CLEAN_EXT</v>
          </cell>
          <cell r="H8565" t="str">
            <v>Date Analysed</v>
          </cell>
          <cell r="I8565" t="str">
            <v>03/11/2011 12:17:00 AM</v>
          </cell>
        </row>
        <row r="8566">
          <cell r="A8566">
            <v>777519</v>
          </cell>
          <cell r="G8566" t="str">
            <v>CLEAN_EXT</v>
          </cell>
          <cell r="H8566" t="str">
            <v>Date Analysed</v>
          </cell>
          <cell r="I8566" t="str">
            <v>03/11/2011 12:18:00 AM</v>
          </cell>
        </row>
        <row r="8567">
          <cell r="A8567">
            <v>777519</v>
          </cell>
          <cell r="G8567" t="str">
            <v>CLEAN_EXT</v>
          </cell>
          <cell r="H8567" t="str">
            <v>Ash raw</v>
          </cell>
          <cell r="I8567" t="str">
            <v>21.320</v>
          </cell>
        </row>
        <row r="8568">
          <cell r="A8568">
            <v>777519</v>
          </cell>
          <cell r="G8568" t="str">
            <v>CLEAN_EXT</v>
          </cell>
          <cell r="H8568" t="str">
            <v>Ash raw</v>
          </cell>
          <cell r="I8568" t="str">
            <v>21.366</v>
          </cell>
        </row>
        <row r="8569">
          <cell r="A8569">
            <v>777519</v>
          </cell>
          <cell r="G8569" t="str">
            <v>CLEAN_EXT</v>
          </cell>
          <cell r="H8569" t="str">
            <v>Ash Individuals</v>
          </cell>
          <cell r="I8569" t="str">
            <v>21.320</v>
          </cell>
        </row>
        <row r="8570">
          <cell r="A8570">
            <v>777519</v>
          </cell>
          <cell r="G8570" t="str">
            <v>CLEAN_EXT</v>
          </cell>
          <cell r="H8570" t="str">
            <v>Ash Individuals</v>
          </cell>
          <cell r="I8570" t="str">
            <v>21.366</v>
          </cell>
        </row>
        <row r="8571">
          <cell r="A8571">
            <v>777519</v>
          </cell>
          <cell r="G8571" t="str">
            <v>CLEAN_EXT</v>
          </cell>
          <cell r="H8571" t="str">
            <v>Associated Moisture</v>
          </cell>
          <cell r="I8571" t="str">
            <v>8.69</v>
          </cell>
        </row>
        <row r="8572">
          <cell r="A8572">
            <v>777519</v>
          </cell>
          <cell r="G8572" t="str">
            <v>CLEAN_EXT</v>
          </cell>
          <cell r="H8572" t="str">
            <v>Associated Moisture</v>
          </cell>
          <cell r="I8572" t="str">
            <v>8.69</v>
          </cell>
        </row>
        <row r="8573">
          <cell r="A8573">
            <v>777519</v>
          </cell>
          <cell r="G8573" t="str">
            <v>CLEAN_EXT</v>
          </cell>
          <cell r="H8573" t="str">
            <v>Replicates Required</v>
          </cell>
          <cell r="I8573" t="str">
            <v>2</v>
          </cell>
        </row>
        <row r="8574">
          <cell r="A8574">
            <v>777519</v>
          </cell>
          <cell r="G8574" t="str">
            <v>CLEAN_EXT</v>
          </cell>
          <cell r="H8574" t="str">
            <v>Moisture Deviation</v>
          </cell>
          <cell r="I8574" t="str">
            <v>0.040</v>
          </cell>
        </row>
        <row r="8575">
          <cell r="A8575">
            <v>777519</v>
          </cell>
          <cell r="G8575" t="str">
            <v>CLEAN_EXT</v>
          </cell>
          <cell r="H8575" t="str">
            <v>Moisture (air-dry)</v>
          </cell>
          <cell r="I8575" t="str">
            <v>8.69</v>
          </cell>
        </row>
        <row r="8576">
          <cell r="A8576">
            <v>777519</v>
          </cell>
          <cell r="G8576" t="str">
            <v>CLEAN_EXT</v>
          </cell>
          <cell r="H8576" t="str">
            <v>Date Analysed</v>
          </cell>
          <cell r="I8576" t="str">
            <v>03/11/2011 03:31:00 PM</v>
          </cell>
        </row>
        <row r="8577">
          <cell r="A8577">
            <v>777519</v>
          </cell>
          <cell r="G8577" t="str">
            <v>CLEAN_EXT</v>
          </cell>
          <cell r="H8577" t="str">
            <v>Date Analysed</v>
          </cell>
          <cell r="I8577" t="str">
            <v>03/11/2011 03:33:00 PM</v>
          </cell>
        </row>
        <row r="8578">
          <cell r="A8578">
            <v>777519</v>
          </cell>
          <cell r="G8578" t="str">
            <v>CLEAN_EXT</v>
          </cell>
          <cell r="H8578" t="str">
            <v>Moisture Individual</v>
          </cell>
          <cell r="I8578" t="str">
            <v>8.71</v>
          </cell>
        </row>
        <row r="8579">
          <cell r="A8579">
            <v>777519</v>
          </cell>
          <cell r="G8579" t="str">
            <v>CLEAN_EXT</v>
          </cell>
          <cell r="H8579" t="str">
            <v>Moisture Individual</v>
          </cell>
          <cell r="I8579" t="str">
            <v>8.67</v>
          </cell>
        </row>
        <row r="8580">
          <cell r="A8580">
            <v>777519</v>
          </cell>
          <cell r="G8580" t="str">
            <v>CLEAN_EXT</v>
          </cell>
          <cell r="H8580" t="str">
            <v>Replicates Required</v>
          </cell>
          <cell r="I8580" t="str">
            <v>2</v>
          </cell>
        </row>
        <row r="8581">
          <cell r="A8581">
            <v>777519</v>
          </cell>
          <cell r="G8581" t="str">
            <v>CLEAN_EXT</v>
          </cell>
          <cell r="H8581" t="str">
            <v>Volatile Deviation</v>
          </cell>
          <cell r="I8581" t="str">
            <v>0.07</v>
          </cell>
        </row>
        <row r="8582">
          <cell r="A8582">
            <v>777519</v>
          </cell>
          <cell r="G8582" t="str">
            <v>CLEAN_EXT</v>
          </cell>
          <cell r="H8582" t="str">
            <v>Volatile Matter (air-dry)</v>
          </cell>
          <cell r="I8582" t="str">
            <v>27.88</v>
          </cell>
        </row>
        <row r="8583">
          <cell r="A8583">
            <v>777519</v>
          </cell>
          <cell r="G8583" t="str">
            <v>CLEAN_EXT</v>
          </cell>
          <cell r="H8583" t="str">
            <v>Primary Moisture</v>
          </cell>
          <cell r="I8583" t="str">
            <v>8.69</v>
          </cell>
        </row>
        <row r="8584">
          <cell r="A8584">
            <v>777519</v>
          </cell>
          <cell r="G8584" t="str">
            <v>CLEAN_EXT</v>
          </cell>
          <cell r="H8584" t="str">
            <v>CrucSpleBefore</v>
          </cell>
          <cell r="I8584" t="str">
            <v>14.1785</v>
          </cell>
        </row>
        <row r="8585">
          <cell r="A8585">
            <v>777519</v>
          </cell>
          <cell r="G8585" t="str">
            <v>CLEAN_EXT</v>
          </cell>
          <cell r="H8585" t="str">
            <v>CrucSpleBefore</v>
          </cell>
          <cell r="I8585" t="str">
            <v>14.1773</v>
          </cell>
        </row>
        <row r="8586">
          <cell r="A8586">
            <v>777519</v>
          </cell>
          <cell r="G8586" t="str">
            <v>CLEAN_EXT</v>
          </cell>
          <cell r="H8586" t="str">
            <v>Date Analysed</v>
          </cell>
          <cell r="I8586" t="str">
            <v>03/11/2011 04:18:00 PM</v>
          </cell>
        </row>
        <row r="8587">
          <cell r="A8587">
            <v>777519</v>
          </cell>
          <cell r="G8587" t="str">
            <v>CLEAN_EXT</v>
          </cell>
          <cell r="H8587" t="str">
            <v>Date Analysed</v>
          </cell>
          <cell r="I8587" t="str">
            <v>03/11/2011 04:19:00 PM</v>
          </cell>
        </row>
        <row r="8588">
          <cell r="A8588">
            <v>777519</v>
          </cell>
          <cell r="G8588" t="str">
            <v>CLEAN_EXT</v>
          </cell>
          <cell r="H8588" t="str">
            <v>Ignition Loss</v>
          </cell>
          <cell r="I8588" t="str">
            <v>36.61</v>
          </cell>
        </row>
        <row r="8589">
          <cell r="A8589">
            <v>777519</v>
          </cell>
          <cell r="G8589" t="str">
            <v>CLEAN_EXT</v>
          </cell>
          <cell r="H8589" t="str">
            <v>Ignition Loss</v>
          </cell>
          <cell r="I8589" t="str">
            <v>36.54</v>
          </cell>
        </row>
        <row r="8590">
          <cell r="A8590">
            <v>777519</v>
          </cell>
          <cell r="G8590" t="str">
            <v>CLEAN_EXT</v>
          </cell>
          <cell r="H8590" t="str">
            <v>Ignition Loss av</v>
          </cell>
          <cell r="I8590" t="str">
            <v>36.575</v>
          </cell>
        </row>
        <row r="8591">
          <cell r="A8591">
            <v>777519</v>
          </cell>
          <cell r="G8591" t="str">
            <v>CLEAN_EXT</v>
          </cell>
          <cell r="H8591" t="str">
            <v>Volatile raw air dry</v>
          </cell>
          <cell r="I8591" t="str">
            <v>27.92</v>
          </cell>
        </row>
        <row r="8592">
          <cell r="A8592">
            <v>777519</v>
          </cell>
          <cell r="G8592" t="str">
            <v>CLEAN_EXT</v>
          </cell>
          <cell r="H8592" t="str">
            <v>Volatile raw air dry</v>
          </cell>
          <cell r="I8592" t="str">
            <v>27.85</v>
          </cell>
        </row>
        <row r="8593">
          <cell r="A8593">
            <v>777519</v>
          </cell>
          <cell r="G8593" t="str">
            <v>CLEAN_EXT</v>
          </cell>
          <cell r="H8593" t="str">
            <v>Volatile Individual</v>
          </cell>
          <cell r="I8593" t="str">
            <v>27.920</v>
          </cell>
        </row>
        <row r="8594">
          <cell r="A8594">
            <v>777519</v>
          </cell>
          <cell r="G8594" t="str">
            <v>CLEAN_EXT</v>
          </cell>
          <cell r="H8594" t="str">
            <v>Volatile Individual</v>
          </cell>
          <cell r="I8594" t="str">
            <v>27.850</v>
          </cell>
        </row>
        <row r="8595">
          <cell r="A8595">
            <v>777519</v>
          </cell>
          <cell r="G8595" t="str">
            <v>CLEAN_EXT</v>
          </cell>
          <cell r="H8595" t="str">
            <v>Associated Moisture</v>
          </cell>
          <cell r="I8595" t="str">
            <v>8.69</v>
          </cell>
        </row>
        <row r="8596">
          <cell r="A8596">
            <v>777519</v>
          </cell>
          <cell r="G8596" t="str">
            <v>CLEAN_EXT</v>
          </cell>
          <cell r="H8596" t="str">
            <v>Associated Moisture</v>
          </cell>
          <cell r="I8596" t="str">
            <v>8.69</v>
          </cell>
        </row>
        <row r="8597">
          <cell r="A8597">
            <v>777519</v>
          </cell>
          <cell r="G8597" t="str">
            <v>CLEAN_EXT</v>
          </cell>
          <cell r="H8597" t="str">
            <v>Replicates Required</v>
          </cell>
          <cell r="I8597" t="str">
            <v>2</v>
          </cell>
        </row>
        <row r="8598">
          <cell r="A8598">
            <v>777519</v>
          </cell>
          <cell r="G8598" t="str">
            <v>CLEAN_EXT</v>
          </cell>
          <cell r="H8598" t="str">
            <v>Sulphur Deviation</v>
          </cell>
          <cell r="I8598" t="str">
            <v>0.001</v>
          </cell>
        </row>
        <row r="8599">
          <cell r="A8599">
            <v>777519</v>
          </cell>
          <cell r="G8599" t="str">
            <v>CLEAN_EXT</v>
          </cell>
          <cell r="H8599" t="str">
            <v>Total Sulfur (air-dry)</v>
          </cell>
          <cell r="I8599" t="str">
            <v>0.656</v>
          </cell>
        </row>
        <row r="8600">
          <cell r="A8600">
            <v>777519</v>
          </cell>
          <cell r="G8600" t="str">
            <v>CLEAN_EXT</v>
          </cell>
          <cell r="H8600" t="str">
            <v>Primary Moisture</v>
          </cell>
          <cell r="I8600" t="str">
            <v>8.69</v>
          </cell>
        </row>
        <row r="8601">
          <cell r="A8601">
            <v>777519</v>
          </cell>
          <cell r="G8601" t="str">
            <v>CLEAN_EXT</v>
          </cell>
          <cell r="H8601" t="str">
            <v>Replicates Required</v>
          </cell>
          <cell r="I8601" t="str">
            <v>2</v>
          </cell>
        </row>
        <row r="8602">
          <cell r="A8602">
            <v>777519</v>
          </cell>
          <cell r="G8602" t="str">
            <v>CLEAN_EXT</v>
          </cell>
          <cell r="H8602" t="str">
            <v>Total Sulphur raw</v>
          </cell>
          <cell r="I8602" t="str">
            <v>0.65725</v>
          </cell>
        </row>
        <row r="8603">
          <cell r="A8603">
            <v>777519</v>
          </cell>
          <cell r="G8603" t="str">
            <v>CLEAN_EXT</v>
          </cell>
          <cell r="H8603" t="str">
            <v>Total Sulphur raw</v>
          </cell>
          <cell r="I8603" t="str">
            <v>0.65635</v>
          </cell>
        </row>
        <row r="8604">
          <cell r="A8604">
            <v>777519</v>
          </cell>
          <cell r="G8604" t="str">
            <v>CLEAN_EXT</v>
          </cell>
          <cell r="H8604" t="str">
            <v>Date Analysed</v>
          </cell>
          <cell r="I8604" t="str">
            <v>3/11/2011 7:42:37 AM</v>
          </cell>
        </row>
        <row r="8605">
          <cell r="A8605">
            <v>777519</v>
          </cell>
          <cell r="G8605" t="str">
            <v>CLEAN_EXT</v>
          </cell>
          <cell r="H8605" t="str">
            <v>Date Analysed</v>
          </cell>
          <cell r="I8605" t="str">
            <v>3/11/2011 7:44:49 AM</v>
          </cell>
        </row>
        <row r="8606">
          <cell r="A8606">
            <v>777519</v>
          </cell>
          <cell r="G8606" t="str">
            <v>CLEAN_EXT</v>
          </cell>
          <cell r="H8606" t="str">
            <v>Total Sulfur Individual</v>
          </cell>
          <cell r="I8606" t="str">
            <v>0.657</v>
          </cell>
        </row>
        <row r="8607">
          <cell r="A8607">
            <v>777519</v>
          </cell>
          <cell r="G8607" t="str">
            <v>CLEAN_EXT</v>
          </cell>
          <cell r="H8607" t="str">
            <v>Total Sulfur Individual</v>
          </cell>
          <cell r="I8607" t="str">
            <v>0.656</v>
          </cell>
        </row>
        <row r="8608">
          <cell r="A8608">
            <v>777519</v>
          </cell>
          <cell r="G8608" t="str">
            <v>CLEAN_EXT</v>
          </cell>
          <cell r="H8608" t="str">
            <v>Associated Moisture</v>
          </cell>
          <cell r="I8608" t="str">
            <v>8.69</v>
          </cell>
        </row>
        <row r="8609">
          <cell r="A8609">
            <v>777519</v>
          </cell>
          <cell r="G8609" t="str">
            <v>CLEAN_EXT</v>
          </cell>
          <cell r="H8609" t="str">
            <v>Associated Moisture</v>
          </cell>
          <cell r="I8609" t="str">
            <v>8.69</v>
          </cell>
        </row>
        <row r="8610">
          <cell r="A8610">
            <v>777519</v>
          </cell>
          <cell r="G8610" t="str">
            <v>CLEAN_EXT</v>
          </cell>
          <cell r="H8610" t="str">
            <v>Replicates Required</v>
          </cell>
          <cell r="I8610" t="str">
            <v>2</v>
          </cell>
        </row>
        <row r="8611">
          <cell r="A8611">
            <v>777519</v>
          </cell>
          <cell r="G8611" t="str">
            <v>CLEAN_EXT</v>
          </cell>
          <cell r="H8611" t="str">
            <v>CV Deviation</v>
          </cell>
          <cell r="I8611" t="str">
            <v>0.010</v>
          </cell>
        </row>
        <row r="8612">
          <cell r="A8612">
            <v>777519</v>
          </cell>
          <cell r="G8612" t="str">
            <v>CLEAN_EXT</v>
          </cell>
          <cell r="H8612" t="str">
            <v>Calorific Value MJ/kg (air-dry)</v>
          </cell>
          <cell r="I8612" t="str">
            <v>21.712</v>
          </cell>
        </row>
        <row r="8613">
          <cell r="A8613">
            <v>777519</v>
          </cell>
          <cell r="G8613" t="str">
            <v>CLEAN_EXT</v>
          </cell>
          <cell r="H8613" t="str">
            <v>Calorific Value kcal/kg (air-dry)</v>
          </cell>
          <cell r="I8613" t="str">
            <v>5186</v>
          </cell>
        </row>
        <row r="8614">
          <cell r="A8614">
            <v>777519</v>
          </cell>
          <cell r="G8614" t="str">
            <v>CLEAN_EXT</v>
          </cell>
          <cell r="H8614" t="str">
            <v>Primary Moisture</v>
          </cell>
          <cell r="I8614" t="str">
            <v>8.69</v>
          </cell>
        </row>
        <row r="8615">
          <cell r="A8615">
            <v>777519</v>
          </cell>
          <cell r="G8615" t="str">
            <v>CLEAN_EXT</v>
          </cell>
          <cell r="H8615" t="str">
            <v>Total Sulphur Air Dry</v>
          </cell>
          <cell r="I8615" t="str">
            <v>0.656</v>
          </cell>
        </row>
        <row r="8616">
          <cell r="A8616">
            <v>777519</v>
          </cell>
          <cell r="G8616" t="str">
            <v>CLEAN_EXT</v>
          </cell>
          <cell r="H8616" t="str">
            <v>Calorimeter Run ID</v>
          </cell>
          <cell r="I8616" t="str">
            <v>3</v>
          </cell>
        </row>
        <row r="8617">
          <cell r="A8617">
            <v>777519</v>
          </cell>
          <cell r="G8617" t="str">
            <v>CLEAN_EXT</v>
          </cell>
          <cell r="H8617" t="str">
            <v>Calorimeter Run ID</v>
          </cell>
          <cell r="I8617" t="str">
            <v>2</v>
          </cell>
        </row>
        <row r="8618">
          <cell r="A8618">
            <v>777519</v>
          </cell>
          <cell r="G8618" t="str">
            <v>CLEAN_EXT</v>
          </cell>
          <cell r="H8618" t="str">
            <v>CV Result from calorimeter</v>
          </cell>
          <cell r="I8618" t="str">
            <v>21.8340</v>
          </cell>
        </row>
        <row r="8619">
          <cell r="A8619">
            <v>777519</v>
          </cell>
          <cell r="G8619" t="str">
            <v>CLEAN_EXT</v>
          </cell>
          <cell r="H8619" t="str">
            <v>CV Result from calorimeter</v>
          </cell>
          <cell r="I8619" t="str">
            <v>21.8238</v>
          </cell>
        </row>
        <row r="8620">
          <cell r="A8620">
            <v>777519</v>
          </cell>
          <cell r="G8620" t="str">
            <v>CLEAN_EXT</v>
          </cell>
          <cell r="H8620" t="str">
            <v>Date Analysed</v>
          </cell>
          <cell r="I8620" t="str">
            <v>08/11/2011 08:12:00 AM</v>
          </cell>
        </row>
        <row r="8621">
          <cell r="A8621">
            <v>777519</v>
          </cell>
          <cell r="G8621" t="str">
            <v>CLEAN_EXT</v>
          </cell>
          <cell r="H8621" t="str">
            <v>CV Result TS corrected</v>
          </cell>
          <cell r="I8621" t="str">
            <v>21.77168</v>
          </cell>
        </row>
        <row r="8622">
          <cell r="A8622">
            <v>777519</v>
          </cell>
          <cell r="G8622" t="str">
            <v>CLEAN_EXT</v>
          </cell>
          <cell r="H8622" t="str">
            <v>Date Analysed</v>
          </cell>
          <cell r="I8622" t="str">
            <v>08/11/2011 08:13:00 AM</v>
          </cell>
        </row>
        <row r="8623">
          <cell r="A8623">
            <v>777519</v>
          </cell>
          <cell r="G8623" t="str">
            <v>CLEAN_EXT</v>
          </cell>
          <cell r="H8623" t="str">
            <v>CV Result TS corrected</v>
          </cell>
          <cell r="I8623" t="str">
            <v>21.76148</v>
          </cell>
        </row>
        <row r="8624">
          <cell r="A8624">
            <v>777519</v>
          </cell>
          <cell r="G8624" t="str">
            <v>CLEAN_EXT</v>
          </cell>
          <cell r="H8624" t="str">
            <v>CV Individual</v>
          </cell>
          <cell r="I8624" t="str">
            <v>21.717</v>
          </cell>
        </row>
        <row r="8625">
          <cell r="A8625">
            <v>777519</v>
          </cell>
          <cell r="G8625" t="str">
            <v>CLEAN_EXT</v>
          </cell>
          <cell r="H8625" t="str">
            <v>CV Individual</v>
          </cell>
          <cell r="I8625" t="str">
            <v>21.707</v>
          </cell>
        </row>
        <row r="8626">
          <cell r="A8626">
            <v>777519</v>
          </cell>
          <cell r="G8626" t="str">
            <v>CLEAN_EXT</v>
          </cell>
          <cell r="H8626" t="str">
            <v>Associated Moisture</v>
          </cell>
          <cell r="I8626" t="str">
            <v>8.46</v>
          </cell>
        </row>
        <row r="8627">
          <cell r="A8627">
            <v>777519</v>
          </cell>
          <cell r="G8627" t="str">
            <v>CLEAN_EXT</v>
          </cell>
          <cell r="H8627" t="str">
            <v>Associated Moisture</v>
          </cell>
          <cell r="I8627" t="str">
            <v>8.46</v>
          </cell>
        </row>
        <row r="8628">
          <cell r="A8628">
            <v>777519</v>
          </cell>
          <cell r="G8628" t="str">
            <v>CLEAN_EXT</v>
          </cell>
          <cell r="H8628" t="str">
            <v>Deformation Temp Indiv</v>
          </cell>
          <cell r="I8628" t="str">
            <v>1400</v>
          </cell>
        </row>
        <row r="8629">
          <cell r="A8629">
            <v>777519</v>
          </cell>
          <cell r="G8629" t="str">
            <v>CLEAN_EXT</v>
          </cell>
          <cell r="H8629" t="str">
            <v>Deformation Temp Indiv</v>
          </cell>
          <cell r="I8629" t="str">
            <v>1400</v>
          </cell>
        </row>
        <row r="8630">
          <cell r="A8630">
            <v>777519</v>
          </cell>
          <cell r="G8630" t="str">
            <v>CLEAN_EXT</v>
          </cell>
          <cell r="H8630" t="str">
            <v>Sphere Temp Indiv</v>
          </cell>
          <cell r="I8630" t="str">
            <v>1430</v>
          </cell>
        </row>
        <row r="8631">
          <cell r="A8631">
            <v>777519</v>
          </cell>
          <cell r="G8631" t="str">
            <v>CLEAN_EXT</v>
          </cell>
          <cell r="H8631" t="str">
            <v>Sphere Temp Indiv</v>
          </cell>
          <cell r="I8631" t="str">
            <v>1430</v>
          </cell>
        </row>
        <row r="8632">
          <cell r="A8632">
            <v>777519</v>
          </cell>
          <cell r="G8632" t="str">
            <v>CLEAN_EXT</v>
          </cell>
          <cell r="H8632" t="str">
            <v>Hemisphere Temp Indiv</v>
          </cell>
          <cell r="I8632" t="str">
            <v>1440</v>
          </cell>
        </row>
        <row r="8633">
          <cell r="A8633">
            <v>777519</v>
          </cell>
          <cell r="G8633" t="str">
            <v>CLEAN_EXT</v>
          </cell>
          <cell r="H8633" t="str">
            <v>Hemisphere Temp Indiv</v>
          </cell>
          <cell r="I8633" t="str">
            <v>1440</v>
          </cell>
        </row>
        <row r="8634">
          <cell r="A8634">
            <v>777519</v>
          </cell>
          <cell r="G8634" t="str">
            <v>CLEAN_EXT</v>
          </cell>
          <cell r="H8634" t="str">
            <v>Flow Temp Indiv</v>
          </cell>
          <cell r="I8634" t="str">
            <v>1510</v>
          </cell>
        </row>
        <row r="8635">
          <cell r="A8635">
            <v>777519</v>
          </cell>
          <cell r="G8635" t="str">
            <v>CLEAN_EXT</v>
          </cell>
          <cell r="H8635" t="str">
            <v>Flow Temp Indiv</v>
          </cell>
          <cell r="I8635" t="str">
            <v>1510</v>
          </cell>
        </row>
        <row r="8636">
          <cell r="A8636">
            <v>777519</v>
          </cell>
          <cell r="G8636" t="str">
            <v>CLEAN_EXT</v>
          </cell>
          <cell r="H8636" t="str">
            <v>Deformation Temperature</v>
          </cell>
          <cell r="I8636" t="str">
            <v>1400</v>
          </cell>
        </row>
        <row r="8637">
          <cell r="A8637">
            <v>777519</v>
          </cell>
          <cell r="G8637" t="str">
            <v>CLEAN_EXT</v>
          </cell>
          <cell r="H8637" t="str">
            <v>Sphere Temperature</v>
          </cell>
          <cell r="I8637" t="str">
            <v>1430</v>
          </cell>
        </row>
        <row r="8638">
          <cell r="A8638">
            <v>777519</v>
          </cell>
          <cell r="G8638" t="str">
            <v>CLEAN_EXT</v>
          </cell>
          <cell r="H8638" t="str">
            <v>Hemisphere Temperature</v>
          </cell>
          <cell r="I8638" t="str">
            <v>1440</v>
          </cell>
        </row>
        <row r="8639">
          <cell r="A8639">
            <v>777519</v>
          </cell>
          <cell r="G8639" t="str">
            <v>CLEAN_EXT</v>
          </cell>
          <cell r="H8639" t="str">
            <v>Flow Temperature</v>
          </cell>
          <cell r="I8639" t="str">
            <v>1510</v>
          </cell>
        </row>
        <row r="8640">
          <cell r="A8640">
            <v>777519</v>
          </cell>
          <cell r="G8640" t="str">
            <v>CLEAN_EXT</v>
          </cell>
          <cell r="H8640" t="str">
            <v>Deform Deviation</v>
          </cell>
          <cell r="I8640" t="str">
            <v>0</v>
          </cell>
        </row>
        <row r="8641">
          <cell r="A8641">
            <v>777519</v>
          </cell>
          <cell r="G8641" t="str">
            <v>CLEAN_EXT</v>
          </cell>
          <cell r="H8641" t="str">
            <v>Sphere Deviation</v>
          </cell>
          <cell r="I8641" t="str">
            <v>0</v>
          </cell>
        </row>
        <row r="8642">
          <cell r="A8642">
            <v>777519</v>
          </cell>
          <cell r="G8642" t="str">
            <v>CLEAN_EXT</v>
          </cell>
          <cell r="H8642" t="str">
            <v>Hemi Deviations</v>
          </cell>
          <cell r="I8642" t="str">
            <v>0</v>
          </cell>
        </row>
        <row r="8643">
          <cell r="A8643">
            <v>777519</v>
          </cell>
          <cell r="G8643" t="str">
            <v>CLEAN_EXT</v>
          </cell>
          <cell r="H8643" t="str">
            <v>Flow Deviations</v>
          </cell>
          <cell r="I8643" t="str">
            <v>0</v>
          </cell>
        </row>
        <row r="8644">
          <cell r="A8644">
            <v>777519</v>
          </cell>
          <cell r="G8644" t="str">
            <v>CLEAN_EXT</v>
          </cell>
          <cell r="H8644" t="str">
            <v>Date Analysed</v>
          </cell>
          <cell r="I8644" t="str">
            <v>11/09/2011</v>
          </cell>
        </row>
        <row r="8645">
          <cell r="A8645">
            <v>777519</v>
          </cell>
          <cell r="G8645" t="str">
            <v>CLEAN_EXT</v>
          </cell>
          <cell r="H8645" t="str">
            <v>Replicates Required</v>
          </cell>
          <cell r="I8645" t="str">
            <v>2</v>
          </cell>
        </row>
        <row r="8646">
          <cell r="A8646">
            <v>777519</v>
          </cell>
          <cell r="G8646" t="str">
            <v>CLEAN_EXT</v>
          </cell>
          <cell r="H8646" t="str">
            <v>Carbon Deviation</v>
          </cell>
          <cell r="I8646" t="str">
            <v>0.18</v>
          </cell>
        </row>
        <row r="8647">
          <cell r="A8647">
            <v>777519</v>
          </cell>
          <cell r="G8647" t="str">
            <v>CLEAN_EXT</v>
          </cell>
          <cell r="H8647" t="str">
            <v>Hydrogen Deviation</v>
          </cell>
          <cell r="I8647" t="str">
            <v>0.010</v>
          </cell>
        </row>
        <row r="8648">
          <cell r="A8648">
            <v>777519</v>
          </cell>
          <cell r="G8648" t="str">
            <v>CLEAN_EXT</v>
          </cell>
          <cell r="H8648" t="str">
            <v>Nitrogen Deviation</v>
          </cell>
          <cell r="I8648" t="str">
            <v>0.026</v>
          </cell>
        </row>
        <row r="8649">
          <cell r="A8649">
            <v>777519</v>
          </cell>
          <cell r="G8649" t="str">
            <v>CLEAN_EXT</v>
          </cell>
          <cell r="H8649" t="str">
            <v>Primary Moisture</v>
          </cell>
          <cell r="I8649" t="str">
            <v>8.69</v>
          </cell>
        </row>
        <row r="8650">
          <cell r="A8650">
            <v>777519</v>
          </cell>
          <cell r="G8650" t="str">
            <v>CLEAN_EXT</v>
          </cell>
          <cell r="H8650" t="str">
            <v>Ash (air-dry)</v>
          </cell>
          <cell r="I8650" t="str">
            <v>21.34</v>
          </cell>
        </row>
        <row r="8651">
          <cell r="A8651">
            <v>777519</v>
          </cell>
          <cell r="G8651" t="str">
            <v>CLEAN_EXT</v>
          </cell>
          <cell r="H8651" t="str">
            <v>Sulphur (air-dry)</v>
          </cell>
          <cell r="I8651" t="str">
            <v>0.656</v>
          </cell>
        </row>
        <row r="8652">
          <cell r="A8652">
            <v>777519</v>
          </cell>
          <cell r="G8652" t="str">
            <v>CLEAN_EXT</v>
          </cell>
          <cell r="H8652" t="str">
            <v>Carbon Raw</v>
          </cell>
          <cell r="I8652" t="str">
            <v>55.11</v>
          </cell>
        </row>
        <row r="8653">
          <cell r="A8653">
            <v>777519</v>
          </cell>
          <cell r="G8653" t="str">
            <v>CLEAN_EXT</v>
          </cell>
          <cell r="H8653" t="str">
            <v>Carbon Raw</v>
          </cell>
          <cell r="I8653" t="str">
            <v>54.93</v>
          </cell>
        </row>
        <row r="8654">
          <cell r="A8654">
            <v>777519</v>
          </cell>
          <cell r="G8654" t="str">
            <v>CLEAN_EXT</v>
          </cell>
          <cell r="H8654" t="str">
            <v>Date Analysed</v>
          </cell>
          <cell r="I8654" t="str">
            <v>07/11/2011 09:20:00 PM</v>
          </cell>
        </row>
        <row r="8655">
          <cell r="A8655">
            <v>777519</v>
          </cell>
          <cell r="G8655" t="str">
            <v>CLEAN_EXT</v>
          </cell>
          <cell r="H8655" t="str">
            <v>Hydrogen Uncorrected</v>
          </cell>
          <cell r="I8655" t="str">
            <v>4.20</v>
          </cell>
        </row>
        <row r="8656">
          <cell r="A8656">
            <v>777519</v>
          </cell>
          <cell r="G8656" t="str">
            <v>CLEAN_EXT</v>
          </cell>
          <cell r="H8656" t="str">
            <v>Hydrogen Uncorrected</v>
          </cell>
          <cell r="I8656" t="str">
            <v>4.19</v>
          </cell>
        </row>
        <row r="8657">
          <cell r="A8657">
            <v>777519</v>
          </cell>
          <cell r="G8657" t="str">
            <v>CLEAN_EXT</v>
          </cell>
          <cell r="H8657" t="str">
            <v>Nitrogen Raw</v>
          </cell>
          <cell r="I8657" t="str">
            <v>1.090</v>
          </cell>
        </row>
        <row r="8658">
          <cell r="A8658">
            <v>777519</v>
          </cell>
          <cell r="G8658" t="str">
            <v>CLEAN_EXT</v>
          </cell>
          <cell r="H8658" t="str">
            <v>Nitrogen Raw</v>
          </cell>
          <cell r="I8658" t="str">
            <v>1.064</v>
          </cell>
        </row>
        <row r="8659">
          <cell r="A8659">
            <v>777519</v>
          </cell>
          <cell r="G8659" t="str">
            <v>CLEAN_EXT</v>
          </cell>
          <cell r="H8659" t="str">
            <v>Date Analysed</v>
          </cell>
          <cell r="I8659" t="str">
            <v>07/11/2011 09:25:00 PM</v>
          </cell>
        </row>
        <row r="8660">
          <cell r="A8660">
            <v>777519</v>
          </cell>
          <cell r="G8660" t="str">
            <v>CLEAN_EXT</v>
          </cell>
          <cell r="H8660" t="str">
            <v>Carbon individuals</v>
          </cell>
          <cell r="I8660" t="str">
            <v>54.97</v>
          </cell>
        </row>
        <row r="8661">
          <cell r="A8661">
            <v>777519</v>
          </cell>
          <cell r="G8661" t="str">
            <v>CLEAN_EXT</v>
          </cell>
          <cell r="H8661" t="str">
            <v>Carbon individuals</v>
          </cell>
          <cell r="I8661" t="str">
            <v>54.79</v>
          </cell>
        </row>
        <row r="8662">
          <cell r="A8662">
            <v>777519</v>
          </cell>
          <cell r="G8662" t="str">
            <v>CLEAN_EXT</v>
          </cell>
          <cell r="H8662" t="str">
            <v>Hydrogen Corrected</v>
          </cell>
          <cell r="I8662" t="str">
            <v>3.253</v>
          </cell>
        </row>
        <row r="8663">
          <cell r="A8663">
            <v>777519</v>
          </cell>
          <cell r="G8663" t="str">
            <v>CLEAN_EXT</v>
          </cell>
          <cell r="H8663" t="str">
            <v>Hydrogen Corrected</v>
          </cell>
          <cell r="I8663" t="str">
            <v>3.243</v>
          </cell>
        </row>
        <row r="8664">
          <cell r="A8664">
            <v>777519</v>
          </cell>
          <cell r="G8664" t="str">
            <v>CLEAN_EXT</v>
          </cell>
          <cell r="H8664" t="str">
            <v>Hydrogen individuals</v>
          </cell>
          <cell r="I8664" t="str">
            <v>3.245</v>
          </cell>
        </row>
        <row r="8665">
          <cell r="A8665">
            <v>777519</v>
          </cell>
          <cell r="G8665" t="str">
            <v>CLEAN_EXT</v>
          </cell>
          <cell r="H8665" t="str">
            <v>Hydrogen individuals</v>
          </cell>
          <cell r="I8665" t="str">
            <v>3.235</v>
          </cell>
        </row>
        <row r="8666">
          <cell r="A8666">
            <v>777519</v>
          </cell>
          <cell r="G8666" t="str">
            <v>CLEAN_EXT</v>
          </cell>
          <cell r="H8666" t="str">
            <v>Nitrogen individuals</v>
          </cell>
          <cell r="I8666" t="str">
            <v>1.087</v>
          </cell>
        </row>
        <row r="8667">
          <cell r="A8667">
            <v>777519</v>
          </cell>
          <cell r="G8667" t="str">
            <v>CLEAN_EXT</v>
          </cell>
          <cell r="H8667" t="str">
            <v>Nitrogen individuals</v>
          </cell>
          <cell r="I8667" t="str">
            <v>1.061</v>
          </cell>
        </row>
        <row r="8668">
          <cell r="A8668">
            <v>777519</v>
          </cell>
          <cell r="G8668" t="str">
            <v>CLEAN_EXT</v>
          </cell>
          <cell r="H8668" t="str">
            <v>Carbon (air-dry)</v>
          </cell>
          <cell r="I8668" t="str">
            <v>54.88</v>
          </cell>
        </row>
        <row r="8669">
          <cell r="A8669">
            <v>777519</v>
          </cell>
          <cell r="G8669" t="str">
            <v>CLEAN_EXT</v>
          </cell>
          <cell r="H8669" t="str">
            <v>Hydrogen (air-dry)</v>
          </cell>
          <cell r="I8669" t="str">
            <v>3.240</v>
          </cell>
        </row>
        <row r="8670">
          <cell r="A8670">
            <v>777519</v>
          </cell>
          <cell r="G8670" t="str">
            <v>CLEAN_EXT</v>
          </cell>
          <cell r="H8670" t="str">
            <v>Nitrogen (air-dry)</v>
          </cell>
          <cell r="I8670" t="str">
            <v>1.074</v>
          </cell>
        </row>
        <row r="8671">
          <cell r="A8671">
            <v>777519</v>
          </cell>
          <cell r="G8671" t="str">
            <v>CLEAN_EXT</v>
          </cell>
          <cell r="H8671" t="str">
            <v>Oxygen (air-dry)</v>
          </cell>
          <cell r="I8671" t="str">
            <v>10.12</v>
          </cell>
        </row>
        <row r="8672">
          <cell r="A8672">
            <v>777519</v>
          </cell>
          <cell r="G8672" t="str">
            <v>CLEAN_EXT</v>
          </cell>
          <cell r="H8672" t="str">
            <v>Associated Moisture</v>
          </cell>
          <cell r="I8672" t="str">
            <v>8.46</v>
          </cell>
        </row>
        <row r="8673">
          <cell r="A8673">
            <v>777519</v>
          </cell>
          <cell r="G8673" t="str">
            <v>CLEAN_EXT</v>
          </cell>
          <cell r="H8673" t="str">
            <v>Associated Moisture</v>
          </cell>
          <cell r="I8673" t="str">
            <v>8.46</v>
          </cell>
        </row>
        <row r="8674">
          <cell r="A8674">
            <v>777519</v>
          </cell>
          <cell r="G8674" t="str">
            <v>CLEAN_EXT</v>
          </cell>
          <cell r="H8674" t="str">
            <v>Total check</v>
          </cell>
          <cell r="I8674" t="str">
            <v>100.0</v>
          </cell>
        </row>
        <row r="8675">
          <cell r="A8675">
            <v>777519</v>
          </cell>
          <cell r="G8675" t="str">
            <v>CLEAN_EXT</v>
          </cell>
          <cell r="H8675" t="str">
            <v>HGI Deviation</v>
          </cell>
        </row>
        <row r="8676">
          <cell r="A8676">
            <v>777519</v>
          </cell>
          <cell r="G8676" t="str">
            <v>CLEAN_EXT</v>
          </cell>
          <cell r="H8676" t="str">
            <v>HGI</v>
          </cell>
        </row>
        <row r="8677">
          <cell r="A8677">
            <v>777519</v>
          </cell>
          <cell r="G8677" t="str">
            <v>CLEAN_EXT</v>
          </cell>
          <cell r="H8677" t="str">
            <v>Date Analysed</v>
          </cell>
        </row>
        <row r="8678">
          <cell r="A8678">
            <v>777519</v>
          </cell>
          <cell r="G8678" t="str">
            <v>CLEAN_EXT</v>
          </cell>
          <cell r="H8678" t="str">
            <v>Date Analysed</v>
          </cell>
        </row>
        <row r="8679">
          <cell r="A8679">
            <v>777519</v>
          </cell>
          <cell r="G8679" t="str">
            <v>CLEAN_EXT</v>
          </cell>
          <cell r="H8679" t="str">
            <v>Replicates Required</v>
          </cell>
          <cell r="I8679" t="str">
            <v>2</v>
          </cell>
        </row>
        <row r="8680">
          <cell r="A8680">
            <v>777519</v>
          </cell>
          <cell r="G8680" t="str">
            <v>CLEAN_EXT</v>
          </cell>
          <cell r="H8680" t="str">
            <v>RD Deviation</v>
          </cell>
          <cell r="I8680" t="str">
            <v>0.023</v>
          </cell>
        </row>
        <row r="8681">
          <cell r="A8681">
            <v>777519</v>
          </cell>
          <cell r="G8681" t="str">
            <v>CLEAN_EXT</v>
          </cell>
          <cell r="H8681" t="str">
            <v>Relative Density (air-dry)</v>
          </cell>
          <cell r="I8681" t="str">
            <v>1.506</v>
          </cell>
        </row>
        <row r="8682">
          <cell r="A8682">
            <v>777519</v>
          </cell>
          <cell r="G8682" t="str">
            <v>CLEAN_EXT</v>
          </cell>
          <cell r="H8682" t="str">
            <v>Primary Moisture</v>
          </cell>
          <cell r="I8682" t="str">
            <v>8.69</v>
          </cell>
        </row>
        <row r="8683">
          <cell r="A8683">
            <v>777519</v>
          </cell>
          <cell r="G8683" t="str">
            <v>CLEAN_EXT</v>
          </cell>
          <cell r="H8683" t="str">
            <v>Relative Density (dry)</v>
          </cell>
          <cell r="I8683" t="str">
            <v>1.582</v>
          </cell>
        </row>
        <row r="8684">
          <cell r="A8684">
            <v>777519</v>
          </cell>
          <cell r="G8684" t="str">
            <v>CLEAN_EXT</v>
          </cell>
          <cell r="H8684" t="str">
            <v>Bottle Number</v>
          </cell>
          <cell r="I8684" t="str">
            <v>6</v>
          </cell>
        </row>
        <row r="8685">
          <cell r="A8685">
            <v>777519</v>
          </cell>
          <cell r="G8685" t="str">
            <v>CLEAN_EXT</v>
          </cell>
          <cell r="H8685" t="str">
            <v>Bottle Number</v>
          </cell>
          <cell r="I8685" t="str">
            <v>7</v>
          </cell>
        </row>
        <row r="8686">
          <cell r="A8686">
            <v>777519</v>
          </cell>
          <cell r="G8686" t="str">
            <v>CLEAN_EXT</v>
          </cell>
          <cell r="H8686" t="str">
            <v>Sample Weight</v>
          </cell>
          <cell r="I8686" t="str">
            <v>2.0015</v>
          </cell>
        </row>
        <row r="8687">
          <cell r="A8687">
            <v>777519</v>
          </cell>
          <cell r="G8687" t="str">
            <v>CLEAN_EXT</v>
          </cell>
          <cell r="H8687" t="str">
            <v>Sample Weight</v>
          </cell>
          <cell r="I8687" t="str">
            <v>2.0023</v>
          </cell>
        </row>
        <row r="8688">
          <cell r="A8688">
            <v>777519</v>
          </cell>
          <cell r="G8688" t="str">
            <v>CLEAN_EXT</v>
          </cell>
          <cell r="H8688" t="str">
            <v>Bottle Wt</v>
          </cell>
          <cell r="I8688" t="str">
            <v>84.6974</v>
          </cell>
        </row>
        <row r="8689">
          <cell r="A8689">
            <v>777519</v>
          </cell>
          <cell r="G8689" t="str">
            <v>CLEAN_EXT</v>
          </cell>
          <cell r="H8689" t="str">
            <v>Bottle Wt</v>
          </cell>
          <cell r="I8689" t="str">
            <v>85.9168</v>
          </cell>
        </row>
        <row r="8690">
          <cell r="A8690">
            <v>777519</v>
          </cell>
          <cell r="G8690" t="str">
            <v>CLEAN_EXT</v>
          </cell>
          <cell r="H8690" t="str">
            <v>Final Bottle</v>
          </cell>
          <cell r="I8690" t="str">
            <v>85.3588</v>
          </cell>
        </row>
        <row r="8691">
          <cell r="A8691">
            <v>777519</v>
          </cell>
          <cell r="G8691" t="str">
            <v>CLEAN_EXT</v>
          </cell>
          <cell r="H8691" t="str">
            <v>Final Bottle</v>
          </cell>
          <cell r="I8691" t="str">
            <v>86.5991</v>
          </cell>
        </row>
        <row r="8692">
          <cell r="A8692">
            <v>777519</v>
          </cell>
          <cell r="G8692" t="str">
            <v>CLEAN_EXT</v>
          </cell>
          <cell r="H8692" t="str">
            <v>RD Raw</v>
          </cell>
          <cell r="I8692" t="str">
            <v>1.494</v>
          </cell>
        </row>
        <row r="8693">
          <cell r="A8693">
            <v>777519</v>
          </cell>
          <cell r="G8693" t="str">
            <v>CLEAN_EXT</v>
          </cell>
          <cell r="H8693" t="str">
            <v>RD Raw</v>
          </cell>
          <cell r="I8693" t="str">
            <v>1.517</v>
          </cell>
        </row>
        <row r="8694">
          <cell r="A8694">
            <v>777519</v>
          </cell>
          <cell r="G8694" t="str">
            <v>CLEAN_EXT</v>
          </cell>
          <cell r="H8694" t="str">
            <v>RD Individuals</v>
          </cell>
          <cell r="I8694" t="str">
            <v>1.494</v>
          </cell>
        </row>
        <row r="8695">
          <cell r="A8695">
            <v>777519</v>
          </cell>
          <cell r="G8695" t="str">
            <v>CLEAN_EXT</v>
          </cell>
          <cell r="H8695" t="str">
            <v>RD Individuals</v>
          </cell>
          <cell r="I8695" t="str">
            <v>1.517</v>
          </cell>
        </row>
        <row r="8696">
          <cell r="A8696">
            <v>777519</v>
          </cell>
          <cell r="G8696" t="str">
            <v>CLEAN_EXT</v>
          </cell>
          <cell r="H8696" t="str">
            <v>Date Analysed</v>
          </cell>
          <cell r="I8696" t="str">
            <v>03/11/2011 08:58:00 PM</v>
          </cell>
        </row>
        <row r="8697">
          <cell r="A8697">
            <v>777519</v>
          </cell>
          <cell r="G8697" t="str">
            <v>CLEAN_EXT</v>
          </cell>
          <cell r="H8697" t="str">
            <v>Date Analysed</v>
          </cell>
          <cell r="I8697" t="str">
            <v>03/11/2011 08:59:00 PM</v>
          </cell>
        </row>
        <row r="8698">
          <cell r="A8698">
            <v>777519</v>
          </cell>
          <cell r="G8698" t="str">
            <v>CLEAN_EXT</v>
          </cell>
          <cell r="H8698" t="str">
            <v>Associated Moisture</v>
          </cell>
          <cell r="I8698" t="str">
            <v>8.69</v>
          </cell>
        </row>
        <row r="8699">
          <cell r="A8699">
            <v>777519</v>
          </cell>
          <cell r="G8699" t="str">
            <v>CLEAN_EXT</v>
          </cell>
          <cell r="H8699" t="str">
            <v>Associated Moisture</v>
          </cell>
          <cell r="I8699" t="str">
            <v>8.69</v>
          </cell>
        </row>
        <row r="8700">
          <cell r="A8700">
            <v>777519</v>
          </cell>
          <cell r="G8700" t="str">
            <v>CLEAN_EXT</v>
          </cell>
          <cell r="H8700" t="str">
            <v>Replicates Required</v>
          </cell>
          <cell r="I8700" t="str">
            <v>2</v>
          </cell>
        </row>
        <row r="8701">
          <cell r="A8701">
            <v>777519</v>
          </cell>
          <cell r="G8701" t="str">
            <v>CLEAN_EXT</v>
          </cell>
          <cell r="H8701" t="str">
            <v>Moisture Deviation</v>
          </cell>
          <cell r="I8701" t="str">
            <v>0.010</v>
          </cell>
        </row>
        <row r="8702">
          <cell r="A8702">
            <v>777519</v>
          </cell>
          <cell r="G8702" t="str">
            <v>CLEAN_EXT</v>
          </cell>
          <cell r="H8702" t="str">
            <v>Moisture (air-dry)</v>
          </cell>
          <cell r="I8702" t="str">
            <v>8.46</v>
          </cell>
        </row>
        <row r="8703">
          <cell r="A8703">
            <v>777519</v>
          </cell>
          <cell r="G8703" t="str">
            <v>CLEAN_EXT</v>
          </cell>
          <cell r="H8703" t="str">
            <v>Date Analysed</v>
          </cell>
          <cell r="I8703" t="str">
            <v>08/11/2011 06:49:00 AM</v>
          </cell>
        </row>
        <row r="8704">
          <cell r="A8704">
            <v>777519</v>
          </cell>
          <cell r="G8704" t="str">
            <v>CLEAN_EXT</v>
          </cell>
          <cell r="H8704" t="str">
            <v>Date Analysed</v>
          </cell>
          <cell r="I8704" t="str">
            <v>08/11/2011 06:49:00 AM</v>
          </cell>
        </row>
        <row r="8705">
          <cell r="A8705">
            <v>777519</v>
          </cell>
          <cell r="G8705" t="str">
            <v>CLEAN_EXT</v>
          </cell>
          <cell r="H8705" t="str">
            <v>Moisture Individual</v>
          </cell>
          <cell r="I8705" t="str">
            <v>8.46</v>
          </cell>
        </row>
        <row r="8706">
          <cell r="A8706">
            <v>777519</v>
          </cell>
          <cell r="G8706" t="str">
            <v>CLEAN_EXT</v>
          </cell>
          <cell r="H8706" t="str">
            <v>Moisture Individual</v>
          </cell>
          <cell r="I8706" t="str">
            <v>8.47</v>
          </cell>
        </row>
        <row r="8707">
          <cell r="A8707">
            <v>777519</v>
          </cell>
          <cell r="G8707" t="str">
            <v>CLEAN_EXT</v>
          </cell>
          <cell r="H8707" t="str">
            <v>Replicates Required</v>
          </cell>
          <cell r="I8707" t="str">
            <v>2</v>
          </cell>
        </row>
        <row r="8708">
          <cell r="A8708">
            <v>777519</v>
          </cell>
          <cell r="G8708" t="str">
            <v>CLEAN_EXT</v>
          </cell>
          <cell r="H8708" t="str">
            <v>Moisture Deviation</v>
          </cell>
          <cell r="I8708" t="str">
            <v>0.100</v>
          </cell>
        </row>
        <row r="8709">
          <cell r="A8709">
            <v>777519</v>
          </cell>
          <cell r="G8709" t="str">
            <v>CLEAN_EXT</v>
          </cell>
          <cell r="H8709" t="str">
            <v>Moisture (air-dry)</v>
          </cell>
          <cell r="I8709" t="str">
            <v>8.51</v>
          </cell>
        </row>
        <row r="8710">
          <cell r="A8710">
            <v>777519</v>
          </cell>
          <cell r="G8710" t="str">
            <v>CLEAN_EXT</v>
          </cell>
          <cell r="H8710" t="str">
            <v>Date Analysed</v>
          </cell>
          <cell r="I8710" t="str">
            <v>21/11/2011 03:31:00 AM</v>
          </cell>
        </row>
        <row r="8711">
          <cell r="A8711">
            <v>777519</v>
          </cell>
          <cell r="G8711" t="str">
            <v>CLEAN_EXT</v>
          </cell>
          <cell r="H8711" t="str">
            <v>Date Analysed</v>
          </cell>
          <cell r="I8711" t="str">
            <v>21/11/2011 03:31:00 AM</v>
          </cell>
        </row>
        <row r="8712">
          <cell r="A8712">
            <v>777519</v>
          </cell>
          <cell r="G8712" t="str">
            <v>CLEAN_EXT</v>
          </cell>
          <cell r="H8712" t="str">
            <v>Moisture Individual</v>
          </cell>
          <cell r="I8712" t="str">
            <v>8.46</v>
          </cell>
        </row>
        <row r="8713">
          <cell r="A8713">
            <v>777519</v>
          </cell>
          <cell r="G8713" t="str">
            <v>CLEAN_EXT</v>
          </cell>
          <cell r="H8713" t="str">
            <v>Moisture Individual</v>
          </cell>
          <cell r="I8713" t="str">
            <v>8.56</v>
          </cell>
        </row>
        <row r="8714">
          <cell r="A8714">
            <v>777519</v>
          </cell>
          <cell r="G8714" t="str">
            <v>CLEAN_EXT</v>
          </cell>
          <cell r="H8714" t="str">
            <v>Replicates Required</v>
          </cell>
          <cell r="I8714" t="str">
            <v>2</v>
          </cell>
        </row>
        <row r="8715">
          <cell r="A8715">
            <v>777519</v>
          </cell>
          <cell r="G8715" t="str">
            <v>CLEAN_EXT</v>
          </cell>
          <cell r="H8715" t="str">
            <v>Carbon Deviation</v>
          </cell>
          <cell r="I8715" t="str">
            <v>0.16</v>
          </cell>
        </row>
        <row r="8716">
          <cell r="A8716">
            <v>777519</v>
          </cell>
          <cell r="G8716" t="str">
            <v>CLEAN_EXT</v>
          </cell>
          <cell r="H8716" t="str">
            <v>Hydrogen Deviation</v>
          </cell>
          <cell r="I8716" t="str">
            <v>0.050</v>
          </cell>
        </row>
        <row r="8717">
          <cell r="A8717">
            <v>777519</v>
          </cell>
          <cell r="G8717" t="str">
            <v>CLEAN_EXT</v>
          </cell>
          <cell r="H8717" t="str">
            <v>Nitrogen Deviation</v>
          </cell>
          <cell r="I8717" t="str">
            <v>0.027</v>
          </cell>
        </row>
        <row r="8718">
          <cell r="A8718">
            <v>777519</v>
          </cell>
          <cell r="G8718" t="str">
            <v>CLEAN_EXT</v>
          </cell>
          <cell r="H8718" t="str">
            <v>Primary Moisture</v>
          </cell>
          <cell r="I8718" t="str">
            <v>8.69</v>
          </cell>
        </row>
        <row r="8719">
          <cell r="A8719">
            <v>777519</v>
          </cell>
          <cell r="G8719" t="str">
            <v>CLEAN_EXT</v>
          </cell>
          <cell r="H8719" t="str">
            <v>Carbon Raw</v>
          </cell>
          <cell r="I8719" t="str">
            <v>54.78</v>
          </cell>
        </row>
        <row r="8720">
          <cell r="A8720">
            <v>777519</v>
          </cell>
          <cell r="G8720" t="str">
            <v>CLEAN_EXT</v>
          </cell>
          <cell r="H8720" t="str">
            <v>Carbon Raw</v>
          </cell>
          <cell r="I8720" t="str">
            <v>54.94</v>
          </cell>
        </row>
        <row r="8721">
          <cell r="A8721">
            <v>777519</v>
          </cell>
          <cell r="G8721" t="str">
            <v>CLEAN_EXT</v>
          </cell>
          <cell r="H8721" t="str">
            <v>Date Analysed</v>
          </cell>
          <cell r="I8721" t="str">
            <v>21/11/2011 04:33:00 AM</v>
          </cell>
        </row>
        <row r="8722">
          <cell r="A8722">
            <v>777519</v>
          </cell>
          <cell r="G8722" t="str">
            <v>CLEAN_EXT</v>
          </cell>
          <cell r="H8722" t="str">
            <v>Date Analysed</v>
          </cell>
          <cell r="I8722" t="str">
            <v>21/11/2011 04:34:00 AM</v>
          </cell>
        </row>
        <row r="8723">
          <cell r="A8723">
            <v>777519</v>
          </cell>
          <cell r="G8723" t="str">
            <v>CLEAN_EXT</v>
          </cell>
          <cell r="H8723" t="str">
            <v>Hydrogen Uncorrected</v>
          </cell>
          <cell r="I8723" t="str">
            <v>4.50</v>
          </cell>
        </row>
        <row r="8724">
          <cell r="A8724">
            <v>777519</v>
          </cell>
          <cell r="G8724" t="str">
            <v>CLEAN_EXT</v>
          </cell>
          <cell r="H8724" t="str">
            <v>Hydrogen Uncorrected</v>
          </cell>
          <cell r="I8724" t="str">
            <v>4.55</v>
          </cell>
        </row>
        <row r="8725">
          <cell r="A8725">
            <v>777519</v>
          </cell>
          <cell r="G8725" t="str">
            <v>CLEAN_EXT</v>
          </cell>
          <cell r="H8725" t="str">
            <v>Nitrogen Raw</v>
          </cell>
          <cell r="I8725" t="str">
            <v>0.8907</v>
          </cell>
        </row>
        <row r="8726">
          <cell r="A8726">
            <v>777519</v>
          </cell>
          <cell r="G8726" t="str">
            <v>CLEAN_EXT</v>
          </cell>
          <cell r="H8726" t="str">
            <v>Nitrogen Raw</v>
          </cell>
          <cell r="I8726" t="str">
            <v>0.9177</v>
          </cell>
        </row>
        <row r="8727">
          <cell r="A8727">
            <v>777519</v>
          </cell>
          <cell r="G8727" t="str">
            <v>CLEAN_EXT</v>
          </cell>
          <cell r="H8727" t="str">
            <v>Ash (air-dry)</v>
          </cell>
          <cell r="I8727" t="str">
            <v>21.34</v>
          </cell>
        </row>
        <row r="8728">
          <cell r="A8728">
            <v>777519</v>
          </cell>
          <cell r="G8728" t="str">
            <v>CLEAN_EXT</v>
          </cell>
          <cell r="H8728" t="str">
            <v>Sulphur (air-dry)</v>
          </cell>
          <cell r="I8728" t="str">
            <v>0.656</v>
          </cell>
        </row>
        <row r="8729">
          <cell r="A8729">
            <v>777519</v>
          </cell>
          <cell r="G8729" t="str">
            <v>CLEAN_EXT</v>
          </cell>
          <cell r="H8729" t="str">
            <v>Carbon individuals</v>
          </cell>
          <cell r="I8729" t="str">
            <v>54.67</v>
          </cell>
        </row>
        <row r="8730">
          <cell r="A8730">
            <v>777519</v>
          </cell>
          <cell r="G8730" t="str">
            <v>CLEAN_EXT</v>
          </cell>
          <cell r="H8730" t="str">
            <v>Carbon individuals</v>
          </cell>
          <cell r="I8730" t="str">
            <v>54.83</v>
          </cell>
        </row>
        <row r="8731">
          <cell r="A8731">
            <v>777519</v>
          </cell>
          <cell r="G8731" t="str">
            <v>CLEAN_EXT</v>
          </cell>
          <cell r="H8731" t="str">
            <v>Hydrogen Corrected</v>
          </cell>
          <cell r="I8731" t="str">
            <v>3.548</v>
          </cell>
        </row>
        <row r="8732">
          <cell r="A8732">
            <v>777519</v>
          </cell>
          <cell r="G8732" t="str">
            <v>CLEAN_EXT</v>
          </cell>
          <cell r="H8732" t="str">
            <v>Hydrogen Corrected</v>
          </cell>
          <cell r="I8732" t="str">
            <v>3.598</v>
          </cell>
        </row>
        <row r="8733">
          <cell r="A8733">
            <v>777519</v>
          </cell>
          <cell r="G8733" t="str">
            <v>CLEAN_EXT</v>
          </cell>
          <cell r="H8733" t="str">
            <v>Hydrogen individuals</v>
          </cell>
          <cell r="I8733" t="str">
            <v>3.541</v>
          </cell>
        </row>
        <row r="8734">
          <cell r="A8734">
            <v>777519</v>
          </cell>
          <cell r="G8734" t="str">
            <v>CLEAN_EXT</v>
          </cell>
          <cell r="H8734" t="str">
            <v>Hydrogen individuals</v>
          </cell>
          <cell r="I8734" t="str">
            <v>3.591</v>
          </cell>
        </row>
        <row r="8735">
          <cell r="A8735">
            <v>777519</v>
          </cell>
          <cell r="G8735" t="str">
            <v>CLEAN_EXT</v>
          </cell>
          <cell r="H8735" t="str">
            <v>Nitrogen individuals</v>
          </cell>
          <cell r="I8735" t="str">
            <v>0.889</v>
          </cell>
        </row>
        <row r="8736">
          <cell r="A8736">
            <v>777519</v>
          </cell>
          <cell r="G8736" t="str">
            <v>CLEAN_EXT</v>
          </cell>
          <cell r="H8736" t="str">
            <v>Nitrogen individuals</v>
          </cell>
          <cell r="I8736" t="str">
            <v>0.916</v>
          </cell>
        </row>
        <row r="8737">
          <cell r="A8737">
            <v>777519</v>
          </cell>
          <cell r="G8737" t="str">
            <v>CLEAN_EXT</v>
          </cell>
          <cell r="H8737" t="str">
            <v>Carbon (air-dry)</v>
          </cell>
          <cell r="I8737" t="str">
            <v>54.75</v>
          </cell>
        </row>
        <row r="8738">
          <cell r="A8738">
            <v>777519</v>
          </cell>
          <cell r="G8738" t="str">
            <v>CLEAN_EXT</v>
          </cell>
          <cell r="H8738" t="str">
            <v>Hydrogen (air-dry)</v>
          </cell>
          <cell r="I8738" t="str">
            <v>3.566</v>
          </cell>
        </row>
        <row r="8739">
          <cell r="A8739">
            <v>777519</v>
          </cell>
          <cell r="G8739" t="str">
            <v>CLEAN_EXT</v>
          </cell>
          <cell r="H8739" t="str">
            <v>Nitrogen (air-dry)</v>
          </cell>
          <cell r="I8739" t="str">
            <v>0.902</v>
          </cell>
        </row>
        <row r="8740">
          <cell r="A8740">
            <v>777519</v>
          </cell>
          <cell r="G8740" t="str">
            <v>CLEAN_EXT</v>
          </cell>
          <cell r="H8740" t="str">
            <v>Oxygen (air-dry)</v>
          </cell>
          <cell r="I8740" t="str">
            <v>10.096</v>
          </cell>
        </row>
        <row r="8741">
          <cell r="A8741">
            <v>777519</v>
          </cell>
          <cell r="G8741" t="str">
            <v>CLEAN_EXT</v>
          </cell>
          <cell r="H8741" t="str">
            <v>Associated Moisture</v>
          </cell>
          <cell r="I8741" t="str">
            <v>8.51</v>
          </cell>
        </row>
        <row r="8742">
          <cell r="A8742">
            <v>777519</v>
          </cell>
          <cell r="G8742" t="str">
            <v>CLEAN_EXT</v>
          </cell>
          <cell r="H8742" t="str">
            <v>Associated Moisture</v>
          </cell>
          <cell r="I8742" t="str">
            <v>8.51</v>
          </cell>
        </row>
        <row r="8743">
          <cell r="A8743">
            <v>777519</v>
          </cell>
          <cell r="G8743" t="str">
            <v>CLEAN_EXT</v>
          </cell>
          <cell r="H8743" t="str">
            <v>Total check</v>
          </cell>
          <cell r="I8743" t="str">
            <v>100.0</v>
          </cell>
        </row>
        <row r="8744">
          <cell r="A8744">
            <v>777519</v>
          </cell>
          <cell r="G8744" t="str">
            <v>DRY_MASS</v>
          </cell>
          <cell r="H8744" t="str">
            <v>Dry Mass</v>
          </cell>
        </row>
        <row r="8745">
          <cell r="A8745">
            <v>777519</v>
          </cell>
          <cell r="G8745" t="str">
            <v>DIVIDE</v>
          </cell>
          <cell r="H8745" t="str">
            <v>Date Analysed</v>
          </cell>
          <cell r="I8745" t="str">
            <v>09/08/2011</v>
          </cell>
        </row>
        <row r="8746">
          <cell r="A8746">
            <v>777519</v>
          </cell>
          <cell r="G8746" t="str">
            <v>DIVIDE</v>
          </cell>
          <cell r="H8746" t="str">
            <v>Initial Mass</v>
          </cell>
          <cell r="I8746" t="str">
            <v>1218</v>
          </cell>
        </row>
        <row r="8747">
          <cell r="A8747">
            <v>777519</v>
          </cell>
          <cell r="G8747" t="str">
            <v>DIVIDE</v>
          </cell>
          <cell r="H8747" t="str">
            <v>Sum Mass</v>
          </cell>
          <cell r="I8747" t="str">
            <v>1213</v>
          </cell>
        </row>
        <row r="8748">
          <cell r="A8748">
            <v>777519</v>
          </cell>
          <cell r="G8748" t="str">
            <v>DIVIDE</v>
          </cell>
          <cell r="H8748" t="str">
            <v>Final Mass</v>
          </cell>
          <cell r="I8748" t="str">
            <v>1218</v>
          </cell>
        </row>
        <row r="8749">
          <cell r="A8749">
            <v>777519</v>
          </cell>
          <cell r="G8749" t="str">
            <v>DIVIDE</v>
          </cell>
          <cell r="H8749" t="str">
            <v>+0.500 mm</v>
          </cell>
          <cell r="I8749" t="str">
            <v>1157</v>
          </cell>
        </row>
        <row r="8750">
          <cell r="A8750">
            <v>777519</v>
          </cell>
          <cell r="G8750" t="str">
            <v>DIVIDE</v>
          </cell>
          <cell r="H8750" t="str">
            <v>+0.00 mm</v>
          </cell>
          <cell r="I8750" t="str">
            <v>56</v>
          </cell>
        </row>
        <row r="8751">
          <cell r="A8751">
            <v>777519</v>
          </cell>
          <cell r="G8751" t="str">
            <v>DIVIDE</v>
          </cell>
          <cell r="H8751" t="str">
            <v>+0.500mm Mass%</v>
          </cell>
          <cell r="I8751" t="str">
            <v>95.0</v>
          </cell>
        </row>
        <row r="8752">
          <cell r="A8752">
            <v>777519</v>
          </cell>
          <cell r="G8752" t="str">
            <v>DIVIDE</v>
          </cell>
          <cell r="H8752" t="str">
            <v>+0.00mm Mass%</v>
          </cell>
          <cell r="I8752" t="str">
            <v>5.0</v>
          </cell>
        </row>
        <row r="8753">
          <cell r="A8753">
            <v>777519</v>
          </cell>
          <cell r="G8753" t="str">
            <v>DIVIDE</v>
          </cell>
          <cell r="H8753" t="str">
            <v>Operator Final Mass</v>
          </cell>
          <cell r="I8753" t="str">
            <v>1213</v>
          </cell>
        </row>
        <row r="8754">
          <cell r="A8754">
            <v>777519</v>
          </cell>
          <cell r="G8754" t="str">
            <v>DIVIDE</v>
          </cell>
          <cell r="H8754" t="str">
            <v>Loss</v>
          </cell>
          <cell r="I8754" t="str">
            <v>5</v>
          </cell>
        </row>
        <row r="8755">
          <cell r="A8755">
            <v>777519</v>
          </cell>
          <cell r="G8755" t="str">
            <v>DIVIDE</v>
          </cell>
          <cell r="H8755" t="str">
            <v>Sizing Loss%</v>
          </cell>
          <cell r="I8755" t="str">
            <v>0.4</v>
          </cell>
        </row>
        <row r="8756">
          <cell r="A8756">
            <v>777519</v>
          </cell>
          <cell r="G8756" t="str">
            <v>SIZE_FRACT</v>
          </cell>
          <cell r="H8756" t="str">
            <v>Replicates Required</v>
          </cell>
          <cell r="I8756" t="str">
            <v>2</v>
          </cell>
        </row>
        <row r="8757">
          <cell r="A8757">
            <v>777519</v>
          </cell>
          <cell r="G8757" t="str">
            <v>SIZE_FRACT</v>
          </cell>
          <cell r="H8757" t="str">
            <v>Ash Deviation</v>
          </cell>
          <cell r="I8757" t="str">
            <v>0.029</v>
          </cell>
        </row>
        <row r="8758">
          <cell r="A8758">
            <v>777519</v>
          </cell>
          <cell r="G8758" t="str">
            <v>SIZE_FRACT</v>
          </cell>
          <cell r="H8758" t="str">
            <v>Ash (air-dry)</v>
          </cell>
          <cell r="I8758" t="str">
            <v>32.2</v>
          </cell>
        </row>
        <row r="8759">
          <cell r="A8759">
            <v>777519</v>
          </cell>
          <cell r="G8759" t="str">
            <v>SIZE_FRACT</v>
          </cell>
          <cell r="H8759" t="str">
            <v>Date Analysed</v>
          </cell>
          <cell r="I8759" t="str">
            <v>09/09/2011 03:50:00 PM</v>
          </cell>
        </row>
        <row r="8760">
          <cell r="A8760">
            <v>777519</v>
          </cell>
          <cell r="G8760" t="str">
            <v>SIZE_FRACT</v>
          </cell>
          <cell r="H8760" t="str">
            <v>Date Analysed</v>
          </cell>
          <cell r="I8760" t="str">
            <v>09/09/2011 03:50:00 PM</v>
          </cell>
        </row>
        <row r="8761">
          <cell r="A8761">
            <v>777519</v>
          </cell>
          <cell r="G8761" t="str">
            <v>SIZE_FRACT</v>
          </cell>
          <cell r="H8761" t="str">
            <v>Ash raw</v>
          </cell>
          <cell r="I8761" t="str">
            <v>32.251</v>
          </cell>
        </row>
        <row r="8762">
          <cell r="A8762">
            <v>777519</v>
          </cell>
          <cell r="G8762" t="str">
            <v>SIZE_FRACT</v>
          </cell>
          <cell r="H8762" t="str">
            <v>Ash raw</v>
          </cell>
          <cell r="I8762" t="str">
            <v>32.222</v>
          </cell>
        </row>
        <row r="8763">
          <cell r="A8763">
            <v>777519</v>
          </cell>
          <cell r="G8763" t="str">
            <v>SIZE_FRACT</v>
          </cell>
          <cell r="H8763" t="str">
            <v>Ash Individuals</v>
          </cell>
          <cell r="I8763" t="str">
            <v>32.251</v>
          </cell>
        </row>
        <row r="8764">
          <cell r="A8764">
            <v>777519</v>
          </cell>
          <cell r="G8764" t="str">
            <v>SIZE_FRACT</v>
          </cell>
          <cell r="H8764" t="str">
            <v>Ash Individuals</v>
          </cell>
          <cell r="I8764" t="str">
            <v>32.222</v>
          </cell>
        </row>
        <row r="8765">
          <cell r="A8765">
            <v>777519</v>
          </cell>
          <cell r="G8765" t="str">
            <v>SIZE_FRACT</v>
          </cell>
          <cell r="H8765" t="str">
            <v>Initial Mass</v>
          </cell>
          <cell r="I8765" t="str">
            <v>1157</v>
          </cell>
        </row>
        <row r="8766">
          <cell r="A8766">
            <v>777519</v>
          </cell>
          <cell r="G8766" t="str">
            <v>SIZE_FRACT</v>
          </cell>
          <cell r="H8766" t="str">
            <v>Final Mass</v>
          </cell>
          <cell r="I8766" t="str">
            <v>1149.0</v>
          </cell>
        </row>
        <row r="8767">
          <cell r="A8767">
            <v>777519</v>
          </cell>
          <cell r="G8767" t="str">
            <v>SIZE_FRACT</v>
          </cell>
          <cell r="H8767" t="str">
            <v>Sample Loss%</v>
          </cell>
          <cell r="I8767" t="str">
            <v>0.7</v>
          </cell>
        </row>
        <row r="8768">
          <cell r="A8768">
            <v>777519</v>
          </cell>
          <cell r="G8768" t="str">
            <v>SIZE_FRACT</v>
          </cell>
          <cell r="H8768" t="str">
            <v>1.30 Flt</v>
          </cell>
          <cell r="I8768" t="str">
            <v>57</v>
          </cell>
        </row>
        <row r="8769">
          <cell r="A8769">
            <v>777519</v>
          </cell>
          <cell r="G8769" t="str">
            <v>SIZE_FRACT</v>
          </cell>
          <cell r="H8769" t="str">
            <v>1.40 Flt</v>
          </cell>
          <cell r="I8769" t="str">
            <v>116</v>
          </cell>
        </row>
        <row r="8770">
          <cell r="A8770">
            <v>777519</v>
          </cell>
          <cell r="G8770" t="str">
            <v>SIZE_FRACT</v>
          </cell>
          <cell r="H8770" t="str">
            <v>1.50 Flt</v>
          </cell>
          <cell r="I8770" t="str">
            <v>130</v>
          </cell>
        </row>
        <row r="8771">
          <cell r="A8771">
            <v>777519</v>
          </cell>
          <cell r="G8771" t="str">
            <v>SIZE_FRACT</v>
          </cell>
          <cell r="H8771" t="str">
            <v>1.60 Flt</v>
          </cell>
          <cell r="I8771" t="str">
            <v>177</v>
          </cell>
        </row>
        <row r="8772">
          <cell r="A8772">
            <v>777519</v>
          </cell>
          <cell r="G8772" t="str">
            <v>SIZE_FRACT</v>
          </cell>
          <cell r="H8772" t="str">
            <v>1.70 Flt</v>
          </cell>
          <cell r="I8772" t="str">
            <v>126</v>
          </cell>
        </row>
        <row r="8773">
          <cell r="A8773">
            <v>777519</v>
          </cell>
          <cell r="G8773" t="str">
            <v>SIZE_FRACT</v>
          </cell>
          <cell r="H8773" t="str">
            <v>1.80 Flt</v>
          </cell>
          <cell r="I8773" t="str">
            <v>155</v>
          </cell>
        </row>
        <row r="8774">
          <cell r="A8774">
            <v>777519</v>
          </cell>
          <cell r="G8774" t="str">
            <v>SIZE_FRACT</v>
          </cell>
          <cell r="H8774" t="str">
            <v>1.90 Flt</v>
          </cell>
          <cell r="I8774" t="str">
            <v>132</v>
          </cell>
        </row>
        <row r="8775">
          <cell r="A8775">
            <v>777519</v>
          </cell>
          <cell r="G8775" t="str">
            <v>SIZE_FRACT</v>
          </cell>
          <cell r="H8775" t="str">
            <v>2.00 Flt</v>
          </cell>
          <cell r="I8775" t="str">
            <v>106</v>
          </cell>
        </row>
        <row r="8776">
          <cell r="A8776">
            <v>777519</v>
          </cell>
          <cell r="G8776" t="str">
            <v>SIZE_FRACT</v>
          </cell>
          <cell r="H8776" t="str">
            <v>2.00 Sink</v>
          </cell>
          <cell r="I8776" t="str">
            <v>150</v>
          </cell>
        </row>
        <row r="8777">
          <cell r="A8777">
            <v>777519</v>
          </cell>
          <cell r="G8777" t="str">
            <v>SIZE_FRACT</v>
          </cell>
          <cell r="H8777" t="str">
            <v>1.30F Mass%</v>
          </cell>
          <cell r="I8777" t="str">
            <v>5.0</v>
          </cell>
        </row>
        <row r="8778">
          <cell r="A8778">
            <v>777519</v>
          </cell>
          <cell r="G8778" t="str">
            <v>SIZE_FRACT</v>
          </cell>
          <cell r="H8778" t="str">
            <v>1.40F Mass%</v>
          </cell>
          <cell r="I8778" t="str">
            <v>10.1</v>
          </cell>
        </row>
        <row r="8779">
          <cell r="A8779">
            <v>777519</v>
          </cell>
          <cell r="G8779" t="str">
            <v>SIZE_FRACT</v>
          </cell>
          <cell r="H8779" t="str">
            <v>1.50F Mass%</v>
          </cell>
          <cell r="I8779" t="str">
            <v>11.3</v>
          </cell>
        </row>
        <row r="8780">
          <cell r="A8780">
            <v>777519</v>
          </cell>
          <cell r="G8780" t="str">
            <v>SIZE_FRACT</v>
          </cell>
          <cell r="H8780" t="str">
            <v>1.60F Mass%</v>
          </cell>
          <cell r="I8780" t="str">
            <v>15.4</v>
          </cell>
        </row>
        <row r="8781">
          <cell r="A8781">
            <v>777519</v>
          </cell>
          <cell r="G8781" t="str">
            <v>SIZE_FRACT</v>
          </cell>
          <cell r="H8781" t="str">
            <v>1.70F Mass%</v>
          </cell>
          <cell r="I8781" t="str">
            <v>11.0</v>
          </cell>
        </row>
        <row r="8782">
          <cell r="A8782">
            <v>777519</v>
          </cell>
          <cell r="G8782" t="str">
            <v>SIZE_FRACT</v>
          </cell>
          <cell r="H8782" t="str">
            <v>1.80F Mass%</v>
          </cell>
          <cell r="I8782" t="str">
            <v>13.5</v>
          </cell>
        </row>
        <row r="8783">
          <cell r="A8783">
            <v>777519</v>
          </cell>
          <cell r="G8783" t="str">
            <v>SIZE_FRACT</v>
          </cell>
          <cell r="H8783" t="str">
            <v>1.90F Mass%</v>
          </cell>
          <cell r="I8783" t="str">
            <v>11.5</v>
          </cell>
        </row>
        <row r="8784">
          <cell r="A8784">
            <v>777519</v>
          </cell>
          <cell r="G8784" t="str">
            <v>SIZE_FRACT</v>
          </cell>
          <cell r="H8784" t="str">
            <v>2.00F Mass%</v>
          </cell>
          <cell r="I8784" t="str">
            <v>9.2</v>
          </cell>
        </row>
        <row r="8785">
          <cell r="A8785">
            <v>777519</v>
          </cell>
          <cell r="G8785" t="str">
            <v>SIZE_FRACT</v>
          </cell>
          <cell r="H8785" t="str">
            <v>2.00Sink Mass%</v>
          </cell>
          <cell r="I8785" t="str">
            <v>13.1</v>
          </cell>
        </row>
        <row r="8786">
          <cell r="A8786">
            <v>777519</v>
          </cell>
          <cell r="G8786" t="str">
            <v>SIZE_FRACT</v>
          </cell>
          <cell r="H8786" t="str">
            <v>Operator Final Mass</v>
          </cell>
          <cell r="I8786" t="str">
            <v>1149</v>
          </cell>
        </row>
        <row r="8787">
          <cell r="A8787">
            <v>777519</v>
          </cell>
          <cell r="G8787" t="str">
            <v>FS_FRACT</v>
          </cell>
          <cell r="H8787" t="str">
            <v>Replicates Required</v>
          </cell>
          <cell r="I8787" t="str">
            <v>2</v>
          </cell>
        </row>
        <row r="8788">
          <cell r="A8788">
            <v>777519</v>
          </cell>
          <cell r="G8788" t="str">
            <v>FS_FRACT</v>
          </cell>
          <cell r="H8788" t="str">
            <v>Ash Deviation</v>
          </cell>
          <cell r="I8788" t="str">
            <v>0.026</v>
          </cell>
        </row>
        <row r="8789">
          <cell r="A8789">
            <v>777519</v>
          </cell>
          <cell r="G8789" t="str">
            <v>FS_FRACT</v>
          </cell>
          <cell r="H8789" t="str">
            <v>Ash (air-dry)</v>
          </cell>
          <cell r="I8789" t="str">
            <v>2.7</v>
          </cell>
        </row>
        <row r="8790">
          <cell r="A8790">
            <v>777519</v>
          </cell>
          <cell r="G8790" t="str">
            <v>FS_FRACT</v>
          </cell>
          <cell r="H8790" t="str">
            <v>Date Analysed</v>
          </cell>
          <cell r="I8790" t="str">
            <v>06/10/2011 12:47:00 PM</v>
          </cell>
        </row>
        <row r="8791">
          <cell r="A8791">
            <v>777519</v>
          </cell>
          <cell r="G8791" t="str">
            <v>FS_FRACT</v>
          </cell>
          <cell r="H8791" t="str">
            <v>Date Analysed</v>
          </cell>
          <cell r="I8791" t="str">
            <v>06/10/2011 12:48:00 PM</v>
          </cell>
        </row>
        <row r="8792">
          <cell r="A8792">
            <v>777519</v>
          </cell>
          <cell r="G8792" t="str">
            <v>FS_FRACT</v>
          </cell>
          <cell r="H8792" t="str">
            <v>Ash raw</v>
          </cell>
          <cell r="I8792" t="str">
            <v>2.666</v>
          </cell>
        </row>
        <row r="8793">
          <cell r="A8793">
            <v>777519</v>
          </cell>
          <cell r="G8793" t="str">
            <v>FS_FRACT</v>
          </cell>
          <cell r="H8793" t="str">
            <v>Ash raw</v>
          </cell>
          <cell r="I8793" t="str">
            <v>2.640</v>
          </cell>
        </row>
        <row r="8794">
          <cell r="A8794">
            <v>777519</v>
          </cell>
          <cell r="G8794" t="str">
            <v>FS_FRACT</v>
          </cell>
          <cell r="H8794" t="str">
            <v>Ash Individuals</v>
          </cell>
          <cell r="I8794" t="str">
            <v>2.666</v>
          </cell>
        </row>
        <row r="8795">
          <cell r="A8795">
            <v>777519</v>
          </cell>
          <cell r="G8795" t="str">
            <v>FS_FRACT</v>
          </cell>
          <cell r="H8795" t="str">
            <v>Ash Individuals</v>
          </cell>
          <cell r="I8795" t="str">
            <v>2.640</v>
          </cell>
        </row>
        <row r="8796">
          <cell r="A8796">
            <v>777519</v>
          </cell>
          <cell r="G8796" t="str">
            <v>FS_FRACT</v>
          </cell>
          <cell r="H8796" t="str">
            <v>Replicates Required</v>
          </cell>
          <cell r="I8796" t="str">
            <v>2</v>
          </cell>
        </row>
        <row r="8797">
          <cell r="A8797">
            <v>777519</v>
          </cell>
          <cell r="G8797" t="str">
            <v>FS_FRACT</v>
          </cell>
          <cell r="H8797" t="str">
            <v>Ash Deviation</v>
          </cell>
          <cell r="I8797" t="str">
            <v>0.042</v>
          </cell>
        </row>
        <row r="8798">
          <cell r="A8798">
            <v>777519</v>
          </cell>
          <cell r="G8798" t="str">
            <v>FS_FRACT</v>
          </cell>
          <cell r="H8798" t="str">
            <v>Ash (air-dry)</v>
          </cell>
          <cell r="I8798" t="str">
            <v>11.2</v>
          </cell>
        </row>
        <row r="8799">
          <cell r="A8799">
            <v>777519</v>
          </cell>
          <cell r="G8799" t="str">
            <v>FS_FRACT</v>
          </cell>
          <cell r="H8799" t="str">
            <v>Date Analysed</v>
          </cell>
          <cell r="I8799" t="str">
            <v>06/10/2011 12:50:00 PM</v>
          </cell>
        </row>
        <row r="8800">
          <cell r="A8800">
            <v>777519</v>
          </cell>
          <cell r="G8800" t="str">
            <v>FS_FRACT</v>
          </cell>
          <cell r="H8800" t="str">
            <v>Date Analysed</v>
          </cell>
          <cell r="I8800" t="str">
            <v>06/10/2011 12:52:00 PM</v>
          </cell>
        </row>
        <row r="8801">
          <cell r="A8801">
            <v>777519</v>
          </cell>
          <cell r="G8801" t="str">
            <v>FS_FRACT</v>
          </cell>
          <cell r="H8801" t="str">
            <v>Ash raw</v>
          </cell>
          <cell r="I8801" t="str">
            <v>11.143</v>
          </cell>
        </row>
        <row r="8802">
          <cell r="A8802">
            <v>777519</v>
          </cell>
          <cell r="G8802" t="str">
            <v>FS_FRACT</v>
          </cell>
          <cell r="H8802" t="str">
            <v>Ash raw</v>
          </cell>
          <cell r="I8802" t="str">
            <v>11.185</v>
          </cell>
        </row>
        <row r="8803">
          <cell r="A8803">
            <v>777519</v>
          </cell>
          <cell r="G8803" t="str">
            <v>FS_FRACT</v>
          </cell>
          <cell r="H8803" t="str">
            <v>Ash Individuals</v>
          </cell>
          <cell r="I8803" t="str">
            <v>11.143</v>
          </cell>
        </row>
        <row r="8804">
          <cell r="A8804">
            <v>777519</v>
          </cell>
          <cell r="G8804" t="str">
            <v>FS_FRACT</v>
          </cell>
          <cell r="H8804" t="str">
            <v>Ash Individuals</v>
          </cell>
          <cell r="I8804" t="str">
            <v>11.185</v>
          </cell>
        </row>
        <row r="8805">
          <cell r="A8805">
            <v>777519</v>
          </cell>
          <cell r="G8805" t="str">
            <v>FS_FRACT</v>
          </cell>
          <cell r="H8805" t="str">
            <v>Replicates Required</v>
          </cell>
          <cell r="I8805" t="str">
            <v>2</v>
          </cell>
        </row>
        <row r="8806">
          <cell r="A8806">
            <v>777519</v>
          </cell>
          <cell r="G8806" t="str">
            <v>FS_FRACT</v>
          </cell>
          <cell r="H8806" t="str">
            <v>Ash Deviation</v>
          </cell>
          <cell r="I8806" t="str">
            <v>0.106</v>
          </cell>
        </row>
        <row r="8807">
          <cell r="A8807">
            <v>777519</v>
          </cell>
          <cell r="G8807" t="str">
            <v>FS_FRACT</v>
          </cell>
          <cell r="H8807" t="str">
            <v>Ash (air-dry)</v>
          </cell>
          <cell r="I8807" t="str">
            <v>23.1</v>
          </cell>
        </row>
        <row r="8808">
          <cell r="A8808">
            <v>777519</v>
          </cell>
          <cell r="G8808" t="str">
            <v>FS_FRACT</v>
          </cell>
          <cell r="H8808" t="str">
            <v>Date Analysed</v>
          </cell>
          <cell r="I8808" t="str">
            <v>06/10/2011 12:54:00 PM</v>
          </cell>
        </row>
        <row r="8809">
          <cell r="A8809">
            <v>777519</v>
          </cell>
          <cell r="G8809" t="str">
            <v>FS_FRACT</v>
          </cell>
          <cell r="H8809" t="str">
            <v>Date Analysed</v>
          </cell>
          <cell r="I8809" t="str">
            <v>06/10/2011 12:55:00 PM</v>
          </cell>
        </row>
        <row r="8810">
          <cell r="A8810">
            <v>777519</v>
          </cell>
          <cell r="G8810" t="str">
            <v>FS_FRACT</v>
          </cell>
          <cell r="H8810" t="str">
            <v>Ash raw</v>
          </cell>
          <cell r="I8810" t="str">
            <v>23.091</v>
          </cell>
        </row>
        <row r="8811">
          <cell r="A8811">
            <v>777519</v>
          </cell>
          <cell r="G8811" t="str">
            <v>FS_FRACT</v>
          </cell>
          <cell r="H8811" t="str">
            <v>Ash raw</v>
          </cell>
          <cell r="I8811" t="str">
            <v>23.197</v>
          </cell>
        </row>
        <row r="8812">
          <cell r="A8812">
            <v>777519</v>
          </cell>
          <cell r="G8812" t="str">
            <v>FS_FRACT</v>
          </cell>
          <cell r="H8812" t="str">
            <v>Ash Individuals</v>
          </cell>
          <cell r="I8812" t="str">
            <v>23.091</v>
          </cell>
        </row>
        <row r="8813">
          <cell r="A8813">
            <v>777519</v>
          </cell>
          <cell r="G8813" t="str">
            <v>FS_FRACT</v>
          </cell>
          <cell r="H8813" t="str">
            <v>Ash Individuals</v>
          </cell>
          <cell r="I8813" t="str">
            <v>23.197</v>
          </cell>
        </row>
        <row r="8814">
          <cell r="A8814">
            <v>777519</v>
          </cell>
          <cell r="G8814" t="str">
            <v>FS_FRACT</v>
          </cell>
          <cell r="H8814" t="str">
            <v>Replicates Required</v>
          </cell>
          <cell r="I8814" t="str">
            <v>2</v>
          </cell>
        </row>
        <row r="8815">
          <cell r="A8815">
            <v>777519</v>
          </cell>
          <cell r="G8815" t="str">
            <v>FS_FRACT</v>
          </cell>
          <cell r="H8815" t="str">
            <v>Ash Deviation</v>
          </cell>
          <cell r="I8815" t="str">
            <v>0.004</v>
          </cell>
        </row>
        <row r="8816">
          <cell r="A8816">
            <v>777519</v>
          </cell>
          <cell r="G8816" t="str">
            <v>FS_FRACT</v>
          </cell>
          <cell r="H8816" t="str">
            <v>Ash (air-dry)</v>
          </cell>
          <cell r="I8816" t="str">
            <v>33.1</v>
          </cell>
        </row>
        <row r="8817">
          <cell r="A8817">
            <v>777519</v>
          </cell>
          <cell r="G8817" t="str">
            <v>FS_FRACT</v>
          </cell>
          <cell r="H8817" t="str">
            <v>Date Analysed</v>
          </cell>
          <cell r="I8817" t="str">
            <v>06/10/2011 12:56:00 PM</v>
          </cell>
        </row>
        <row r="8818">
          <cell r="A8818">
            <v>777519</v>
          </cell>
          <cell r="G8818" t="str">
            <v>FS_FRACT</v>
          </cell>
          <cell r="H8818" t="str">
            <v>Date Analysed</v>
          </cell>
          <cell r="I8818" t="str">
            <v>06/10/2011 12:58:00 PM</v>
          </cell>
        </row>
        <row r="8819">
          <cell r="A8819">
            <v>777519</v>
          </cell>
          <cell r="G8819" t="str">
            <v>FS_FRACT</v>
          </cell>
          <cell r="H8819" t="str">
            <v>Ash raw</v>
          </cell>
          <cell r="I8819" t="str">
            <v>33.066</v>
          </cell>
        </row>
        <row r="8820">
          <cell r="A8820">
            <v>777519</v>
          </cell>
          <cell r="G8820" t="str">
            <v>FS_FRACT</v>
          </cell>
          <cell r="H8820" t="str">
            <v>Ash raw</v>
          </cell>
          <cell r="I8820" t="str">
            <v>33.070</v>
          </cell>
        </row>
        <row r="8821">
          <cell r="A8821">
            <v>777519</v>
          </cell>
          <cell r="G8821" t="str">
            <v>FS_FRACT</v>
          </cell>
          <cell r="H8821" t="str">
            <v>Ash Individuals</v>
          </cell>
          <cell r="I8821" t="str">
            <v>33.066</v>
          </cell>
        </row>
        <row r="8822">
          <cell r="A8822">
            <v>777519</v>
          </cell>
          <cell r="G8822" t="str">
            <v>FS_FRACT</v>
          </cell>
          <cell r="H8822" t="str">
            <v>Ash Individuals</v>
          </cell>
          <cell r="I8822" t="str">
            <v>33.070</v>
          </cell>
        </row>
        <row r="8823">
          <cell r="A8823">
            <v>777519</v>
          </cell>
          <cell r="G8823" t="str">
            <v>FS_FRACT</v>
          </cell>
          <cell r="H8823" t="str">
            <v>Replicates Required</v>
          </cell>
          <cell r="I8823" t="str">
            <v>2</v>
          </cell>
        </row>
        <row r="8824">
          <cell r="A8824">
            <v>777519</v>
          </cell>
          <cell r="G8824" t="str">
            <v>FS_FRACT</v>
          </cell>
          <cell r="H8824" t="str">
            <v>Ash Deviation</v>
          </cell>
          <cell r="I8824" t="str">
            <v>0.024</v>
          </cell>
        </row>
        <row r="8825">
          <cell r="A8825">
            <v>777519</v>
          </cell>
          <cell r="G8825" t="str">
            <v>FS_FRACT</v>
          </cell>
          <cell r="H8825" t="str">
            <v>Ash (air-dry)</v>
          </cell>
          <cell r="I8825" t="str">
            <v>43.2</v>
          </cell>
        </row>
        <row r="8826">
          <cell r="A8826">
            <v>777519</v>
          </cell>
          <cell r="G8826" t="str">
            <v>FS_FRACT</v>
          </cell>
          <cell r="H8826" t="str">
            <v>Date Analysed</v>
          </cell>
          <cell r="I8826" t="str">
            <v>06/10/2011 01:00:00 PM</v>
          </cell>
        </row>
        <row r="8827">
          <cell r="A8827">
            <v>777519</v>
          </cell>
          <cell r="G8827" t="str">
            <v>FS_FRACT</v>
          </cell>
          <cell r="H8827" t="str">
            <v>Date Analysed</v>
          </cell>
          <cell r="I8827" t="str">
            <v>06/10/2011 01:02:00 PM</v>
          </cell>
        </row>
        <row r="8828">
          <cell r="A8828">
            <v>777519</v>
          </cell>
          <cell r="G8828" t="str">
            <v>FS_FRACT</v>
          </cell>
          <cell r="H8828" t="str">
            <v>Ash raw</v>
          </cell>
          <cell r="I8828" t="str">
            <v>43.242</v>
          </cell>
        </row>
        <row r="8829">
          <cell r="A8829">
            <v>777519</v>
          </cell>
          <cell r="G8829" t="str">
            <v>FS_FRACT</v>
          </cell>
          <cell r="H8829" t="str">
            <v>Ash raw</v>
          </cell>
          <cell r="I8829" t="str">
            <v>43.218</v>
          </cell>
        </row>
        <row r="8830">
          <cell r="A8830">
            <v>777519</v>
          </cell>
          <cell r="G8830" t="str">
            <v>FS_FRACT</v>
          </cell>
          <cell r="H8830" t="str">
            <v>Ash Individuals</v>
          </cell>
          <cell r="I8830" t="str">
            <v>43.242</v>
          </cell>
        </row>
        <row r="8831">
          <cell r="A8831">
            <v>777519</v>
          </cell>
          <cell r="G8831" t="str">
            <v>FS_FRACT</v>
          </cell>
          <cell r="H8831" t="str">
            <v>Ash Individuals</v>
          </cell>
          <cell r="I8831" t="str">
            <v>43.218</v>
          </cell>
        </row>
        <row r="8832">
          <cell r="A8832">
            <v>777519</v>
          </cell>
          <cell r="G8832" t="str">
            <v>FS_FRACT</v>
          </cell>
          <cell r="H8832" t="str">
            <v>Replicates Required</v>
          </cell>
          <cell r="I8832" t="str">
            <v>2</v>
          </cell>
        </row>
        <row r="8833">
          <cell r="A8833">
            <v>777519</v>
          </cell>
          <cell r="G8833" t="str">
            <v>FS_FRACT</v>
          </cell>
          <cell r="H8833" t="str">
            <v>Ash Deviation</v>
          </cell>
          <cell r="I8833" t="str">
            <v>0.186</v>
          </cell>
        </row>
        <row r="8834">
          <cell r="A8834">
            <v>777519</v>
          </cell>
          <cell r="G8834" t="str">
            <v>FS_FRACT</v>
          </cell>
          <cell r="H8834" t="str">
            <v>Ash (air-dry)</v>
          </cell>
          <cell r="I8834" t="str">
            <v>52.6</v>
          </cell>
        </row>
        <row r="8835">
          <cell r="A8835">
            <v>777519</v>
          </cell>
          <cell r="G8835" t="str">
            <v>FS_FRACT</v>
          </cell>
          <cell r="H8835" t="str">
            <v>Date Analysed</v>
          </cell>
          <cell r="I8835" t="str">
            <v>06/10/2011 01:04:00 PM</v>
          </cell>
        </row>
        <row r="8836">
          <cell r="A8836">
            <v>777519</v>
          </cell>
          <cell r="G8836" t="str">
            <v>FS_FRACT</v>
          </cell>
          <cell r="H8836" t="str">
            <v>Date Analysed</v>
          </cell>
          <cell r="I8836" t="str">
            <v>06/10/2011 01:06:00 PM</v>
          </cell>
        </row>
        <row r="8837">
          <cell r="A8837">
            <v>777519</v>
          </cell>
          <cell r="G8837" t="str">
            <v>FS_FRACT</v>
          </cell>
          <cell r="H8837" t="str">
            <v>Ash raw</v>
          </cell>
          <cell r="I8837" t="str">
            <v>52.544</v>
          </cell>
        </row>
        <row r="8838">
          <cell r="A8838">
            <v>777519</v>
          </cell>
          <cell r="G8838" t="str">
            <v>FS_FRACT</v>
          </cell>
          <cell r="H8838" t="str">
            <v>Ash raw</v>
          </cell>
          <cell r="I8838" t="str">
            <v>52.730</v>
          </cell>
        </row>
        <row r="8839">
          <cell r="A8839">
            <v>777519</v>
          </cell>
          <cell r="G8839" t="str">
            <v>FS_FRACT</v>
          </cell>
          <cell r="H8839" t="str">
            <v>Ash Individuals</v>
          </cell>
          <cell r="I8839" t="str">
            <v>52.544</v>
          </cell>
        </row>
        <row r="8840">
          <cell r="A8840">
            <v>777519</v>
          </cell>
          <cell r="G8840" t="str">
            <v>FS_FRACT</v>
          </cell>
          <cell r="H8840" t="str">
            <v>Ash Individuals</v>
          </cell>
          <cell r="I8840" t="str">
            <v>52.730</v>
          </cell>
        </row>
        <row r="8841">
          <cell r="A8841">
            <v>777519</v>
          </cell>
          <cell r="G8841" t="str">
            <v>FS_FRACT</v>
          </cell>
          <cell r="H8841" t="str">
            <v>Replicates Required</v>
          </cell>
          <cell r="I8841" t="str">
            <v>2</v>
          </cell>
        </row>
        <row r="8842">
          <cell r="A8842">
            <v>777519</v>
          </cell>
          <cell r="G8842" t="str">
            <v>FS_FRACT</v>
          </cell>
          <cell r="H8842" t="str">
            <v>Ash Deviation</v>
          </cell>
          <cell r="I8842" t="str">
            <v>0.006</v>
          </cell>
        </row>
        <row r="8843">
          <cell r="A8843">
            <v>777519</v>
          </cell>
          <cell r="G8843" t="str">
            <v>FS_FRACT</v>
          </cell>
          <cell r="H8843" t="str">
            <v>Ash (air-dry)</v>
          </cell>
          <cell r="I8843" t="str">
            <v>60.7</v>
          </cell>
        </row>
        <row r="8844">
          <cell r="A8844">
            <v>777519</v>
          </cell>
          <cell r="G8844" t="str">
            <v>FS_FRACT</v>
          </cell>
          <cell r="H8844" t="str">
            <v>Date Analysed</v>
          </cell>
          <cell r="I8844" t="str">
            <v>06/10/2011 01:07:00 PM</v>
          </cell>
        </row>
        <row r="8845">
          <cell r="A8845">
            <v>777519</v>
          </cell>
          <cell r="G8845" t="str">
            <v>FS_FRACT</v>
          </cell>
          <cell r="H8845" t="str">
            <v>Date Analysed</v>
          </cell>
          <cell r="I8845" t="str">
            <v>06/10/2011 01:08:00 PM</v>
          </cell>
        </row>
        <row r="8846">
          <cell r="A8846">
            <v>777519</v>
          </cell>
          <cell r="G8846" t="str">
            <v>FS_FRACT</v>
          </cell>
          <cell r="H8846" t="str">
            <v>Ash raw</v>
          </cell>
          <cell r="I8846" t="str">
            <v>60.735</v>
          </cell>
        </row>
        <row r="8847">
          <cell r="A8847">
            <v>777519</v>
          </cell>
          <cell r="G8847" t="str">
            <v>FS_FRACT</v>
          </cell>
          <cell r="H8847" t="str">
            <v>Ash raw</v>
          </cell>
          <cell r="I8847" t="str">
            <v>60.729</v>
          </cell>
        </row>
        <row r="8848">
          <cell r="A8848">
            <v>777519</v>
          </cell>
          <cell r="G8848" t="str">
            <v>FS_FRACT</v>
          </cell>
          <cell r="H8848" t="str">
            <v>Ash Individuals</v>
          </cell>
          <cell r="I8848" t="str">
            <v>60.735</v>
          </cell>
        </row>
        <row r="8849">
          <cell r="A8849">
            <v>777519</v>
          </cell>
          <cell r="G8849" t="str">
            <v>FS_FRACT</v>
          </cell>
          <cell r="H8849" t="str">
            <v>Ash Individuals</v>
          </cell>
          <cell r="I8849" t="str">
            <v>60.729</v>
          </cell>
        </row>
        <row r="8850">
          <cell r="A8850">
            <v>777519</v>
          </cell>
          <cell r="G8850" t="str">
            <v>FS_FRACT</v>
          </cell>
          <cell r="H8850" t="str">
            <v>Replicates Required</v>
          </cell>
          <cell r="I8850" t="str">
            <v>2</v>
          </cell>
        </row>
        <row r="8851">
          <cell r="A8851">
            <v>777519</v>
          </cell>
          <cell r="G8851" t="str">
            <v>FS_FRACT</v>
          </cell>
          <cell r="H8851" t="str">
            <v>Ash Deviation</v>
          </cell>
          <cell r="I8851" t="str">
            <v>0.150</v>
          </cell>
        </row>
        <row r="8852">
          <cell r="A8852">
            <v>777519</v>
          </cell>
          <cell r="G8852" t="str">
            <v>FS_FRACT</v>
          </cell>
          <cell r="H8852" t="str">
            <v>Ash (air-dry)</v>
          </cell>
          <cell r="I8852" t="str">
            <v>66.6</v>
          </cell>
        </row>
        <row r="8853">
          <cell r="A8853">
            <v>777519</v>
          </cell>
          <cell r="G8853" t="str">
            <v>FS_FRACT</v>
          </cell>
          <cell r="H8853" t="str">
            <v>Date Analysed</v>
          </cell>
          <cell r="I8853" t="str">
            <v>06/10/2011 01:10:00 PM</v>
          </cell>
        </row>
        <row r="8854">
          <cell r="A8854">
            <v>777519</v>
          </cell>
          <cell r="G8854" t="str">
            <v>FS_FRACT</v>
          </cell>
          <cell r="H8854" t="str">
            <v>Date Analysed</v>
          </cell>
          <cell r="I8854" t="str">
            <v>06/10/2011 01:12:00 PM</v>
          </cell>
        </row>
        <row r="8855">
          <cell r="A8855">
            <v>777519</v>
          </cell>
          <cell r="G8855" t="str">
            <v>FS_FRACT</v>
          </cell>
          <cell r="H8855" t="str">
            <v>Ash raw</v>
          </cell>
          <cell r="I8855" t="str">
            <v>66.553</v>
          </cell>
        </row>
        <row r="8856">
          <cell r="A8856">
            <v>777519</v>
          </cell>
          <cell r="G8856" t="str">
            <v>FS_FRACT</v>
          </cell>
          <cell r="H8856" t="str">
            <v>Ash raw</v>
          </cell>
          <cell r="I8856" t="str">
            <v>66.703</v>
          </cell>
        </row>
        <row r="8857">
          <cell r="A8857">
            <v>777519</v>
          </cell>
          <cell r="G8857" t="str">
            <v>FS_FRACT</v>
          </cell>
          <cell r="H8857" t="str">
            <v>Ash Individuals</v>
          </cell>
          <cell r="I8857" t="str">
            <v>66.553</v>
          </cell>
        </row>
        <row r="8858">
          <cell r="A8858">
            <v>777519</v>
          </cell>
          <cell r="G8858" t="str">
            <v>FS_FRACT</v>
          </cell>
          <cell r="H8858" t="str">
            <v>Ash Individuals</v>
          </cell>
          <cell r="I8858" t="str">
            <v>66.703</v>
          </cell>
        </row>
        <row r="8859">
          <cell r="A8859">
            <v>777519</v>
          </cell>
          <cell r="G8859" t="str">
            <v>FS_FRACT</v>
          </cell>
          <cell r="H8859" t="str">
            <v>Replicates Required</v>
          </cell>
          <cell r="I8859" t="str">
            <v>2</v>
          </cell>
        </row>
        <row r="8860">
          <cell r="A8860">
            <v>777519</v>
          </cell>
          <cell r="G8860" t="str">
            <v>FS_FRACT</v>
          </cell>
          <cell r="H8860" t="str">
            <v>Ash Deviation</v>
          </cell>
          <cell r="I8860" t="str">
            <v>0.060</v>
          </cell>
        </row>
        <row r="8861">
          <cell r="A8861">
            <v>777519</v>
          </cell>
          <cell r="G8861" t="str">
            <v>FS_FRACT</v>
          </cell>
          <cell r="H8861" t="str">
            <v>Ash (air-dry)</v>
          </cell>
          <cell r="I8861" t="str">
            <v>74.4</v>
          </cell>
        </row>
        <row r="8862">
          <cell r="A8862">
            <v>777519</v>
          </cell>
          <cell r="G8862" t="str">
            <v>FS_FRACT</v>
          </cell>
          <cell r="H8862" t="str">
            <v>Date Analysed</v>
          </cell>
          <cell r="I8862" t="str">
            <v>06/10/2011 01:19:00 PM</v>
          </cell>
        </row>
        <row r="8863">
          <cell r="A8863">
            <v>777519</v>
          </cell>
          <cell r="G8863" t="str">
            <v>FS_FRACT</v>
          </cell>
          <cell r="H8863" t="str">
            <v>Date Analysed</v>
          </cell>
          <cell r="I8863" t="str">
            <v>06/10/2011 01:20:00 PM</v>
          </cell>
        </row>
        <row r="8864">
          <cell r="A8864">
            <v>777519</v>
          </cell>
          <cell r="G8864" t="str">
            <v>FS_FRACT</v>
          </cell>
          <cell r="H8864" t="str">
            <v>Ash raw</v>
          </cell>
          <cell r="I8864" t="str">
            <v>74.403</v>
          </cell>
        </row>
        <row r="8865">
          <cell r="A8865">
            <v>777519</v>
          </cell>
          <cell r="G8865" t="str">
            <v>FS_FRACT</v>
          </cell>
          <cell r="H8865" t="str">
            <v>Ash raw</v>
          </cell>
          <cell r="I8865" t="str">
            <v>74.463</v>
          </cell>
        </row>
        <row r="8866">
          <cell r="A8866">
            <v>777519</v>
          </cell>
          <cell r="G8866" t="str">
            <v>FS_FRACT</v>
          </cell>
          <cell r="H8866" t="str">
            <v>Ash Individuals</v>
          </cell>
          <cell r="I8866" t="str">
            <v>74.403</v>
          </cell>
        </row>
        <row r="8867">
          <cell r="A8867">
            <v>777519</v>
          </cell>
          <cell r="G8867" t="str">
            <v>FS_FRACT</v>
          </cell>
          <cell r="H8867" t="str">
            <v>Ash Individuals</v>
          </cell>
          <cell r="I8867" t="str">
            <v>74.463</v>
          </cell>
        </row>
        <row r="8868">
          <cell r="A8868">
            <v>777519</v>
          </cell>
          <cell r="G8868" t="str">
            <v>RAW_EXT</v>
          </cell>
          <cell r="H8868" t="str">
            <v>Replicates Required</v>
          </cell>
          <cell r="I8868" t="str">
            <v>2</v>
          </cell>
        </row>
        <row r="8869">
          <cell r="A8869">
            <v>777519</v>
          </cell>
          <cell r="G8869" t="str">
            <v>RAW_EXT</v>
          </cell>
          <cell r="H8869" t="str">
            <v>Ash Deviation</v>
          </cell>
          <cell r="I8869" t="str">
            <v>0.156</v>
          </cell>
        </row>
        <row r="8870">
          <cell r="A8870">
            <v>777519</v>
          </cell>
          <cell r="G8870" t="str">
            <v>RAW_EXT</v>
          </cell>
          <cell r="H8870" t="str">
            <v>Ash (air-dry)</v>
          </cell>
          <cell r="I8870" t="str">
            <v>42.83</v>
          </cell>
        </row>
        <row r="8871">
          <cell r="A8871">
            <v>777519</v>
          </cell>
          <cell r="G8871" t="str">
            <v>RAW_EXT</v>
          </cell>
          <cell r="H8871" t="str">
            <v>Primary Moisture</v>
          </cell>
          <cell r="I8871" t="str">
            <v>10.54</v>
          </cell>
        </row>
        <row r="8872">
          <cell r="A8872">
            <v>777519</v>
          </cell>
          <cell r="G8872" t="str">
            <v>RAW_EXT</v>
          </cell>
          <cell r="H8872" t="str">
            <v>Date Analysed</v>
          </cell>
          <cell r="I8872" t="str">
            <v>10/09/2011 01:19:00 PM</v>
          </cell>
        </row>
        <row r="8873">
          <cell r="A8873">
            <v>777519</v>
          </cell>
          <cell r="G8873" t="str">
            <v>RAW_EXT</v>
          </cell>
          <cell r="H8873" t="str">
            <v>Date Analysed</v>
          </cell>
          <cell r="I8873" t="str">
            <v>10/09/2011 01:21:00 PM</v>
          </cell>
        </row>
        <row r="8874">
          <cell r="A8874">
            <v>777519</v>
          </cell>
          <cell r="G8874" t="str">
            <v>RAW_EXT</v>
          </cell>
          <cell r="H8874" t="str">
            <v>Associated Moisture</v>
          </cell>
          <cell r="I8874" t="str">
            <v>10.54</v>
          </cell>
        </row>
        <row r="8875">
          <cell r="A8875">
            <v>777519</v>
          </cell>
          <cell r="G8875" t="str">
            <v>RAW_EXT</v>
          </cell>
          <cell r="H8875" t="str">
            <v>Associated Moisture</v>
          </cell>
          <cell r="I8875" t="str">
            <v>10.54</v>
          </cell>
        </row>
        <row r="8876">
          <cell r="A8876">
            <v>777519</v>
          </cell>
          <cell r="G8876" t="str">
            <v>RAW_EXT</v>
          </cell>
          <cell r="H8876" t="str">
            <v>Ash raw</v>
          </cell>
          <cell r="I8876" t="str">
            <v>42.751</v>
          </cell>
        </row>
        <row r="8877">
          <cell r="A8877">
            <v>777519</v>
          </cell>
          <cell r="G8877" t="str">
            <v>RAW_EXT</v>
          </cell>
          <cell r="H8877" t="str">
            <v>Ash raw</v>
          </cell>
          <cell r="I8877" t="str">
            <v>42.907</v>
          </cell>
        </row>
        <row r="8878">
          <cell r="A8878">
            <v>777519</v>
          </cell>
          <cell r="G8878" t="str">
            <v>RAW_EXT</v>
          </cell>
          <cell r="H8878" t="str">
            <v>Ash Individuals</v>
          </cell>
          <cell r="I8878" t="str">
            <v>42.751</v>
          </cell>
        </row>
        <row r="8879">
          <cell r="A8879">
            <v>777519</v>
          </cell>
          <cell r="G8879" t="str">
            <v>RAW_EXT</v>
          </cell>
          <cell r="H8879" t="str">
            <v>Ash Individuals</v>
          </cell>
          <cell r="I8879" t="str">
            <v>42.907</v>
          </cell>
        </row>
        <row r="8880">
          <cell r="A8880">
            <v>777519</v>
          </cell>
          <cell r="G8880" t="str">
            <v>RAW_EXT</v>
          </cell>
          <cell r="H8880" t="str">
            <v>Replicates Required</v>
          </cell>
          <cell r="I8880" t="str">
            <v>2</v>
          </cell>
        </row>
        <row r="8881">
          <cell r="A8881">
            <v>777519</v>
          </cell>
          <cell r="G8881" t="str">
            <v>RAW_EXT</v>
          </cell>
          <cell r="H8881" t="str">
            <v>Moisture Deviation</v>
          </cell>
          <cell r="I8881" t="str">
            <v>0.030</v>
          </cell>
        </row>
        <row r="8882">
          <cell r="A8882">
            <v>777519</v>
          </cell>
          <cell r="G8882" t="str">
            <v>RAW_EXT</v>
          </cell>
          <cell r="H8882" t="str">
            <v>Moisture (air-dry)</v>
          </cell>
          <cell r="I8882" t="str">
            <v>10.54</v>
          </cell>
        </row>
        <row r="8883">
          <cell r="A8883">
            <v>777519</v>
          </cell>
          <cell r="G8883" t="str">
            <v>RAW_EXT</v>
          </cell>
          <cell r="H8883" t="str">
            <v>Date Analysed</v>
          </cell>
          <cell r="I8883" t="str">
            <v>09/09/2011 06:46:00 PM</v>
          </cell>
        </row>
        <row r="8884">
          <cell r="A8884">
            <v>777519</v>
          </cell>
          <cell r="G8884" t="str">
            <v>RAW_EXT</v>
          </cell>
          <cell r="H8884" t="str">
            <v>Date Analysed</v>
          </cell>
          <cell r="I8884" t="str">
            <v>09/09/2011 06:47:00 PM</v>
          </cell>
        </row>
        <row r="8885">
          <cell r="A8885">
            <v>777519</v>
          </cell>
          <cell r="G8885" t="str">
            <v>RAW_EXT</v>
          </cell>
          <cell r="H8885" t="str">
            <v>Moisture Individual</v>
          </cell>
          <cell r="I8885" t="str">
            <v>10.52</v>
          </cell>
        </row>
        <row r="8886">
          <cell r="A8886">
            <v>777519</v>
          </cell>
          <cell r="G8886" t="str">
            <v>RAW_EXT</v>
          </cell>
          <cell r="H8886" t="str">
            <v>Moisture Individual</v>
          </cell>
          <cell r="I8886" t="str">
            <v>10.55</v>
          </cell>
        </row>
        <row r="8887">
          <cell r="A8887">
            <v>777519</v>
          </cell>
          <cell r="G8887" t="str">
            <v>RAW_EXT</v>
          </cell>
          <cell r="H8887" t="str">
            <v>Replicates Required</v>
          </cell>
          <cell r="I8887" t="str">
            <v>2</v>
          </cell>
        </row>
        <row r="8888">
          <cell r="A8888">
            <v>777519</v>
          </cell>
          <cell r="G8888" t="str">
            <v>RAW_EXT</v>
          </cell>
          <cell r="H8888" t="str">
            <v>Volatile Deviation</v>
          </cell>
          <cell r="I8888" t="str">
            <v>0.10</v>
          </cell>
        </row>
        <row r="8889">
          <cell r="A8889">
            <v>777519</v>
          </cell>
          <cell r="G8889" t="str">
            <v>RAW_EXT</v>
          </cell>
          <cell r="H8889" t="str">
            <v>Volatile Matter (air-dry)</v>
          </cell>
          <cell r="I8889" t="str">
            <v>20.67</v>
          </cell>
        </row>
        <row r="8890">
          <cell r="A8890">
            <v>777519</v>
          </cell>
          <cell r="G8890" t="str">
            <v>RAW_EXT</v>
          </cell>
          <cell r="H8890" t="str">
            <v>Primary Moisture</v>
          </cell>
          <cell r="I8890" t="str">
            <v>10.54</v>
          </cell>
        </row>
        <row r="8891">
          <cell r="A8891">
            <v>777519</v>
          </cell>
          <cell r="G8891" t="str">
            <v>RAW_EXT</v>
          </cell>
          <cell r="H8891" t="str">
            <v>CrucSpleBefore</v>
          </cell>
          <cell r="I8891" t="str">
            <v>14.0757</v>
          </cell>
        </row>
        <row r="8892">
          <cell r="A8892">
            <v>777519</v>
          </cell>
          <cell r="G8892" t="str">
            <v>RAW_EXT</v>
          </cell>
          <cell r="H8892" t="str">
            <v>Date Analysed</v>
          </cell>
          <cell r="I8892" t="str">
            <v>09/09/2011 09:21:00 PM</v>
          </cell>
        </row>
        <row r="8893">
          <cell r="A8893">
            <v>777519</v>
          </cell>
          <cell r="G8893" t="str">
            <v>RAW_EXT</v>
          </cell>
          <cell r="H8893" t="str">
            <v>CrucSpleBefore</v>
          </cell>
          <cell r="I8893" t="str">
            <v>14.2887</v>
          </cell>
        </row>
        <row r="8894">
          <cell r="A8894">
            <v>777519</v>
          </cell>
          <cell r="G8894" t="str">
            <v>RAW_EXT</v>
          </cell>
          <cell r="H8894" t="str">
            <v>Date Analysed</v>
          </cell>
          <cell r="I8894" t="str">
            <v>09/09/2011 09:21:00 PM</v>
          </cell>
        </row>
        <row r="8895">
          <cell r="A8895">
            <v>777519</v>
          </cell>
          <cell r="G8895" t="str">
            <v>RAW_EXT</v>
          </cell>
          <cell r="H8895" t="str">
            <v>Ignition Loss</v>
          </cell>
          <cell r="I8895" t="str">
            <v>31.26</v>
          </cell>
        </row>
        <row r="8896">
          <cell r="A8896">
            <v>777519</v>
          </cell>
          <cell r="G8896" t="str">
            <v>RAW_EXT</v>
          </cell>
          <cell r="H8896" t="str">
            <v>Ignition Loss</v>
          </cell>
          <cell r="I8896" t="str">
            <v>31.16</v>
          </cell>
        </row>
        <row r="8897">
          <cell r="A8897">
            <v>777519</v>
          </cell>
          <cell r="G8897" t="str">
            <v>RAW_EXT</v>
          </cell>
          <cell r="H8897" t="str">
            <v>Ignition Loss av</v>
          </cell>
          <cell r="I8897" t="str">
            <v>31.21</v>
          </cell>
        </row>
        <row r="8898">
          <cell r="A8898">
            <v>777519</v>
          </cell>
          <cell r="G8898" t="str">
            <v>RAW_EXT</v>
          </cell>
          <cell r="H8898" t="str">
            <v>Volatile raw air dry</v>
          </cell>
          <cell r="I8898" t="str">
            <v>20.72</v>
          </cell>
        </row>
        <row r="8899">
          <cell r="A8899">
            <v>777519</v>
          </cell>
          <cell r="G8899" t="str">
            <v>RAW_EXT</v>
          </cell>
          <cell r="H8899" t="str">
            <v>Volatile raw air dry</v>
          </cell>
          <cell r="I8899" t="str">
            <v>20.62</v>
          </cell>
        </row>
        <row r="8900">
          <cell r="A8900">
            <v>777519</v>
          </cell>
          <cell r="G8900" t="str">
            <v>RAW_EXT</v>
          </cell>
          <cell r="H8900" t="str">
            <v>Volatile Individual</v>
          </cell>
          <cell r="I8900" t="str">
            <v>20.720</v>
          </cell>
        </row>
        <row r="8901">
          <cell r="A8901">
            <v>777519</v>
          </cell>
          <cell r="G8901" t="str">
            <v>RAW_EXT</v>
          </cell>
          <cell r="H8901" t="str">
            <v>Volatile Individual</v>
          </cell>
          <cell r="I8901" t="str">
            <v>20.620</v>
          </cell>
        </row>
        <row r="8902">
          <cell r="A8902">
            <v>777519</v>
          </cell>
          <cell r="G8902" t="str">
            <v>RAW_EXT</v>
          </cell>
          <cell r="H8902" t="str">
            <v>Associated Moisture</v>
          </cell>
          <cell r="I8902" t="str">
            <v>10.54</v>
          </cell>
        </row>
        <row r="8903">
          <cell r="A8903">
            <v>777519</v>
          </cell>
          <cell r="G8903" t="str">
            <v>RAW_EXT</v>
          </cell>
          <cell r="H8903" t="str">
            <v>Associated Moisture</v>
          </cell>
          <cell r="I8903" t="str">
            <v>10.54</v>
          </cell>
        </row>
        <row r="8904">
          <cell r="A8904">
            <v>777519</v>
          </cell>
          <cell r="G8904" t="str">
            <v>RAW_EXT</v>
          </cell>
          <cell r="H8904" t="str">
            <v>Replicates Required</v>
          </cell>
          <cell r="I8904" t="str">
            <v>2</v>
          </cell>
        </row>
        <row r="8905">
          <cell r="A8905">
            <v>777519</v>
          </cell>
          <cell r="G8905" t="str">
            <v>RAW_EXT</v>
          </cell>
          <cell r="H8905" t="str">
            <v>Sulphur Deviation</v>
          </cell>
          <cell r="I8905" t="str">
            <v>0.008</v>
          </cell>
        </row>
        <row r="8906">
          <cell r="A8906">
            <v>777519</v>
          </cell>
          <cell r="G8906" t="str">
            <v>RAW_EXT</v>
          </cell>
          <cell r="H8906" t="str">
            <v>Total Sulfur (air-dry)</v>
          </cell>
          <cell r="I8906" t="str">
            <v>0.493</v>
          </cell>
        </row>
        <row r="8907">
          <cell r="A8907">
            <v>777519</v>
          </cell>
          <cell r="G8907" t="str">
            <v>RAW_EXT</v>
          </cell>
          <cell r="H8907" t="str">
            <v>Primary Moisture</v>
          </cell>
          <cell r="I8907" t="str">
            <v>10.54</v>
          </cell>
        </row>
        <row r="8908">
          <cell r="A8908">
            <v>777519</v>
          </cell>
          <cell r="G8908" t="str">
            <v>RAW_EXT</v>
          </cell>
          <cell r="H8908" t="str">
            <v>Total Sulphur raw</v>
          </cell>
          <cell r="I8908" t="str">
            <v>0.49662</v>
          </cell>
        </row>
        <row r="8909">
          <cell r="A8909">
            <v>777519</v>
          </cell>
          <cell r="G8909" t="str">
            <v>RAW_EXT</v>
          </cell>
          <cell r="H8909" t="str">
            <v>Total Sulphur raw</v>
          </cell>
          <cell r="I8909" t="str">
            <v>0.48946</v>
          </cell>
        </row>
        <row r="8910">
          <cell r="A8910">
            <v>777519</v>
          </cell>
          <cell r="G8910" t="str">
            <v>RAW_EXT</v>
          </cell>
          <cell r="H8910" t="str">
            <v>Total Sulfur Individual</v>
          </cell>
          <cell r="I8910" t="str">
            <v>0.497</v>
          </cell>
        </row>
        <row r="8911">
          <cell r="A8911">
            <v>777519</v>
          </cell>
          <cell r="G8911" t="str">
            <v>RAW_EXT</v>
          </cell>
          <cell r="H8911" t="str">
            <v>Total Sulfur Individual</v>
          </cell>
          <cell r="I8911" t="str">
            <v>0.489</v>
          </cell>
        </row>
        <row r="8912">
          <cell r="A8912">
            <v>777519</v>
          </cell>
          <cell r="G8912" t="str">
            <v>RAW_EXT</v>
          </cell>
          <cell r="H8912" t="str">
            <v>Associated Moisture</v>
          </cell>
          <cell r="I8912" t="str">
            <v>10.54</v>
          </cell>
        </row>
        <row r="8913">
          <cell r="A8913">
            <v>777519</v>
          </cell>
          <cell r="G8913" t="str">
            <v>RAW_EXT</v>
          </cell>
          <cell r="H8913" t="str">
            <v>Associated Moisture</v>
          </cell>
          <cell r="I8913" t="str">
            <v>10.54</v>
          </cell>
        </row>
        <row r="8914">
          <cell r="A8914">
            <v>777519</v>
          </cell>
          <cell r="G8914" t="str">
            <v>RAW_EXT</v>
          </cell>
          <cell r="H8914" t="str">
            <v>Date Analysed</v>
          </cell>
          <cell r="I8914" t="str">
            <v>09/09/2011 09:30:00 PM</v>
          </cell>
        </row>
        <row r="8915">
          <cell r="A8915">
            <v>777519</v>
          </cell>
          <cell r="G8915" t="str">
            <v>RAW_EXT</v>
          </cell>
          <cell r="H8915" t="str">
            <v>Date Analysed</v>
          </cell>
          <cell r="I8915" t="str">
            <v>09/09/2011 09:30:00 PM</v>
          </cell>
        </row>
        <row r="8916">
          <cell r="A8916">
            <v>777519</v>
          </cell>
          <cell r="G8916" t="str">
            <v>RAW_EXT</v>
          </cell>
          <cell r="H8916" t="str">
            <v>Replicates Required</v>
          </cell>
          <cell r="I8916" t="str">
            <v>2</v>
          </cell>
        </row>
        <row r="8917">
          <cell r="A8917">
            <v>777519</v>
          </cell>
          <cell r="G8917" t="str">
            <v>RAW_EXT</v>
          </cell>
          <cell r="H8917" t="str">
            <v>CV Deviation</v>
          </cell>
          <cell r="I8917" t="str">
            <v>0.087</v>
          </cell>
        </row>
        <row r="8918">
          <cell r="A8918">
            <v>777519</v>
          </cell>
          <cell r="G8918" t="str">
            <v>RAW_EXT</v>
          </cell>
          <cell r="H8918" t="str">
            <v>Calorific Value MJ/kg (air-dry)</v>
          </cell>
          <cell r="I8918" t="str">
            <v>14.102</v>
          </cell>
        </row>
        <row r="8919">
          <cell r="A8919">
            <v>777519</v>
          </cell>
          <cell r="G8919" t="str">
            <v>RAW_EXT</v>
          </cell>
          <cell r="H8919" t="str">
            <v>Calorific Value kcal/kg (air-dry)</v>
          </cell>
          <cell r="I8919" t="str">
            <v>3368</v>
          </cell>
        </row>
        <row r="8920">
          <cell r="A8920">
            <v>777519</v>
          </cell>
          <cell r="G8920" t="str">
            <v>RAW_EXT</v>
          </cell>
          <cell r="H8920" t="str">
            <v>Primary Moisture</v>
          </cell>
          <cell r="I8920" t="str">
            <v>10.54</v>
          </cell>
        </row>
        <row r="8921">
          <cell r="A8921">
            <v>777519</v>
          </cell>
          <cell r="G8921" t="str">
            <v>RAW_EXT</v>
          </cell>
          <cell r="H8921" t="str">
            <v>Total Sulphur Air Dry</v>
          </cell>
          <cell r="I8921" t="str">
            <v>0.493</v>
          </cell>
        </row>
        <row r="8922">
          <cell r="A8922">
            <v>777519</v>
          </cell>
          <cell r="G8922" t="str">
            <v>RAW_EXT</v>
          </cell>
          <cell r="H8922" t="str">
            <v>CV Result from calorimeter</v>
          </cell>
          <cell r="I8922" t="str">
            <v>14.2213</v>
          </cell>
        </row>
        <row r="8923">
          <cell r="A8923">
            <v>777519</v>
          </cell>
          <cell r="G8923" t="str">
            <v>RAW_EXT</v>
          </cell>
          <cell r="H8923" t="str">
            <v>CV Result from calorimeter</v>
          </cell>
          <cell r="I8923" t="str">
            <v>14.1341</v>
          </cell>
        </row>
        <row r="8924">
          <cell r="A8924">
            <v>777519</v>
          </cell>
          <cell r="G8924" t="str">
            <v>RAW_EXT</v>
          </cell>
          <cell r="H8924" t="str">
            <v>Date Analysed</v>
          </cell>
          <cell r="I8924" t="str">
            <v>12/09/2011 01:43:00 AM</v>
          </cell>
        </row>
        <row r="8925">
          <cell r="A8925">
            <v>777519</v>
          </cell>
          <cell r="G8925" t="str">
            <v>RAW_EXT</v>
          </cell>
          <cell r="H8925" t="str">
            <v>CV Result TS corrected</v>
          </cell>
          <cell r="I8925" t="str">
            <v>14.174465</v>
          </cell>
        </row>
        <row r="8926">
          <cell r="A8926">
            <v>777519</v>
          </cell>
          <cell r="G8926" t="str">
            <v>RAW_EXT</v>
          </cell>
          <cell r="H8926" t="str">
            <v>Date Analysed</v>
          </cell>
          <cell r="I8926" t="str">
            <v>12/09/2011 01:43:00 AM</v>
          </cell>
        </row>
        <row r="8927">
          <cell r="A8927">
            <v>777519</v>
          </cell>
          <cell r="G8927" t="str">
            <v>RAW_EXT</v>
          </cell>
          <cell r="H8927" t="str">
            <v>CV Result TS corrected</v>
          </cell>
          <cell r="I8927" t="str">
            <v>14.087265</v>
          </cell>
        </row>
        <row r="8928">
          <cell r="A8928">
            <v>777519</v>
          </cell>
          <cell r="G8928" t="str">
            <v>RAW_EXT</v>
          </cell>
          <cell r="H8928" t="str">
            <v>CV Individual</v>
          </cell>
          <cell r="I8928" t="str">
            <v>14.146</v>
          </cell>
        </row>
        <row r="8929">
          <cell r="A8929">
            <v>777519</v>
          </cell>
          <cell r="G8929" t="str">
            <v>RAW_EXT</v>
          </cell>
          <cell r="H8929" t="str">
            <v>CV Individual</v>
          </cell>
          <cell r="I8929" t="str">
            <v>14.059</v>
          </cell>
        </row>
        <row r="8930">
          <cell r="A8930">
            <v>777519</v>
          </cell>
          <cell r="G8930" t="str">
            <v>RAW_EXT</v>
          </cell>
          <cell r="H8930" t="str">
            <v>Associated Moisture</v>
          </cell>
          <cell r="I8930" t="str">
            <v>10.36</v>
          </cell>
        </row>
        <row r="8931">
          <cell r="A8931">
            <v>777519</v>
          </cell>
          <cell r="G8931" t="str">
            <v>RAW_EXT</v>
          </cell>
          <cell r="H8931" t="str">
            <v>Associated Moisture</v>
          </cell>
          <cell r="I8931" t="str">
            <v>10.36</v>
          </cell>
        </row>
        <row r="8932">
          <cell r="A8932">
            <v>777519</v>
          </cell>
          <cell r="G8932" t="str">
            <v>RAW_EXT</v>
          </cell>
          <cell r="H8932" t="str">
            <v>Replicates Required</v>
          </cell>
          <cell r="I8932" t="str">
            <v>2</v>
          </cell>
        </row>
        <row r="8933">
          <cell r="A8933">
            <v>777519</v>
          </cell>
          <cell r="G8933" t="str">
            <v>RAW_EXT</v>
          </cell>
          <cell r="H8933" t="str">
            <v>RD Deviation</v>
          </cell>
          <cell r="I8933" t="str">
            <v>0.025</v>
          </cell>
        </row>
        <row r="8934">
          <cell r="A8934">
            <v>777519</v>
          </cell>
          <cell r="G8934" t="str">
            <v>RAW_EXT</v>
          </cell>
          <cell r="H8934" t="str">
            <v>Relative Density (air-dry)</v>
          </cell>
          <cell r="I8934" t="str">
            <v>1.680</v>
          </cell>
        </row>
        <row r="8935">
          <cell r="A8935">
            <v>777519</v>
          </cell>
          <cell r="G8935" t="str">
            <v>RAW_EXT</v>
          </cell>
          <cell r="H8935" t="str">
            <v>Primary Moisture</v>
          </cell>
          <cell r="I8935" t="str">
            <v>10.54</v>
          </cell>
        </row>
        <row r="8936">
          <cell r="A8936">
            <v>777519</v>
          </cell>
          <cell r="G8936" t="str">
            <v>RAW_EXT</v>
          </cell>
          <cell r="H8936" t="str">
            <v>Relative Density (dry)</v>
          </cell>
          <cell r="I8936" t="str">
            <v>1.826</v>
          </cell>
        </row>
        <row r="8937">
          <cell r="A8937">
            <v>777519</v>
          </cell>
          <cell r="G8937" t="str">
            <v>RAW_EXT</v>
          </cell>
          <cell r="H8937" t="str">
            <v>Bottle Number</v>
          </cell>
          <cell r="I8937" t="str">
            <v>88</v>
          </cell>
        </row>
        <row r="8938">
          <cell r="A8938">
            <v>777519</v>
          </cell>
          <cell r="G8938" t="str">
            <v>RAW_EXT</v>
          </cell>
          <cell r="H8938" t="str">
            <v>Bottle Number</v>
          </cell>
          <cell r="I8938" t="str">
            <v>92</v>
          </cell>
        </row>
        <row r="8939">
          <cell r="A8939">
            <v>777519</v>
          </cell>
          <cell r="G8939" t="str">
            <v>RAW_EXT</v>
          </cell>
          <cell r="H8939" t="str">
            <v>Bottle Wt</v>
          </cell>
          <cell r="I8939" t="str">
            <v>84.3869</v>
          </cell>
        </row>
        <row r="8940">
          <cell r="A8940">
            <v>777519</v>
          </cell>
          <cell r="G8940" t="str">
            <v>RAW_EXT</v>
          </cell>
          <cell r="H8940" t="str">
            <v>Bottle Wt</v>
          </cell>
          <cell r="I8940" t="str">
            <v>82.0329</v>
          </cell>
        </row>
        <row r="8941">
          <cell r="A8941">
            <v>777519</v>
          </cell>
          <cell r="G8941" t="str">
            <v>RAW_EXT</v>
          </cell>
          <cell r="H8941" t="str">
            <v>Sample Weight</v>
          </cell>
          <cell r="I8941" t="str">
            <v>2.0019</v>
          </cell>
        </row>
        <row r="8942">
          <cell r="A8942">
            <v>777519</v>
          </cell>
          <cell r="G8942" t="str">
            <v>RAW_EXT</v>
          </cell>
          <cell r="H8942" t="str">
            <v>Sample Weight</v>
          </cell>
          <cell r="I8942" t="str">
            <v>2.0002</v>
          </cell>
        </row>
        <row r="8943">
          <cell r="A8943">
            <v>777519</v>
          </cell>
          <cell r="G8943" t="str">
            <v>RAW_EXT</v>
          </cell>
          <cell r="H8943" t="str">
            <v>Date Analysed</v>
          </cell>
          <cell r="I8943" t="str">
            <v>09/09/2011 06:06:00 PM</v>
          </cell>
        </row>
        <row r="8944">
          <cell r="A8944">
            <v>777519</v>
          </cell>
          <cell r="G8944" t="str">
            <v>RAW_EXT</v>
          </cell>
          <cell r="H8944" t="str">
            <v>Date Analysed</v>
          </cell>
          <cell r="I8944" t="str">
            <v>09/09/2011 06:08:00 PM</v>
          </cell>
        </row>
        <row r="8945">
          <cell r="A8945">
            <v>777519</v>
          </cell>
          <cell r="G8945" t="str">
            <v>RAW_EXT</v>
          </cell>
          <cell r="H8945" t="str">
            <v>Final Bottle</v>
          </cell>
          <cell r="I8945" t="str">
            <v>85.1888</v>
          </cell>
        </row>
        <row r="8946">
          <cell r="A8946">
            <v>777519</v>
          </cell>
          <cell r="G8946" t="str">
            <v>RAW_EXT</v>
          </cell>
          <cell r="H8946" t="str">
            <v>Final Bottle</v>
          </cell>
          <cell r="I8946" t="str">
            <v>82.8519</v>
          </cell>
        </row>
        <row r="8947">
          <cell r="A8947">
            <v>777519</v>
          </cell>
          <cell r="G8947" t="str">
            <v>RAW_EXT</v>
          </cell>
          <cell r="H8947" t="str">
            <v>RD Raw</v>
          </cell>
          <cell r="I8947" t="str">
            <v>1.668</v>
          </cell>
        </row>
        <row r="8948">
          <cell r="A8948">
            <v>777519</v>
          </cell>
          <cell r="G8948" t="str">
            <v>RAW_EXT</v>
          </cell>
          <cell r="H8948" t="str">
            <v>RD Raw</v>
          </cell>
          <cell r="I8948" t="str">
            <v>1.693</v>
          </cell>
        </row>
        <row r="8949">
          <cell r="A8949">
            <v>777519</v>
          </cell>
          <cell r="G8949" t="str">
            <v>RAW_EXT</v>
          </cell>
          <cell r="H8949" t="str">
            <v>RD Individuals</v>
          </cell>
          <cell r="I8949" t="str">
            <v>1.668</v>
          </cell>
        </row>
        <row r="8950">
          <cell r="A8950">
            <v>777519</v>
          </cell>
          <cell r="G8950" t="str">
            <v>RAW_EXT</v>
          </cell>
          <cell r="H8950" t="str">
            <v>RD Individuals</v>
          </cell>
          <cell r="I8950" t="str">
            <v>1.693</v>
          </cell>
        </row>
        <row r="8951">
          <cell r="A8951">
            <v>777519</v>
          </cell>
          <cell r="G8951" t="str">
            <v>RAW_EXT</v>
          </cell>
          <cell r="H8951" t="str">
            <v>Associated Moisture</v>
          </cell>
          <cell r="I8951" t="str">
            <v>10.54</v>
          </cell>
        </row>
        <row r="8952">
          <cell r="A8952">
            <v>777519</v>
          </cell>
          <cell r="G8952" t="str">
            <v>RAW_EXT</v>
          </cell>
          <cell r="H8952" t="str">
            <v>Associated Moisture</v>
          </cell>
          <cell r="I8952" t="str">
            <v>10.54</v>
          </cell>
        </row>
        <row r="8953">
          <cell r="A8953">
            <v>777519</v>
          </cell>
          <cell r="G8953" t="str">
            <v>RAW_EXT</v>
          </cell>
          <cell r="H8953" t="str">
            <v>Deformation Temp Indiv</v>
          </cell>
          <cell r="I8953" t="str">
            <v>2560</v>
          </cell>
        </row>
        <row r="8954">
          <cell r="A8954">
            <v>777519</v>
          </cell>
          <cell r="G8954" t="str">
            <v>RAW_EXT</v>
          </cell>
          <cell r="H8954" t="str">
            <v>Deformation Temp Indiv</v>
          </cell>
          <cell r="I8954" t="str">
            <v>2560</v>
          </cell>
        </row>
        <row r="8955">
          <cell r="A8955">
            <v>777519</v>
          </cell>
          <cell r="G8955" t="str">
            <v>RAW_EXT</v>
          </cell>
          <cell r="H8955" t="str">
            <v>Sphere Temp Indiv</v>
          </cell>
          <cell r="I8955" t="str">
            <v>2560</v>
          </cell>
        </row>
        <row r="8956">
          <cell r="A8956">
            <v>777519</v>
          </cell>
          <cell r="G8956" t="str">
            <v>RAW_EXT</v>
          </cell>
          <cell r="H8956" t="str">
            <v>Sphere Temp Indiv</v>
          </cell>
          <cell r="I8956" t="str">
            <v>2560</v>
          </cell>
        </row>
        <row r="8957">
          <cell r="A8957">
            <v>777519</v>
          </cell>
          <cell r="G8957" t="str">
            <v>RAW_EXT</v>
          </cell>
          <cell r="H8957" t="str">
            <v>Hemisphere Temp Indiv</v>
          </cell>
          <cell r="I8957" t="str">
            <v>2560</v>
          </cell>
        </row>
        <row r="8958">
          <cell r="A8958">
            <v>777519</v>
          </cell>
          <cell r="G8958" t="str">
            <v>RAW_EXT</v>
          </cell>
          <cell r="H8958" t="str">
            <v>Hemisphere Temp Indiv</v>
          </cell>
          <cell r="I8958" t="str">
            <v>2560</v>
          </cell>
        </row>
        <row r="8959">
          <cell r="A8959">
            <v>777519</v>
          </cell>
          <cell r="G8959" t="str">
            <v>RAW_EXT</v>
          </cell>
          <cell r="H8959" t="str">
            <v>Flow Temp Indiv</v>
          </cell>
          <cell r="I8959" t="str">
            <v>2560</v>
          </cell>
        </row>
        <row r="8960">
          <cell r="A8960">
            <v>777519</v>
          </cell>
          <cell r="G8960" t="str">
            <v>RAW_EXT</v>
          </cell>
          <cell r="H8960" t="str">
            <v>Flow Temp Indiv</v>
          </cell>
          <cell r="I8960" t="str">
            <v>2560</v>
          </cell>
        </row>
        <row r="8961">
          <cell r="A8961">
            <v>777519</v>
          </cell>
          <cell r="G8961" t="str">
            <v>RAW_EXT</v>
          </cell>
          <cell r="H8961" t="str">
            <v>Deformation Temperature</v>
          </cell>
          <cell r="I8961" t="str">
            <v>2560</v>
          </cell>
        </row>
        <row r="8962">
          <cell r="A8962">
            <v>777519</v>
          </cell>
          <cell r="G8962" t="str">
            <v>RAW_EXT</v>
          </cell>
          <cell r="H8962" t="str">
            <v>Sphere Temperature</v>
          </cell>
          <cell r="I8962" t="str">
            <v>2560</v>
          </cell>
        </row>
        <row r="8963">
          <cell r="A8963">
            <v>777519</v>
          </cell>
          <cell r="G8963" t="str">
            <v>RAW_EXT</v>
          </cell>
          <cell r="H8963" t="str">
            <v>Hemisphere Temperature</v>
          </cell>
          <cell r="I8963" t="str">
            <v>2560</v>
          </cell>
        </row>
        <row r="8964">
          <cell r="A8964">
            <v>777519</v>
          </cell>
          <cell r="G8964" t="str">
            <v>RAW_EXT</v>
          </cell>
          <cell r="H8964" t="str">
            <v>Flow Temperature</v>
          </cell>
          <cell r="I8964" t="str">
            <v>2560</v>
          </cell>
        </row>
        <row r="8965">
          <cell r="A8965">
            <v>777519</v>
          </cell>
          <cell r="G8965" t="str">
            <v>RAW_EXT</v>
          </cell>
          <cell r="H8965" t="str">
            <v>Deform Deviation</v>
          </cell>
          <cell r="I8965" t="str">
            <v>0</v>
          </cell>
        </row>
        <row r="8966">
          <cell r="A8966">
            <v>777519</v>
          </cell>
          <cell r="G8966" t="str">
            <v>RAW_EXT</v>
          </cell>
          <cell r="H8966" t="str">
            <v>Sphere Deviation</v>
          </cell>
          <cell r="I8966" t="str">
            <v>0</v>
          </cell>
        </row>
        <row r="8967">
          <cell r="A8967">
            <v>777519</v>
          </cell>
          <cell r="G8967" t="str">
            <v>RAW_EXT</v>
          </cell>
          <cell r="H8967" t="str">
            <v>Hemi Deviations</v>
          </cell>
          <cell r="I8967" t="str">
            <v>0</v>
          </cell>
        </row>
        <row r="8968">
          <cell r="A8968">
            <v>777519</v>
          </cell>
          <cell r="G8968" t="str">
            <v>RAW_EXT</v>
          </cell>
          <cell r="H8968" t="str">
            <v>Flow Deviations</v>
          </cell>
          <cell r="I8968" t="str">
            <v>0</v>
          </cell>
        </row>
        <row r="8969">
          <cell r="A8969">
            <v>777519</v>
          </cell>
          <cell r="G8969" t="str">
            <v>RAW_EXT</v>
          </cell>
          <cell r="H8969" t="str">
            <v>Date Analysed</v>
          </cell>
          <cell r="I8969" t="str">
            <v>09/27/2011</v>
          </cell>
        </row>
        <row r="8970">
          <cell r="A8970">
            <v>777519</v>
          </cell>
          <cell r="G8970" t="str">
            <v>RAW_EXT</v>
          </cell>
          <cell r="H8970" t="str">
            <v>Replicates Required</v>
          </cell>
          <cell r="I8970" t="str">
            <v>1</v>
          </cell>
        </row>
        <row r="8971">
          <cell r="A8971">
            <v>777519</v>
          </cell>
          <cell r="G8971" t="str">
            <v>RAW_EXT</v>
          </cell>
          <cell r="H8971" t="str">
            <v>Chlorine Individual</v>
          </cell>
          <cell r="I8971" t="str">
            <v>0.024</v>
          </cell>
        </row>
        <row r="8972">
          <cell r="A8972">
            <v>777519</v>
          </cell>
          <cell r="G8972" t="str">
            <v>RAW_EXT</v>
          </cell>
          <cell r="H8972" t="str">
            <v>Chlorine Individual</v>
          </cell>
        </row>
        <row r="8973">
          <cell r="A8973">
            <v>777519</v>
          </cell>
          <cell r="G8973" t="str">
            <v>RAW_EXT</v>
          </cell>
          <cell r="H8973" t="str">
            <v>Chlorine Deviation</v>
          </cell>
          <cell r="I8973" t="str">
            <v>0.000</v>
          </cell>
        </row>
        <row r="8974">
          <cell r="A8974">
            <v>777519</v>
          </cell>
          <cell r="G8974" t="str">
            <v>RAW_EXT</v>
          </cell>
          <cell r="H8974" t="str">
            <v>Chlorine (air-dry)</v>
          </cell>
          <cell r="I8974" t="str">
            <v>0.024</v>
          </cell>
        </row>
        <row r="8975">
          <cell r="A8975">
            <v>777519</v>
          </cell>
          <cell r="G8975" t="str">
            <v>RAW_EXT</v>
          </cell>
          <cell r="H8975" t="str">
            <v>Primary Moisture</v>
          </cell>
          <cell r="I8975" t="str">
            <v>10.54</v>
          </cell>
        </row>
        <row r="8976">
          <cell r="A8976">
            <v>777519</v>
          </cell>
          <cell r="G8976" t="str">
            <v>RAW_EXT</v>
          </cell>
          <cell r="H8976" t="str">
            <v>Associated Moisture</v>
          </cell>
        </row>
        <row r="8977">
          <cell r="A8977">
            <v>777519</v>
          </cell>
          <cell r="G8977" t="str">
            <v>RAW_EXT</v>
          </cell>
          <cell r="H8977" t="str">
            <v>Date Analysed</v>
          </cell>
          <cell r="I8977" t="str">
            <v>28/09/2011 08:00:00 AM</v>
          </cell>
        </row>
        <row r="8978">
          <cell r="A8978">
            <v>777519</v>
          </cell>
          <cell r="G8978" t="str">
            <v>RAW_EXT</v>
          </cell>
          <cell r="H8978" t="str">
            <v>Chlorine (ppm)</v>
          </cell>
          <cell r="I8978" t="str">
            <v>240</v>
          </cell>
        </row>
        <row r="8979">
          <cell r="A8979">
            <v>777519</v>
          </cell>
          <cell r="G8979" t="str">
            <v>RAW_EXT</v>
          </cell>
          <cell r="H8979" t="str">
            <v>Replicates Required</v>
          </cell>
          <cell r="I8979" t="str">
            <v>2</v>
          </cell>
        </row>
        <row r="8980">
          <cell r="A8980">
            <v>777519</v>
          </cell>
          <cell r="G8980" t="str">
            <v>RAW_EXT</v>
          </cell>
          <cell r="H8980" t="str">
            <v>Carbon Deviation</v>
          </cell>
          <cell r="I8980" t="str">
            <v>0.29</v>
          </cell>
        </row>
        <row r="8981">
          <cell r="A8981">
            <v>777519</v>
          </cell>
          <cell r="G8981" t="str">
            <v>RAW_EXT</v>
          </cell>
          <cell r="H8981" t="str">
            <v>Hydrogen Deviation</v>
          </cell>
          <cell r="I8981" t="str">
            <v>0.040</v>
          </cell>
        </row>
        <row r="8982">
          <cell r="A8982">
            <v>777519</v>
          </cell>
          <cell r="G8982" t="str">
            <v>RAW_EXT</v>
          </cell>
          <cell r="H8982" t="str">
            <v>Nitrogen Deviation</v>
          </cell>
          <cell r="I8982" t="str">
            <v>0.004</v>
          </cell>
        </row>
        <row r="8983">
          <cell r="A8983">
            <v>777519</v>
          </cell>
          <cell r="G8983" t="str">
            <v>RAW_EXT</v>
          </cell>
          <cell r="H8983" t="str">
            <v>Primary Moisture</v>
          </cell>
          <cell r="I8983" t="str">
            <v>10.54</v>
          </cell>
        </row>
        <row r="8984">
          <cell r="A8984">
            <v>777519</v>
          </cell>
          <cell r="G8984" t="str">
            <v>RAW_EXT</v>
          </cell>
          <cell r="H8984" t="str">
            <v>Sulphur (air-dry)</v>
          </cell>
          <cell r="I8984" t="str">
            <v>0.493</v>
          </cell>
        </row>
        <row r="8985">
          <cell r="A8985">
            <v>777519</v>
          </cell>
          <cell r="G8985" t="str">
            <v>RAW_EXT</v>
          </cell>
          <cell r="H8985" t="str">
            <v>Ash (air-dry)</v>
          </cell>
          <cell r="I8985" t="str">
            <v>42.83</v>
          </cell>
        </row>
        <row r="8986">
          <cell r="A8986">
            <v>777519</v>
          </cell>
          <cell r="G8986" t="str">
            <v>RAW_EXT</v>
          </cell>
          <cell r="H8986" t="str">
            <v>Carbon Raw</v>
          </cell>
          <cell r="I8986" t="str">
            <v>35.44</v>
          </cell>
        </row>
        <row r="8987">
          <cell r="A8987">
            <v>777519</v>
          </cell>
          <cell r="G8987" t="str">
            <v>RAW_EXT</v>
          </cell>
          <cell r="H8987" t="str">
            <v>Carbon Raw</v>
          </cell>
          <cell r="I8987" t="str">
            <v>35.73</v>
          </cell>
        </row>
        <row r="8988">
          <cell r="A8988">
            <v>777519</v>
          </cell>
          <cell r="G8988" t="str">
            <v>RAW_EXT</v>
          </cell>
          <cell r="H8988" t="str">
            <v>Date Analysed</v>
          </cell>
          <cell r="I8988" t="str">
            <v>13/09/2011 04:35:00 AM</v>
          </cell>
        </row>
        <row r="8989">
          <cell r="A8989">
            <v>777519</v>
          </cell>
          <cell r="G8989" t="str">
            <v>RAW_EXT</v>
          </cell>
          <cell r="H8989" t="str">
            <v>Date Analysed</v>
          </cell>
          <cell r="I8989" t="str">
            <v>13/09/2011 04:35:00 AM</v>
          </cell>
        </row>
        <row r="8990">
          <cell r="A8990">
            <v>777519</v>
          </cell>
          <cell r="G8990" t="str">
            <v>RAW_EXT</v>
          </cell>
          <cell r="H8990" t="str">
            <v>Hydrogen Uncorrected</v>
          </cell>
          <cell r="I8990" t="str">
            <v>3.53</v>
          </cell>
        </row>
        <row r="8991">
          <cell r="A8991">
            <v>777519</v>
          </cell>
          <cell r="G8991" t="str">
            <v>RAW_EXT</v>
          </cell>
          <cell r="H8991" t="str">
            <v>Hydrogen Uncorrected</v>
          </cell>
          <cell r="I8991" t="str">
            <v>3.57</v>
          </cell>
        </row>
        <row r="8992">
          <cell r="A8992">
            <v>777519</v>
          </cell>
          <cell r="G8992" t="str">
            <v>RAW_EXT</v>
          </cell>
          <cell r="H8992" t="str">
            <v>Nitrogen Raw</v>
          </cell>
          <cell r="I8992" t="str">
            <v>0.6613</v>
          </cell>
        </row>
        <row r="8993">
          <cell r="A8993">
            <v>777519</v>
          </cell>
          <cell r="G8993" t="str">
            <v>RAW_EXT</v>
          </cell>
          <cell r="H8993" t="str">
            <v>Nitrogen Raw</v>
          </cell>
          <cell r="I8993" t="str">
            <v>0.6576</v>
          </cell>
        </row>
        <row r="8994">
          <cell r="A8994">
            <v>777519</v>
          </cell>
          <cell r="G8994" t="str">
            <v>RAW_EXT</v>
          </cell>
          <cell r="H8994" t="str">
            <v>Carbon individuals</v>
          </cell>
          <cell r="I8994" t="str">
            <v>35.37</v>
          </cell>
        </row>
        <row r="8995">
          <cell r="A8995">
            <v>777519</v>
          </cell>
          <cell r="G8995" t="str">
            <v>RAW_EXT</v>
          </cell>
          <cell r="H8995" t="str">
            <v>Carbon individuals</v>
          </cell>
          <cell r="I8995" t="str">
            <v>35.66</v>
          </cell>
        </row>
        <row r="8996">
          <cell r="A8996">
            <v>777519</v>
          </cell>
          <cell r="G8996" t="str">
            <v>RAW_EXT</v>
          </cell>
          <cell r="H8996" t="str">
            <v>Hydrogen Corrected</v>
          </cell>
          <cell r="I8996" t="str">
            <v>2.371</v>
          </cell>
        </row>
        <row r="8997">
          <cell r="A8997">
            <v>777519</v>
          </cell>
          <cell r="G8997" t="str">
            <v>RAW_EXT</v>
          </cell>
          <cell r="H8997" t="str">
            <v>Hydrogen Corrected</v>
          </cell>
          <cell r="I8997" t="str">
            <v>2.411</v>
          </cell>
        </row>
        <row r="8998">
          <cell r="A8998">
            <v>777519</v>
          </cell>
          <cell r="G8998" t="str">
            <v>RAW_EXT</v>
          </cell>
          <cell r="H8998" t="str">
            <v>Hydrogen individuals</v>
          </cell>
          <cell r="I8998" t="str">
            <v>2.366</v>
          </cell>
        </row>
        <row r="8999">
          <cell r="A8999">
            <v>777519</v>
          </cell>
          <cell r="G8999" t="str">
            <v>RAW_EXT</v>
          </cell>
          <cell r="H8999" t="str">
            <v>Hydrogen individuals</v>
          </cell>
          <cell r="I8999" t="str">
            <v>2.406</v>
          </cell>
        </row>
        <row r="9000">
          <cell r="A9000">
            <v>777519</v>
          </cell>
          <cell r="G9000" t="str">
            <v>RAW_EXT</v>
          </cell>
          <cell r="H9000" t="str">
            <v>Nitrogen individuals</v>
          </cell>
          <cell r="I9000" t="str">
            <v>0.660</v>
          </cell>
        </row>
        <row r="9001">
          <cell r="A9001">
            <v>777519</v>
          </cell>
          <cell r="G9001" t="str">
            <v>RAW_EXT</v>
          </cell>
          <cell r="H9001" t="str">
            <v>Nitrogen individuals</v>
          </cell>
          <cell r="I9001" t="str">
            <v>0.656</v>
          </cell>
        </row>
        <row r="9002">
          <cell r="A9002">
            <v>777519</v>
          </cell>
          <cell r="G9002" t="str">
            <v>RAW_EXT</v>
          </cell>
          <cell r="H9002" t="str">
            <v>Carbon (air-dry)</v>
          </cell>
          <cell r="I9002" t="str">
            <v>35.52</v>
          </cell>
        </row>
        <row r="9003">
          <cell r="A9003">
            <v>777519</v>
          </cell>
          <cell r="G9003" t="str">
            <v>RAW_EXT</v>
          </cell>
          <cell r="H9003" t="str">
            <v>Hydrogen (air-dry)</v>
          </cell>
          <cell r="I9003" t="str">
            <v>2.386</v>
          </cell>
        </row>
        <row r="9004">
          <cell r="A9004">
            <v>777519</v>
          </cell>
          <cell r="G9004" t="str">
            <v>RAW_EXT</v>
          </cell>
          <cell r="H9004" t="str">
            <v>Nitrogen (air-dry)</v>
          </cell>
          <cell r="I9004" t="str">
            <v>0.658</v>
          </cell>
        </row>
        <row r="9005">
          <cell r="A9005">
            <v>777519</v>
          </cell>
          <cell r="G9005" t="str">
            <v>RAW_EXT</v>
          </cell>
          <cell r="H9005" t="str">
            <v>Oxygen (air-dry)</v>
          </cell>
          <cell r="I9005" t="str">
            <v>7.573</v>
          </cell>
        </row>
        <row r="9006">
          <cell r="A9006">
            <v>777519</v>
          </cell>
          <cell r="G9006" t="str">
            <v>RAW_EXT</v>
          </cell>
          <cell r="H9006" t="str">
            <v>Associated Moisture</v>
          </cell>
          <cell r="I9006" t="str">
            <v>10.36</v>
          </cell>
        </row>
        <row r="9007">
          <cell r="A9007">
            <v>777519</v>
          </cell>
          <cell r="G9007" t="str">
            <v>RAW_EXT</v>
          </cell>
          <cell r="H9007" t="str">
            <v>Associated Moisture</v>
          </cell>
          <cell r="I9007" t="str">
            <v>10.36</v>
          </cell>
        </row>
        <row r="9008">
          <cell r="A9008">
            <v>777519</v>
          </cell>
          <cell r="G9008" t="str">
            <v>RAW_EXT</v>
          </cell>
          <cell r="H9008" t="str">
            <v>Total check</v>
          </cell>
          <cell r="I9008" t="str">
            <v>100.0</v>
          </cell>
        </row>
        <row r="9009">
          <cell r="A9009">
            <v>777519</v>
          </cell>
          <cell r="G9009" t="str">
            <v>RAW_EXT</v>
          </cell>
          <cell r="H9009" t="str">
            <v>HGI Deviation</v>
          </cell>
        </row>
        <row r="9010">
          <cell r="A9010">
            <v>777519</v>
          </cell>
          <cell r="G9010" t="str">
            <v>RAW_EXT</v>
          </cell>
          <cell r="H9010" t="str">
            <v>HGI</v>
          </cell>
        </row>
        <row r="9011">
          <cell r="A9011">
            <v>777519</v>
          </cell>
          <cell r="G9011" t="str">
            <v>RAW_EXT</v>
          </cell>
          <cell r="H9011" t="str">
            <v>Date Analysed</v>
          </cell>
        </row>
        <row r="9012">
          <cell r="A9012">
            <v>777519</v>
          </cell>
          <cell r="G9012" t="str">
            <v>RAW_EXT</v>
          </cell>
          <cell r="H9012" t="str">
            <v>Date Analysed</v>
          </cell>
        </row>
        <row r="9013">
          <cell r="A9013">
            <v>777519</v>
          </cell>
          <cell r="G9013" t="str">
            <v>RAW_EXT</v>
          </cell>
          <cell r="H9013" t="str">
            <v>Replicates Required</v>
          </cell>
          <cell r="I9013" t="str">
            <v>2</v>
          </cell>
        </row>
        <row r="9014">
          <cell r="A9014">
            <v>777519</v>
          </cell>
          <cell r="G9014" t="str">
            <v>RAW_EXT</v>
          </cell>
          <cell r="H9014" t="str">
            <v>Moisture Deviation</v>
          </cell>
          <cell r="I9014" t="str">
            <v>0.020</v>
          </cell>
        </row>
        <row r="9015">
          <cell r="A9015">
            <v>777519</v>
          </cell>
          <cell r="G9015" t="str">
            <v>RAW_EXT</v>
          </cell>
          <cell r="H9015" t="str">
            <v>Moisture (air-dry)</v>
          </cell>
          <cell r="I9015" t="str">
            <v>10.36</v>
          </cell>
        </row>
        <row r="9016">
          <cell r="A9016">
            <v>777519</v>
          </cell>
          <cell r="G9016" t="str">
            <v>RAW_EXT</v>
          </cell>
          <cell r="H9016" t="str">
            <v>Date Analysed</v>
          </cell>
          <cell r="I9016" t="str">
            <v>12/09/2011 05:05:00 PM</v>
          </cell>
        </row>
        <row r="9017">
          <cell r="A9017">
            <v>777519</v>
          </cell>
          <cell r="G9017" t="str">
            <v>RAW_EXT</v>
          </cell>
          <cell r="H9017" t="str">
            <v>Date Analysed</v>
          </cell>
          <cell r="I9017" t="str">
            <v>12/09/2011 05:06:00 PM</v>
          </cell>
        </row>
        <row r="9018">
          <cell r="A9018">
            <v>777519</v>
          </cell>
          <cell r="G9018" t="str">
            <v>RAW_EXT</v>
          </cell>
          <cell r="H9018" t="str">
            <v>Moisture Individual</v>
          </cell>
          <cell r="I9018" t="str">
            <v>10.35</v>
          </cell>
        </row>
        <row r="9019">
          <cell r="A9019">
            <v>777519</v>
          </cell>
          <cell r="G9019" t="str">
            <v>RAW_EXT</v>
          </cell>
          <cell r="H9019" t="str">
            <v>Moisture Individual</v>
          </cell>
          <cell r="I9019" t="str">
            <v>10.37</v>
          </cell>
        </row>
        <row r="9020">
          <cell r="A9020">
            <v>777519</v>
          </cell>
          <cell r="G9020" t="str">
            <v>RAW_EXT</v>
          </cell>
          <cell r="H9020" t="str">
            <v>Replicates Required</v>
          </cell>
          <cell r="I9020" t="str">
            <v>2</v>
          </cell>
        </row>
        <row r="9021">
          <cell r="A9021">
            <v>777519</v>
          </cell>
          <cell r="G9021" t="str">
            <v>RAW_EXT</v>
          </cell>
          <cell r="H9021" t="str">
            <v>Moisture Deviation</v>
          </cell>
          <cell r="I9021" t="str">
            <v>0.030</v>
          </cell>
        </row>
        <row r="9022">
          <cell r="A9022">
            <v>777519</v>
          </cell>
          <cell r="G9022" t="str">
            <v>RAW_EXT</v>
          </cell>
          <cell r="H9022" t="str">
            <v>Moisture (air-dry)</v>
          </cell>
          <cell r="I9022" t="str">
            <v>10.40</v>
          </cell>
        </row>
        <row r="9023">
          <cell r="A9023">
            <v>777519</v>
          </cell>
          <cell r="G9023" t="str">
            <v>RAW_EXT</v>
          </cell>
          <cell r="H9023" t="str">
            <v>Date Analysed</v>
          </cell>
          <cell r="I9023" t="str">
            <v>15/10/2011 04:30:00 PM</v>
          </cell>
        </row>
        <row r="9024">
          <cell r="A9024">
            <v>777519</v>
          </cell>
          <cell r="G9024" t="str">
            <v>RAW_EXT</v>
          </cell>
          <cell r="H9024" t="str">
            <v>Date Analysed</v>
          </cell>
          <cell r="I9024" t="str">
            <v>15/10/2011 04:31:00 PM</v>
          </cell>
        </row>
        <row r="9025">
          <cell r="A9025">
            <v>777519</v>
          </cell>
          <cell r="G9025" t="str">
            <v>RAW_EXT</v>
          </cell>
          <cell r="H9025" t="str">
            <v>Moisture Individual</v>
          </cell>
          <cell r="I9025" t="str">
            <v>10.42</v>
          </cell>
        </row>
        <row r="9026">
          <cell r="A9026">
            <v>777519</v>
          </cell>
          <cell r="G9026" t="str">
            <v>RAW_EXT</v>
          </cell>
          <cell r="H9026" t="str">
            <v>Moisture Individual</v>
          </cell>
          <cell r="I9026" t="str">
            <v>10.39</v>
          </cell>
        </row>
        <row r="9027">
          <cell r="A9027">
            <v>777519</v>
          </cell>
          <cell r="G9027" t="str">
            <v>RAW_EXT</v>
          </cell>
          <cell r="H9027" t="str">
            <v>Replicates Required</v>
          </cell>
          <cell r="I9027" t="str">
            <v>2</v>
          </cell>
        </row>
        <row r="9028">
          <cell r="A9028">
            <v>777519</v>
          </cell>
          <cell r="G9028" t="str">
            <v>RAW_EXT</v>
          </cell>
          <cell r="H9028" t="str">
            <v>Carbon Deviation</v>
          </cell>
          <cell r="I9028" t="str">
            <v>0.11</v>
          </cell>
        </row>
        <row r="9029">
          <cell r="A9029">
            <v>777519</v>
          </cell>
          <cell r="G9029" t="str">
            <v>RAW_EXT</v>
          </cell>
          <cell r="H9029" t="str">
            <v>Hydrogen Deviation</v>
          </cell>
          <cell r="I9029" t="str">
            <v>0.010</v>
          </cell>
        </row>
        <row r="9030">
          <cell r="A9030">
            <v>777519</v>
          </cell>
          <cell r="G9030" t="str">
            <v>RAW_EXT</v>
          </cell>
          <cell r="H9030" t="str">
            <v>Nitrogen Deviation</v>
          </cell>
          <cell r="I9030" t="str">
            <v>0.012</v>
          </cell>
        </row>
        <row r="9031">
          <cell r="A9031">
            <v>777519</v>
          </cell>
          <cell r="G9031" t="str">
            <v>RAW_EXT</v>
          </cell>
          <cell r="H9031" t="str">
            <v>Primary Moisture</v>
          </cell>
          <cell r="I9031" t="str">
            <v>10.54</v>
          </cell>
        </row>
        <row r="9032">
          <cell r="A9032">
            <v>777519</v>
          </cell>
          <cell r="G9032" t="str">
            <v>RAW_EXT</v>
          </cell>
          <cell r="H9032" t="str">
            <v>Carbon Raw</v>
          </cell>
          <cell r="I9032" t="str">
            <v>35.41</v>
          </cell>
        </row>
        <row r="9033">
          <cell r="A9033">
            <v>777519</v>
          </cell>
          <cell r="G9033" t="str">
            <v>RAW_EXT</v>
          </cell>
          <cell r="H9033" t="str">
            <v>Carbon Raw</v>
          </cell>
          <cell r="I9033" t="str">
            <v>35.30</v>
          </cell>
        </row>
        <row r="9034">
          <cell r="A9034">
            <v>777519</v>
          </cell>
          <cell r="G9034" t="str">
            <v>RAW_EXT</v>
          </cell>
          <cell r="H9034" t="str">
            <v>Date Analysed</v>
          </cell>
          <cell r="I9034" t="str">
            <v>15/10/2011 07:34:00 PM</v>
          </cell>
        </row>
        <row r="9035">
          <cell r="A9035">
            <v>777519</v>
          </cell>
          <cell r="G9035" t="str">
            <v>RAW_EXT</v>
          </cell>
          <cell r="H9035" t="str">
            <v>Date Analysed</v>
          </cell>
          <cell r="I9035" t="str">
            <v>15/10/2011 07:34:00 PM</v>
          </cell>
        </row>
        <row r="9036">
          <cell r="A9036">
            <v>777519</v>
          </cell>
          <cell r="G9036" t="str">
            <v>RAW_EXT</v>
          </cell>
          <cell r="H9036" t="str">
            <v>Hydrogen Uncorrected</v>
          </cell>
          <cell r="I9036" t="str">
            <v>3.34</v>
          </cell>
        </row>
        <row r="9037">
          <cell r="A9037">
            <v>777519</v>
          </cell>
          <cell r="G9037" t="str">
            <v>RAW_EXT</v>
          </cell>
          <cell r="H9037" t="str">
            <v>Hydrogen Uncorrected</v>
          </cell>
          <cell r="I9037" t="str">
            <v>3.35</v>
          </cell>
        </row>
        <row r="9038">
          <cell r="A9038">
            <v>777519</v>
          </cell>
          <cell r="G9038" t="str">
            <v>RAW_EXT</v>
          </cell>
          <cell r="H9038" t="str">
            <v>Nitrogen Raw</v>
          </cell>
          <cell r="I9038" t="str">
            <v>0.6167</v>
          </cell>
        </row>
        <row r="9039">
          <cell r="A9039">
            <v>777519</v>
          </cell>
          <cell r="G9039" t="str">
            <v>RAW_EXT</v>
          </cell>
          <cell r="H9039" t="str">
            <v>Nitrogen Raw</v>
          </cell>
          <cell r="I9039" t="str">
            <v>0.6045</v>
          </cell>
        </row>
        <row r="9040">
          <cell r="A9040">
            <v>777519</v>
          </cell>
          <cell r="G9040" t="str">
            <v>RAW_EXT</v>
          </cell>
          <cell r="H9040" t="str">
            <v>Carbon individuals</v>
          </cell>
          <cell r="I9040" t="str">
            <v>35.35</v>
          </cell>
        </row>
        <row r="9041">
          <cell r="A9041">
            <v>777519</v>
          </cell>
          <cell r="G9041" t="str">
            <v>RAW_EXT</v>
          </cell>
          <cell r="H9041" t="str">
            <v>Carbon individuals</v>
          </cell>
          <cell r="I9041" t="str">
            <v>35.24</v>
          </cell>
        </row>
        <row r="9042">
          <cell r="A9042">
            <v>777519</v>
          </cell>
          <cell r="G9042" t="str">
            <v>RAW_EXT</v>
          </cell>
          <cell r="H9042" t="str">
            <v>Hydrogen Corrected</v>
          </cell>
          <cell r="I9042" t="str">
            <v>2.176</v>
          </cell>
        </row>
        <row r="9043">
          <cell r="A9043">
            <v>777519</v>
          </cell>
          <cell r="G9043" t="str">
            <v>RAW_EXT</v>
          </cell>
          <cell r="H9043" t="str">
            <v>Hydrogen Corrected</v>
          </cell>
          <cell r="I9043" t="str">
            <v>2.186</v>
          </cell>
        </row>
        <row r="9044">
          <cell r="A9044">
            <v>777519</v>
          </cell>
          <cell r="G9044" t="str">
            <v>RAW_EXT</v>
          </cell>
          <cell r="H9044" t="str">
            <v>Hydrogen individuals</v>
          </cell>
          <cell r="I9044" t="str">
            <v>2.173</v>
          </cell>
        </row>
        <row r="9045">
          <cell r="A9045">
            <v>777519</v>
          </cell>
          <cell r="G9045" t="str">
            <v>RAW_EXT</v>
          </cell>
          <cell r="H9045" t="str">
            <v>Hydrogen individuals</v>
          </cell>
          <cell r="I9045" t="str">
            <v>2.183</v>
          </cell>
        </row>
        <row r="9046">
          <cell r="A9046">
            <v>777519</v>
          </cell>
          <cell r="G9046" t="str">
            <v>RAW_EXT</v>
          </cell>
          <cell r="H9046" t="str">
            <v>Nitrogen individuals</v>
          </cell>
          <cell r="I9046" t="str">
            <v>0.616</v>
          </cell>
        </row>
        <row r="9047">
          <cell r="A9047">
            <v>777519</v>
          </cell>
          <cell r="G9047" t="str">
            <v>RAW_EXT</v>
          </cell>
          <cell r="H9047" t="str">
            <v>Nitrogen individuals</v>
          </cell>
          <cell r="I9047" t="str">
            <v>0.604</v>
          </cell>
        </row>
        <row r="9048">
          <cell r="A9048">
            <v>777519</v>
          </cell>
          <cell r="G9048" t="str">
            <v>RAW_EXT</v>
          </cell>
          <cell r="H9048" t="str">
            <v>Carbon (air-dry)</v>
          </cell>
          <cell r="I9048" t="str">
            <v>35.30</v>
          </cell>
        </row>
        <row r="9049">
          <cell r="A9049">
            <v>777519</v>
          </cell>
          <cell r="G9049" t="str">
            <v>RAW_EXT</v>
          </cell>
          <cell r="H9049" t="str">
            <v>Hydrogen (air-dry)</v>
          </cell>
          <cell r="I9049" t="str">
            <v>2.178</v>
          </cell>
        </row>
        <row r="9050">
          <cell r="A9050">
            <v>777519</v>
          </cell>
          <cell r="G9050" t="str">
            <v>RAW_EXT</v>
          </cell>
          <cell r="H9050" t="str">
            <v>Nitrogen (air-dry)</v>
          </cell>
          <cell r="I9050" t="str">
            <v>0.610</v>
          </cell>
        </row>
        <row r="9051">
          <cell r="A9051">
            <v>777519</v>
          </cell>
          <cell r="G9051" t="str">
            <v>RAW_EXT</v>
          </cell>
          <cell r="H9051" t="str">
            <v>Associated Moisture</v>
          </cell>
          <cell r="I9051" t="str">
            <v>10.40</v>
          </cell>
        </row>
        <row r="9052">
          <cell r="A9052">
            <v>777519</v>
          </cell>
          <cell r="G9052" t="str">
            <v>RAW_EXT</v>
          </cell>
          <cell r="H9052" t="str">
            <v>Associated Moisture</v>
          </cell>
          <cell r="I9052" t="str">
            <v>10.40</v>
          </cell>
        </row>
        <row r="9053">
          <cell r="A9053">
            <v>835228</v>
          </cell>
          <cell r="G9053" t="str">
            <v>RAW</v>
          </cell>
          <cell r="H9053" t="str">
            <v>Replicates Required</v>
          </cell>
          <cell r="I9053" t="str">
            <v>2</v>
          </cell>
        </row>
        <row r="9054">
          <cell r="A9054">
            <v>835228</v>
          </cell>
          <cell r="G9054" t="str">
            <v>RAW</v>
          </cell>
          <cell r="H9054" t="str">
            <v>Ash Deviation</v>
          </cell>
          <cell r="I9054" t="str">
            <v>0.034</v>
          </cell>
        </row>
        <row r="9055">
          <cell r="A9055">
            <v>835228</v>
          </cell>
          <cell r="G9055" t="str">
            <v>RAW</v>
          </cell>
          <cell r="H9055" t="str">
            <v>Ash (air-dry)</v>
          </cell>
          <cell r="I9055" t="str">
            <v>12.7</v>
          </cell>
        </row>
        <row r="9056">
          <cell r="A9056">
            <v>835228</v>
          </cell>
          <cell r="G9056" t="str">
            <v>RAW</v>
          </cell>
          <cell r="H9056" t="str">
            <v>Date Analysed</v>
          </cell>
          <cell r="I9056" t="str">
            <v>14/10/2011 11:51:00 AM</v>
          </cell>
        </row>
        <row r="9057">
          <cell r="A9057">
            <v>835228</v>
          </cell>
          <cell r="G9057" t="str">
            <v>RAW</v>
          </cell>
          <cell r="H9057" t="str">
            <v>Date Analysed</v>
          </cell>
          <cell r="I9057" t="str">
            <v>14/10/2011 11:53:00 AM</v>
          </cell>
        </row>
        <row r="9058">
          <cell r="A9058">
            <v>835228</v>
          </cell>
          <cell r="G9058" t="str">
            <v>RAW</v>
          </cell>
          <cell r="H9058" t="str">
            <v>Ash raw</v>
          </cell>
          <cell r="I9058" t="str">
            <v>12.763</v>
          </cell>
        </row>
        <row r="9059">
          <cell r="A9059">
            <v>835228</v>
          </cell>
          <cell r="G9059" t="str">
            <v>RAW</v>
          </cell>
          <cell r="H9059" t="str">
            <v>Ash raw</v>
          </cell>
          <cell r="I9059" t="str">
            <v>12.729</v>
          </cell>
        </row>
        <row r="9060">
          <cell r="A9060">
            <v>835228</v>
          </cell>
          <cell r="G9060" t="str">
            <v>RAW</v>
          </cell>
          <cell r="H9060" t="str">
            <v>Ash Individuals</v>
          </cell>
          <cell r="I9060" t="str">
            <v>12.763</v>
          </cell>
        </row>
        <row r="9061">
          <cell r="A9061">
            <v>835228</v>
          </cell>
          <cell r="G9061" t="str">
            <v>RAW</v>
          </cell>
          <cell r="H9061" t="str">
            <v>Ash Individuals</v>
          </cell>
          <cell r="I9061" t="str">
            <v>12.729</v>
          </cell>
        </row>
        <row r="9062">
          <cell r="A9062">
            <v>835229</v>
          </cell>
          <cell r="G9062" t="str">
            <v>RAW</v>
          </cell>
          <cell r="H9062" t="str">
            <v>Replicates Required</v>
          </cell>
          <cell r="I9062" t="str">
            <v>2</v>
          </cell>
        </row>
        <row r="9063">
          <cell r="A9063">
            <v>835229</v>
          </cell>
          <cell r="G9063" t="str">
            <v>RAW</v>
          </cell>
          <cell r="H9063" t="str">
            <v>Ash Deviation</v>
          </cell>
          <cell r="I9063" t="str">
            <v>0.043</v>
          </cell>
        </row>
        <row r="9064">
          <cell r="A9064">
            <v>835229</v>
          </cell>
          <cell r="G9064" t="str">
            <v>RAW</v>
          </cell>
          <cell r="H9064" t="str">
            <v>Ash (air-dry)</v>
          </cell>
          <cell r="I9064" t="str">
            <v>28.4</v>
          </cell>
        </row>
        <row r="9065">
          <cell r="A9065">
            <v>835229</v>
          </cell>
          <cell r="G9065" t="str">
            <v>RAW</v>
          </cell>
          <cell r="H9065" t="str">
            <v>Date Analysed</v>
          </cell>
          <cell r="I9065" t="str">
            <v>14/10/2011 11:55:00 AM</v>
          </cell>
        </row>
        <row r="9066">
          <cell r="A9066">
            <v>835229</v>
          </cell>
          <cell r="G9066" t="str">
            <v>RAW</v>
          </cell>
          <cell r="H9066" t="str">
            <v>Date Analysed</v>
          </cell>
          <cell r="I9066" t="str">
            <v>14/10/2011 11:56:00 AM</v>
          </cell>
        </row>
        <row r="9067">
          <cell r="A9067">
            <v>835229</v>
          </cell>
          <cell r="G9067" t="str">
            <v>RAW</v>
          </cell>
          <cell r="H9067" t="str">
            <v>Ash raw</v>
          </cell>
          <cell r="I9067" t="str">
            <v>28.344</v>
          </cell>
        </row>
        <row r="9068">
          <cell r="A9068">
            <v>835229</v>
          </cell>
          <cell r="G9068" t="str">
            <v>RAW</v>
          </cell>
          <cell r="H9068" t="str">
            <v>Ash raw</v>
          </cell>
          <cell r="I9068" t="str">
            <v>28.387</v>
          </cell>
        </row>
        <row r="9069">
          <cell r="A9069">
            <v>835229</v>
          </cell>
          <cell r="G9069" t="str">
            <v>RAW</v>
          </cell>
          <cell r="H9069" t="str">
            <v>Ash Individuals</v>
          </cell>
          <cell r="I9069" t="str">
            <v>28.344</v>
          </cell>
        </row>
        <row r="9070">
          <cell r="A9070">
            <v>835229</v>
          </cell>
          <cell r="G9070" t="str">
            <v>RAW</v>
          </cell>
          <cell r="H9070" t="str">
            <v>Ash Individuals</v>
          </cell>
          <cell r="I9070" t="str">
            <v>28.387</v>
          </cell>
        </row>
        <row r="9071">
          <cell r="A9071">
            <v>835233</v>
          </cell>
          <cell r="G9071" t="str">
            <v>RAW</v>
          </cell>
          <cell r="H9071" t="str">
            <v>Replicates Required</v>
          </cell>
          <cell r="I9071" t="str">
            <v>2</v>
          </cell>
        </row>
        <row r="9072">
          <cell r="A9072">
            <v>835233</v>
          </cell>
          <cell r="G9072" t="str">
            <v>RAW</v>
          </cell>
          <cell r="H9072" t="str">
            <v>Ash Deviation</v>
          </cell>
          <cell r="I9072" t="str">
            <v>0.038</v>
          </cell>
        </row>
        <row r="9073">
          <cell r="A9073">
            <v>835233</v>
          </cell>
          <cell r="G9073" t="str">
            <v>RAW</v>
          </cell>
          <cell r="H9073" t="str">
            <v>Ash (air-dry)</v>
          </cell>
          <cell r="I9073" t="str">
            <v>65.0</v>
          </cell>
        </row>
        <row r="9074">
          <cell r="A9074">
            <v>835233</v>
          </cell>
          <cell r="G9074" t="str">
            <v>RAW</v>
          </cell>
          <cell r="H9074" t="str">
            <v>Date Analysed</v>
          </cell>
          <cell r="I9074" t="str">
            <v>14/10/2011 11:57:00 AM</v>
          </cell>
        </row>
        <row r="9075">
          <cell r="A9075">
            <v>835233</v>
          </cell>
          <cell r="G9075" t="str">
            <v>RAW</v>
          </cell>
          <cell r="H9075" t="str">
            <v>Date Analysed</v>
          </cell>
          <cell r="I9075" t="str">
            <v>14/10/2011 11:58:00 AM</v>
          </cell>
        </row>
        <row r="9076">
          <cell r="A9076">
            <v>835233</v>
          </cell>
          <cell r="G9076" t="str">
            <v>RAW</v>
          </cell>
          <cell r="H9076" t="str">
            <v>Ash raw</v>
          </cell>
          <cell r="I9076" t="str">
            <v>64.969</v>
          </cell>
        </row>
        <row r="9077">
          <cell r="A9077">
            <v>835233</v>
          </cell>
          <cell r="G9077" t="str">
            <v>RAW</v>
          </cell>
          <cell r="H9077" t="str">
            <v>Ash raw</v>
          </cell>
          <cell r="I9077" t="str">
            <v>65.007</v>
          </cell>
        </row>
        <row r="9078">
          <cell r="A9078">
            <v>835233</v>
          </cell>
          <cell r="G9078" t="str">
            <v>RAW</v>
          </cell>
          <cell r="H9078" t="str">
            <v>Ash Individuals</v>
          </cell>
          <cell r="I9078" t="str">
            <v>64.969</v>
          </cell>
        </row>
        <row r="9079">
          <cell r="A9079">
            <v>835233</v>
          </cell>
          <cell r="G9079" t="str">
            <v>RAW</v>
          </cell>
          <cell r="H9079" t="str">
            <v>Ash Individuals</v>
          </cell>
          <cell r="I9079" t="str">
            <v>65.007</v>
          </cell>
        </row>
        <row r="9080">
          <cell r="A9080">
            <v>840578</v>
          </cell>
          <cell r="G9080" t="str">
            <v>RAW</v>
          </cell>
          <cell r="H9080" t="str">
            <v>Replicates Required</v>
          </cell>
          <cell r="I9080" t="str">
            <v>2</v>
          </cell>
        </row>
        <row r="9081">
          <cell r="A9081">
            <v>840578</v>
          </cell>
          <cell r="G9081" t="str">
            <v>RAW</v>
          </cell>
          <cell r="H9081" t="str">
            <v>Ash Deviation</v>
          </cell>
          <cell r="I9081" t="str">
            <v>0.034</v>
          </cell>
        </row>
        <row r="9082">
          <cell r="A9082">
            <v>840578</v>
          </cell>
          <cell r="G9082" t="str">
            <v>RAW</v>
          </cell>
          <cell r="H9082" t="str">
            <v>Ash (air-dry)</v>
          </cell>
          <cell r="I9082" t="str">
            <v>11.44</v>
          </cell>
        </row>
        <row r="9083">
          <cell r="A9083">
            <v>840578</v>
          </cell>
          <cell r="G9083" t="str">
            <v>RAW</v>
          </cell>
          <cell r="H9083" t="str">
            <v>Primary Moisture</v>
          </cell>
          <cell r="I9083" t="str">
            <v>11.44</v>
          </cell>
        </row>
        <row r="9084">
          <cell r="A9084">
            <v>840578</v>
          </cell>
          <cell r="G9084" t="str">
            <v>RAW</v>
          </cell>
          <cell r="H9084" t="str">
            <v>Date Analysed</v>
          </cell>
          <cell r="I9084" t="str">
            <v>17/10/2011 11:42:00 PM</v>
          </cell>
        </row>
        <row r="9085">
          <cell r="A9085">
            <v>840578</v>
          </cell>
          <cell r="G9085" t="str">
            <v>RAW</v>
          </cell>
          <cell r="H9085" t="str">
            <v>Date Analysed</v>
          </cell>
          <cell r="I9085" t="str">
            <v>17/10/2011 11:43:00 PM</v>
          </cell>
        </row>
        <row r="9086">
          <cell r="A9086">
            <v>840578</v>
          </cell>
          <cell r="G9086" t="str">
            <v>RAW</v>
          </cell>
          <cell r="H9086" t="str">
            <v>Ash raw</v>
          </cell>
          <cell r="I9086" t="str">
            <v>11.420</v>
          </cell>
        </row>
        <row r="9087">
          <cell r="A9087">
            <v>840578</v>
          </cell>
          <cell r="G9087" t="str">
            <v>RAW</v>
          </cell>
          <cell r="H9087" t="str">
            <v>Ash raw</v>
          </cell>
          <cell r="I9087" t="str">
            <v>11.454</v>
          </cell>
        </row>
        <row r="9088">
          <cell r="A9088">
            <v>840578</v>
          </cell>
          <cell r="G9088" t="str">
            <v>RAW</v>
          </cell>
          <cell r="H9088" t="str">
            <v>Ash Individuals</v>
          </cell>
          <cell r="I9088" t="str">
            <v>11.420</v>
          </cell>
        </row>
        <row r="9089">
          <cell r="A9089">
            <v>840578</v>
          </cell>
          <cell r="G9089" t="str">
            <v>RAW</v>
          </cell>
          <cell r="H9089" t="str">
            <v>Ash Individuals</v>
          </cell>
          <cell r="I9089" t="str">
            <v>11.454</v>
          </cell>
        </row>
        <row r="9090">
          <cell r="A9090">
            <v>840578</v>
          </cell>
          <cell r="G9090" t="str">
            <v>RAW</v>
          </cell>
          <cell r="H9090" t="str">
            <v>Associated Moisture</v>
          </cell>
          <cell r="I9090" t="str">
            <v>11.44</v>
          </cell>
        </row>
        <row r="9091">
          <cell r="A9091">
            <v>840578</v>
          </cell>
          <cell r="G9091" t="str">
            <v>RAW</v>
          </cell>
          <cell r="H9091" t="str">
            <v>Associated Moisture</v>
          </cell>
          <cell r="I9091" t="str">
            <v>11.44</v>
          </cell>
        </row>
        <row r="9092">
          <cell r="A9092">
            <v>840578</v>
          </cell>
          <cell r="G9092" t="str">
            <v>RAW</v>
          </cell>
          <cell r="H9092" t="str">
            <v>Replicates Required</v>
          </cell>
          <cell r="I9092" t="str">
            <v>2</v>
          </cell>
        </row>
        <row r="9093">
          <cell r="A9093">
            <v>840578</v>
          </cell>
          <cell r="G9093" t="str">
            <v>RAW</v>
          </cell>
          <cell r="H9093" t="str">
            <v>Moisture Deviation</v>
          </cell>
          <cell r="I9093" t="str">
            <v>0.130</v>
          </cell>
        </row>
        <row r="9094">
          <cell r="A9094">
            <v>840578</v>
          </cell>
          <cell r="G9094" t="str">
            <v>RAW</v>
          </cell>
          <cell r="H9094" t="str">
            <v>Moisture (air-dry)</v>
          </cell>
          <cell r="I9094" t="str">
            <v>11.44</v>
          </cell>
        </row>
        <row r="9095">
          <cell r="A9095">
            <v>840578</v>
          </cell>
          <cell r="G9095" t="str">
            <v>RAW</v>
          </cell>
          <cell r="H9095" t="str">
            <v>Date Analysed</v>
          </cell>
          <cell r="I9095" t="str">
            <v>18/10/2011 12:33:00 AM</v>
          </cell>
        </row>
        <row r="9096">
          <cell r="A9096">
            <v>840578</v>
          </cell>
          <cell r="G9096" t="str">
            <v>RAW</v>
          </cell>
          <cell r="H9096" t="str">
            <v>Date Analysed</v>
          </cell>
          <cell r="I9096" t="str">
            <v>18/10/2011 12:34:00 AM</v>
          </cell>
        </row>
        <row r="9097">
          <cell r="A9097">
            <v>840578</v>
          </cell>
          <cell r="G9097" t="str">
            <v>RAW</v>
          </cell>
          <cell r="H9097" t="str">
            <v>Moisture Individual</v>
          </cell>
          <cell r="I9097" t="str">
            <v>11.37</v>
          </cell>
        </row>
        <row r="9098">
          <cell r="A9098">
            <v>840578</v>
          </cell>
          <cell r="G9098" t="str">
            <v>RAW</v>
          </cell>
          <cell r="H9098" t="str">
            <v>Moisture Individual</v>
          </cell>
          <cell r="I9098" t="str">
            <v>11.50</v>
          </cell>
        </row>
        <row r="9099">
          <cell r="A9099">
            <v>840578</v>
          </cell>
          <cell r="G9099" t="str">
            <v>RAW</v>
          </cell>
          <cell r="H9099" t="str">
            <v>Replicates Required</v>
          </cell>
          <cell r="I9099" t="str">
            <v>2</v>
          </cell>
        </row>
        <row r="9100">
          <cell r="A9100">
            <v>840578</v>
          </cell>
          <cell r="G9100" t="str">
            <v>RAW</v>
          </cell>
          <cell r="H9100" t="str">
            <v>RD Deviation</v>
          </cell>
          <cell r="I9100" t="str">
            <v>0.002</v>
          </cell>
        </row>
        <row r="9101">
          <cell r="A9101">
            <v>840578</v>
          </cell>
          <cell r="G9101" t="str">
            <v>RAW</v>
          </cell>
          <cell r="H9101" t="str">
            <v>Relative Density (air-dry)</v>
          </cell>
          <cell r="I9101" t="str">
            <v>1.368</v>
          </cell>
        </row>
        <row r="9102">
          <cell r="A9102">
            <v>840578</v>
          </cell>
          <cell r="G9102" t="str">
            <v>RAW</v>
          </cell>
          <cell r="H9102" t="str">
            <v>Primary Moisture</v>
          </cell>
          <cell r="I9102" t="str">
            <v>11.44</v>
          </cell>
        </row>
        <row r="9103">
          <cell r="A9103">
            <v>840578</v>
          </cell>
          <cell r="G9103" t="str">
            <v>RAW</v>
          </cell>
          <cell r="H9103" t="str">
            <v>Relative Density (dry)</v>
          </cell>
          <cell r="I9103" t="str">
            <v>1.436</v>
          </cell>
        </row>
        <row r="9104">
          <cell r="A9104">
            <v>840578</v>
          </cell>
          <cell r="G9104" t="str">
            <v>RAW</v>
          </cell>
          <cell r="H9104" t="str">
            <v>Bottle Number</v>
          </cell>
          <cell r="I9104" t="str">
            <v>89</v>
          </cell>
        </row>
        <row r="9105">
          <cell r="A9105">
            <v>840578</v>
          </cell>
          <cell r="G9105" t="str">
            <v>RAW</v>
          </cell>
          <cell r="H9105" t="str">
            <v>Bottle Number</v>
          </cell>
          <cell r="I9105" t="str">
            <v>92</v>
          </cell>
        </row>
        <row r="9106">
          <cell r="A9106">
            <v>840578</v>
          </cell>
          <cell r="G9106" t="str">
            <v>RAW</v>
          </cell>
          <cell r="H9106" t="str">
            <v>Sample Weight</v>
          </cell>
          <cell r="I9106" t="str">
            <v>2.0064</v>
          </cell>
        </row>
        <row r="9107">
          <cell r="A9107">
            <v>840578</v>
          </cell>
          <cell r="G9107" t="str">
            <v>RAW</v>
          </cell>
          <cell r="H9107" t="str">
            <v>Sample Weight</v>
          </cell>
          <cell r="I9107" t="str">
            <v>1.9965</v>
          </cell>
        </row>
        <row r="9108">
          <cell r="A9108">
            <v>840578</v>
          </cell>
          <cell r="G9108" t="str">
            <v>RAW</v>
          </cell>
          <cell r="H9108" t="str">
            <v>Bottle Wt</v>
          </cell>
          <cell r="I9108" t="str">
            <v>83.9081</v>
          </cell>
        </row>
        <row r="9109">
          <cell r="A9109">
            <v>840578</v>
          </cell>
          <cell r="G9109" t="str">
            <v>RAW</v>
          </cell>
          <cell r="H9109" t="str">
            <v>Bottle Wt</v>
          </cell>
          <cell r="I9109" t="str">
            <v>85.0977</v>
          </cell>
        </row>
        <row r="9110">
          <cell r="A9110">
            <v>840578</v>
          </cell>
          <cell r="G9110" t="str">
            <v>RAW</v>
          </cell>
          <cell r="H9110" t="str">
            <v>Date Analysed</v>
          </cell>
          <cell r="I9110" t="str">
            <v>18/10/2011 08:24:00 AM</v>
          </cell>
        </row>
        <row r="9111">
          <cell r="A9111">
            <v>840578</v>
          </cell>
          <cell r="G9111" t="str">
            <v>RAW</v>
          </cell>
          <cell r="H9111" t="str">
            <v>Date Analysed</v>
          </cell>
          <cell r="I9111" t="str">
            <v>18/10/2011 08:26:00 AM</v>
          </cell>
        </row>
        <row r="9112">
          <cell r="A9112">
            <v>840578</v>
          </cell>
          <cell r="G9112" t="str">
            <v>RAW</v>
          </cell>
          <cell r="H9112" t="str">
            <v>Associated Moisture</v>
          </cell>
          <cell r="I9112" t="str">
            <v>11.44</v>
          </cell>
        </row>
        <row r="9113">
          <cell r="A9113">
            <v>840578</v>
          </cell>
          <cell r="G9113" t="str">
            <v>RAW</v>
          </cell>
          <cell r="H9113" t="str">
            <v>Associated Moisture</v>
          </cell>
          <cell r="I9113" t="str">
            <v>11.44</v>
          </cell>
        </row>
        <row r="9114">
          <cell r="A9114">
            <v>840578</v>
          </cell>
          <cell r="G9114" t="str">
            <v>RAW</v>
          </cell>
          <cell r="H9114" t="str">
            <v>Final Bottle</v>
          </cell>
          <cell r="I9114" t="str">
            <v>84.4470</v>
          </cell>
        </row>
        <row r="9115">
          <cell r="A9115">
            <v>840578</v>
          </cell>
          <cell r="G9115" t="str">
            <v>RAW</v>
          </cell>
          <cell r="H9115" t="str">
            <v>Final Bottle</v>
          </cell>
          <cell r="I9115" t="str">
            <v>85.6355</v>
          </cell>
        </row>
        <row r="9116">
          <cell r="A9116">
            <v>840578</v>
          </cell>
          <cell r="G9116" t="str">
            <v>RAW</v>
          </cell>
          <cell r="H9116" t="str">
            <v>RD Raw</v>
          </cell>
          <cell r="I9116" t="str">
            <v>1.367</v>
          </cell>
        </row>
        <row r="9117">
          <cell r="A9117">
            <v>840578</v>
          </cell>
          <cell r="G9117" t="str">
            <v>RAW</v>
          </cell>
          <cell r="H9117" t="str">
            <v>RD Raw</v>
          </cell>
          <cell r="I9117" t="str">
            <v>1.369</v>
          </cell>
        </row>
        <row r="9118">
          <cell r="A9118">
            <v>840578</v>
          </cell>
          <cell r="G9118" t="str">
            <v>RAW</v>
          </cell>
          <cell r="H9118" t="str">
            <v>RD Individuals</v>
          </cell>
          <cell r="I9118" t="str">
            <v>1.367</v>
          </cell>
        </row>
        <row r="9119">
          <cell r="A9119">
            <v>840578</v>
          </cell>
          <cell r="G9119" t="str">
            <v>RAW</v>
          </cell>
          <cell r="H9119" t="str">
            <v>RD Individuals</v>
          </cell>
          <cell r="I9119" t="str">
            <v>1.369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hes (2)"/>
      <sheetName val="Data"/>
      <sheetName val="Froth Flotation"/>
      <sheetName val="Prep PW"/>
      <sheetName val="RC PW"/>
      <sheetName val="FS PW1"/>
      <sheetName val="FS PW2"/>
      <sheetName val="CF PW1"/>
      <sheetName val="CF PW2"/>
      <sheetName val="CF PW3"/>
      <sheetName val="Plies"/>
      <sheetName val="Ply Valid"/>
      <sheetName val="Washes"/>
      <sheetName val="Washes1"/>
      <sheetName val="Rosin-Rammler Graphs"/>
      <sheetName val="Pretreat (2)"/>
      <sheetName val="Pretreat (3)"/>
      <sheetName val="Sizing Summary"/>
      <sheetName val="RosinRam"/>
      <sheetName val="RC - Basic"/>
      <sheetName val="RC - Ext"/>
      <sheetName val="CF Comps"/>
      <sheetName val="CF - Ext"/>
      <sheetName val="Petro"/>
      <sheetName val="Print 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 t="str">
            <v>ORIGIN              :</v>
          </cell>
          <cell r="C2" t="str">
            <v>Bowen Central Coal Management Pty Ltd</v>
          </cell>
          <cell r="L2" t="str">
            <v>CCI REF No.  :</v>
          </cell>
          <cell r="M2" t="str">
            <v>N7077</v>
          </cell>
        </row>
        <row r="4">
          <cell r="A4" t="str">
            <v>DESCRIPTION  :</v>
          </cell>
          <cell r="C4" t="str">
            <v>Exevale Core - E752050C</v>
          </cell>
          <cell r="L4" t="str">
            <v>DATE REC'D :</v>
          </cell>
          <cell r="M4">
            <v>38959</v>
          </cell>
        </row>
        <row r="6">
          <cell r="A6" t="str">
            <v>REPORTED TO :</v>
          </cell>
          <cell r="C6" t="str">
            <v>Mr. Graeme Hewitt, Mr Julian Hoskin</v>
          </cell>
          <cell r="L6" t="str">
            <v>Date Reported :</v>
          </cell>
          <cell r="M6">
            <v>39071.384086111109</v>
          </cell>
        </row>
        <row r="9">
          <cell r="A9" t="str">
            <v>BORECORE   E752050C</v>
          </cell>
        </row>
        <row r="10">
          <cell r="A10" t="str">
            <v>WASHABILITY  ANALYSIS</v>
          </cell>
        </row>
        <row r="12">
          <cell r="A12" t="str">
            <v>Sample Description</v>
          </cell>
          <cell r="C12" t="str">
            <v>Depth (m)</v>
          </cell>
          <cell r="E12" t="str">
            <v>Mass (g)</v>
          </cell>
          <cell r="F12" t="str">
            <v>Relative Density</v>
          </cell>
          <cell r="H12" t="str">
            <v>Fractional (%ad)</v>
          </cell>
          <cell r="K12" t="str">
            <v>Cumulative (%ad)</v>
          </cell>
        </row>
        <row r="13">
          <cell r="A13" t="str">
            <v>Comp. No.</v>
          </cell>
          <cell r="B13" t="str">
            <v>Plies</v>
          </cell>
          <cell r="C13" t="str">
            <v>Top</v>
          </cell>
          <cell r="D13" t="str">
            <v>Base</v>
          </cell>
          <cell r="E13" t="str">
            <v>Tested</v>
          </cell>
          <cell r="F13" t="str">
            <v>Fraction</v>
          </cell>
          <cell r="H13" t="str">
            <v>Mass</v>
          </cell>
          <cell r="I13" t="str">
            <v>Moist.</v>
          </cell>
          <cell r="J13" t="str">
            <v>Ash</v>
          </cell>
          <cell r="K13" t="str">
            <v>Mass</v>
          </cell>
          <cell r="L13" t="str">
            <v>Moist.</v>
          </cell>
          <cell r="M13" t="str">
            <v>Ash</v>
          </cell>
        </row>
        <row r="15">
          <cell r="A15" t="str">
            <v>Sample 2 -4</v>
          </cell>
          <cell r="B15" t="str">
            <v>Ply 1 -50.0+16.0mm</v>
          </cell>
          <cell r="C15">
            <v>16.48</v>
          </cell>
          <cell r="D15">
            <v>19.47</v>
          </cell>
          <cell r="E15">
            <v>558</v>
          </cell>
          <cell r="G15">
            <v>1.4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Hynds Seam</v>
          </cell>
          <cell r="F16">
            <v>1.4</v>
          </cell>
          <cell r="G16">
            <v>1.5</v>
          </cell>
          <cell r="H16">
            <v>9.5</v>
          </cell>
          <cell r="I16">
            <v>0</v>
          </cell>
          <cell r="J16">
            <v>9.4</v>
          </cell>
          <cell r="K16">
            <v>9.5</v>
          </cell>
          <cell r="L16">
            <v>0</v>
          </cell>
          <cell r="M16">
            <v>9.4</v>
          </cell>
        </row>
        <row r="17">
          <cell r="A17" t="str">
            <v>N7077FS01F1</v>
          </cell>
          <cell r="F17">
            <v>1.5</v>
          </cell>
          <cell r="G17">
            <v>1.6</v>
          </cell>
          <cell r="H17">
            <v>12.4</v>
          </cell>
          <cell r="I17">
            <v>0</v>
          </cell>
          <cell r="J17">
            <v>11.8</v>
          </cell>
          <cell r="K17">
            <v>21.9</v>
          </cell>
          <cell r="L17">
            <v>0</v>
          </cell>
          <cell r="M17">
            <v>10.8</v>
          </cell>
        </row>
        <row r="18">
          <cell r="A18" t="str">
            <v>N7077FS01F3</v>
          </cell>
          <cell r="F18">
            <v>1.6</v>
          </cell>
          <cell r="G18">
            <v>1.7</v>
          </cell>
          <cell r="H18">
            <v>16.5</v>
          </cell>
          <cell r="I18">
            <v>0</v>
          </cell>
          <cell r="J18">
            <v>16.899999999999999</v>
          </cell>
          <cell r="K18">
            <v>38.4</v>
          </cell>
          <cell r="L18">
            <v>0</v>
          </cell>
          <cell r="M18">
            <v>13.4</v>
          </cell>
        </row>
        <row r="19">
          <cell r="F19">
            <v>1.7</v>
          </cell>
          <cell r="G19">
            <v>1.8</v>
          </cell>
          <cell r="H19">
            <v>20.8</v>
          </cell>
          <cell r="I19">
            <v>0</v>
          </cell>
          <cell r="J19">
            <v>22.2</v>
          </cell>
          <cell r="K19">
            <v>59.2</v>
          </cell>
          <cell r="L19">
            <v>0</v>
          </cell>
          <cell r="M19">
            <v>16.5</v>
          </cell>
        </row>
        <row r="20">
          <cell r="F20">
            <v>1.8</v>
          </cell>
          <cell r="H20">
            <v>21</v>
          </cell>
          <cell r="I20">
            <v>0</v>
          </cell>
          <cell r="J20">
            <v>29.1</v>
          </cell>
          <cell r="K20">
            <v>80.2</v>
          </cell>
          <cell r="L20">
            <v>0</v>
          </cell>
          <cell r="M20">
            <v>19.8</v>
          </cell>
        </row>
        <row r="22">
          <cell r="A22" t="str">
            <v>Sample 2 -4</v>
          </cell>
          <cell r="B22" t="str">
            <v xml:space="preserve">Ply 1 -16.0+2.0mm </v>
          </cell>
          <cell r="C22">
            <v>16.48</v>
          </cell>
          <cell r="D22">
            <v>19.47</v>
          </cell>
          <cell r="E22">
            <v>11312</v>
          </cell>
          <cell r="G22">
            <v>1.4</v>
          </cell>
          <cell r="H22">
            <v>3.1</v>
          </cell>
          <cell r="I22">
            <v>0</v>
          </cell>
          <cell r="J22">
            <v>4.4000000000000004</v>
          </cell>
          <cell r="K22">
            <v>3.1</v>
          </cell>
          <cell r="L22">
            <v>0</v>
          </cell>
          <cell r="M22">
            <v>4.4000000000000004</v>
          </cell>
        </row>
        <row r="23">
          <cell r="A23" t="str">
            <v>Hynds Seam</v>
          </cell>
          <cell r="F23">
            <v>1.4</v>
          </cell>
          <cell r="G23">
            <v>1.5</v>
          </cell>
          <cell r="H23">
            <v>18.100000000000001</v>
          </cell>
          <cell r="I23">
            <v>0</v>
          </cell>
          <cell r="J23">
            <v>8.5</v>
          </cell>
          <cell r="K23">
            <v>21.200000000000003</v>
          </cell>
          <cell r="L23">
            <v>0</v>
          </cell>
          <cell r="M23">
            <v>7.9</v>
          </cell>
        </row>
        <row r="24">
          <cell r="A24" t="str">
            <v>N7077FS02F1</v>
          </cell>
          <cell r="F24">
            <v>1.5</v>
          </cell>
          <cell r="G24">
            <v>1.6</v>
          </cell>
          <cell r="H24">
            <v>22.3</v>
          </cell>
          <cell r="I24">
            <v>0</v>
          </cell>
          <cell r="J24">
            <v>11.6</v>
          </cell>
          <cell r="K24">
            <v>43.5</v>
          </cell>
          <cell r="L24">
            <v>0</v>
          </cell>
          <cell r="M24">
            <v>9.8000000000000007</v>
          </cell>
        </row>
        <row r="25">
          <cell r="A25" t="str">
            <v>N7077FS02F3</v>
          </cell>
          <cell r="F25">
            <v>1.6</v>
          </cell>
          <cell r="G25">
            <v>1.7</v>
          </cell>
          <cell r="H25">
            <v>23.8</v>
          </cell>
          <cell r="I25">
            <v>0</v>
          </cell>
          <cell r="J25">
            <v>15.8</v>
          </cell>
          <cell r="K25">
            <v>67.3</v>
          </cell>
          <cell r="L25">
            <v>0</v>
          </cell>
          <cell r="M25">
            <v>11.9</v>
          </cell>
        </row>
        <row r="26">
          <cell r="F26">
            <v>1.7</v>
          </cell>
          <cell r="G26">
            <v>1.8</v>
          </cell>
          <cell r="H26">
            <v>9.9</v>
          </cell>
          <cell r="I26">
            <v>0</v>
          </cell>
          <cell r="J26">
            <v>20.3</v>
          </cell>
          <cell r="K26">
            <v>77.2</v>
          </cell>
          <cell r="L26">
            <v>0</v>
          </cell>
          <cell r="M26">
            <v>13</v>
          </cell>
        </row>
        <row r="27">
          <cell r="F27">
            <v>1.8</v>
          </cell>
          <cell r="H27">
            <v>8.9</v>
          </cell>
          <cell r="I27">
            <v>0</v>
          </cell>
          <cell r="J27">
            <v>27.3</v>
          </cell>
          <cell r="K27">
            <v>86.100000000000009</v>
          </cell>
          <cell r="L27">
            <v>0</v>
          </cell>
          <cell r="M27">
            <v>14.5</v>
          </cell>
        </row>
        <row r="29">
          <cell r="A29" t="str">
            <v>Sample 2 -4</v>
          </cell>
          <cell r="B29" t="str">
            <v>Ply 1 -2.0+.250mm</v>
          </cell>
          <cell r="C29">
            <v>16.48</v>
          </cell>
          <cell r="D29">
            <v>19.47</v>
          </cell>
          <cell r="E29">
            <v>7600.9</v>
          </cell>
          <cell r="G29">
            <v>1.4</v>
          </cell>
          <cell r="H29">
            <v>28.4</v>
          </cell>
          <cell r="I29">
            <v>0</v>
          </cell>
          <cell r="J29">
            <v>2.6</v>
          </cell>
          <cell r="K29">
            <v>28.4</v>
          </cell>
          <cell r="L29">
            <v>0</v>
          </cell>
          <cell r="M29">
            <v>2.6</v>
          </cell>
        </row>
        <row r="30">
          <cell r="A30" t="str">
            <v>Hynds Seam</v>
          </cell>
          <cell r="F30">
            <v>1.4</v>
          </cell>
          <cell r="G30">
            <v>1.5</v>
          </cell>
          <cell r="H30">
            <v>22.5</v>
          </cell>
          <cell r="I30">
            <v>0</v>
          </cell>
          <cell r="J30">
            <v>8.1</v>
          </cell>
          <cell r="K30">
            <v>50.9</v>
          </cell>
          <cell r="L30">
            <v>0</v>
          </cell>
          <cell r="M30">
            <v>5</v>
          </cell>
        </row>
        <row r="31">
          <cell r="A31" t="str">
            <v>N7077FS03F1</v>
          </cell>
          <cell r="F31">
            <v>1.5</v>
          </cell>
          <cell r="G31">
            <v>1.6</v>
          </cell>
          <cell r="H31">
            <v>15.2</v>
          </cell>
          <cell r="I31">
            <v>0</v>
          </cell>
          <cell r="J31">
            <v>11.3</v>
          </cell>
          <cell r="K31">
            <v>66.099999999999994</v>
          </cell>
          <cell r="L31">
            <v>0</v>
          </cell>
          <cell r="M31">
            <v>6.4</v>
          </cell>
        </row>
        <row r="32">
          <cell r="A32" t="str">
            <v>N7077FS03F3</v>
          </cell>
          <cell r="F32">
            <v>1.6</v>
          </cell>
          <cell r="G32">
            <v>1.7</v>
          </cell>
          <cell r="H32">
            <v>13.2</v>
          </cell>
          <cell r="I32">
            <v>0</v>
          </cell>
          <cell r="J32">
            <v>14.7</v>
          </cell>
          <cell r="K32">
            <v>79.3</v>
          </cell>
          <cell r="L32">
            <v>0</v>
          </cell>
          <cell r="M32">
            <v>7.8</v>
          </cell>
        </row>
        <row r="33">
          <cell r="F33">
            <v>1.7</v>
          </cell>
          <cell r="G33">
            <v>1.8</v>
          </cell>
          <cell r="H33">
            <v>6</v>
          </cell>
          <cell r="I33">
            <v>0</v>
          </cell>
          <cell r="J33">
            <v>18.7</v>
          </cell>
          <cell r="K33">
            <v>85.3</v>
          </cell>
          <cell r="L33">
            <v>0</v>
          </cell>
          <cell r="M33">
            <v>8.6</v>
          </cell>
        </row>
        <row r="34">
          <cell r="F34">
            <v>1.8</v>
          </cell>
          <cell r="H34">
            <v>6.4</v>
          </cell>
          <cell r="I34">
            <v>0</v>
          </cell>
          <cell r="J34">
            <v>25</v>
          </cell>
          <cell r="K34">
            <v>91.7</v>
          </cell>
          <cell r="L34">
            <v>0</v>
          </cell>
          <cell r="M34">
            <v>9.6999999999999993</v>
          </cell>
        </row>
        <row r="36">
          <cell r="A36" t="str">
            <v>Sample 5-7</v>
          </cell>
          <cell r="B36" t="str">
            <v>-50.0+16.0mm</v>
          </cell>
          <cell r="C36">
            <v>19.47</v>
          </cell>
          <cell r="D36">
            <v>22.44</v>
          </cell>
          <cell r="E36">
            <v>1915.7</v>
          </cell>
          <cell r="G36">
            <v>1.4</v>
          </cell>
          <cell r="H36">
            <v>0</v>
          </cell>
          <cell r="I36">
            <v>0</v>
          </cell>
          <cell r="J36" t="str">
            <v>i/s</v>
          </cell>
          <cell r="K36">
            <v>0</v>
          </cell>
          <cell r="L36">
            <v>0</v>
          </cell>
          <cell r="M36" t="str">
            <v>i/s</v>
          </cell>
        </row>
        <row r="37">
          <cell r="A37" t="str">
            <v>Hynds Seam</v>
          </cell>
          <cell r="F37">
            <v>1.4</v>
          </cell>
          <cell r="G37">
            <v>1.5</v>
          </cell>
          <cell r="H37">
            <v>1.2</v>
          </cell>
          <cell r="I37">
            <v>0</v>
          </cell>
          <cell r="J37">
            <v>7.4</v>
          </cell>
          <cell r="K37">
            <v>1.2</v>
          </cell>
          <cell r="L37">
            <v>0</v>
          </cell>
          <cell r="M37">
            <v>7.4</v>
          </cell>
        </row>
        <row r="38">
          <cell r="A38" t="str">
            <v>N7077FS04F1</v>
          </cell>
          <cell r="F38">
            <v>1.5</v>
          </cell>
          <cell r="G38">
            <v>1.6</v>
          </cell>
          <cell r="H38">
            <v>19.7</v>
          </cell>
          <cell r="I38">
            <v>0</v>
          </cell>
          <cell r="J38">
            <v>10.9</v>
          </cell>
          <cell r="K38">
            <v>20.9</v>
          </cell>
          <cell r="L38">
            <v>0</v>
          </cell>
          <cell r="M38">
            <v>10.7</v>
          </cell>
        </row>
        <row r="39">
          <cell r="A39" t="str">
            <v>N7077FS04F3</v>
          </cell>
          <cell r="F39">
            <v>1.6</v>
          </cell>
          <cell r="G39">
            <v>1.7</v>
          </cell>
          <cell r="H39">
            <v>6.1</v>
          </cell>
          <cell r="I39">
            <v>0</v>
          </cell>
          <cell r="J39">
            <v>14.7</v>
          </cell>
          <cell r="K39">
            <v>27</v>
          </cell>
          <cell r="L39">
            <v>0</v>
          </cell>
          <cell r="M39">
            <v>11.6</v>
          </cell>
        </row>
        <row r="40">
          <cell r="F40">
            <v>1.7</v>
          </cell>
          <cell r="G40">
            <v>1.8</v>
          </cell>
          <cell r="H40">
            <v>8.1</v>
          </cell>
          <cell r="I40">
            <v>0</v>
          </cell>
          <cell r="J40">
            <v>23.1</v>
          </cell>
          <cell r="K40">
            <v>35.1</v>
          </cell>
          <cell r="L40">
            <v>0</v>
          </cell>
          <cell r="M40">
            <v>14.3</v>
          </cell>
        </row>
        <row r="41">
          <cell r="F41">
            <v>1.8</v>
          </cell>
          <cell r="H41">
            <v>4.9000000000000004</v>
          </cell>
          <cell r="I41">
            <v>0</v>
          </cell>
          <cell r="J41">
            <v>29.2</v>
          </cell>
          <cell r="K41">
            <v>40</v>
          </cell>
          <cell r="L41">
            <v>0</v>
          </cell>
          <cell r="M41">
            <v>16.100000000000001</v>
          </cell>
        </row>
        <row r="46">
          <cell r="A46" t="str">
            <v>Analysed at CCI Newcastle in accordance with Australian Standard Methods</v>
          </cell>
        </row>
        <row r="47">
          <cell r="A47" t="str">
            <v>AS1038.3, AS4156.1 and AS4264.1.</v>
          </cell>
        </row>
        <row r="49">
          <cell r="A49" t="str">
            <v>Reported By : _____________</v>
          </cell>
          <cell r="G49" t="str">
            <v>xxxxxx Report</v>
          </cell>
          <cell r="K49" t="str">
            <v>Date :</v>
          </cell>
          <cell r="L49">
            <v>39071.384086111109</v>
          </cell>
        </row>
        <row r="50">
          <cell r="A50" t="str">
            <v>Kathy McDermott - Manager</v>
          </cell>
        </row>
        <row r="51">
          <cell r="A51" t="str">
            <v>ORIGIN              :</v>
          </cell>
          <cell r="C51" t="str">
            <v>Bowen Central Coal Management Pty Ltd</v>
          </cell>
          <cell r="L51" t="str">
            <v>CCI REF No.  :</v>
          </cell>
          <cell r="M51" t="str">
            <v>N7077</v>
          </cell>
        </row>
        <row r="53">
          <cell r="A53" t="str">
            <v>DESCRIPTION  :</v>
          </cell>
          <cell r="C53" t="str">
            <v>Exevale Core - E752050C</v>
          </cell>
          <cell r="L53" t="str">
            <v>DATE REC'D :</v>
          </cell>
          <cell r="M53">
            <v>38978</v>
          </cell>
        </row>
        <row r="55">
          <cell r="A55" t="str">
            <v>REPORTED TO :</v>
          </cell>
          <cell r="C55" t="str">
            <v>Mr. Graeme Hewitt, Mr Julian Hoskin</v>
          </cell>
          <cell r="L55" t="str">
            <v>Date Reported :</v>
          </cell>
          <cell r="M55">
            <v>39071.384086111109</v>
          </cell>
        </row>
        <row r="58">
          <cell r="A58" t="str">
            <v>BORECORE   E752050C</v>
          </cell>
        </row>
        <row r="59">
          <cell r="A59" t="str">
            <v>WASHABILITY  ANALYSIS</v>
          </cell>
        </row>
        <row r="61">
          <cell r="A61" t="e">
            <v>#REF!</v>
          </cell>
        </row>
        <row r="63">
          <cell r="A63" t="str">
            <v>Sample Description</v>
          </cell>
          <cell r="C63" t="str">
            <v>Depth (m)</v>
          </cell>
          <cell r="E63" t="str">
            <v>Mass (g)</v>
          </cell>
          <cell r="F63" t="str">
            <v>Relative Density</v>
          </cell>
          <cell r="H63" t="str">
            <v>Fractional (%ad)</v>
          </cell>
          <cell r="K63" t="str">
            <v>Cumulative (%ad)</v>
          </cell>
        </row>
        <row r="64">
          <cell r="A64" t="str">
            <v>Comp. No.</v>
          </cell>
          <cell r="B64" t="str">
            <v>Plies</v>
          </cell>
          <cell r="C64" t="str">
            <v>Top</v>
          </cell>
          <cell r="D64" t="str">
            <v>Base</v>
          </cell>
          <cell r="E64" t="str">
            <v>Tested</v>
          </cell>
          <cell r="F64" t="str">
            <v>Fraction</v>
          </cell>
          <cell r="H64" t="str">
            <v>Mass</v>
          </cell>
          <cell r="I64" t="str">
            <v>Moist.</v>
          </cell>
          <cell r="J64" t="str">
            <v>Ash</v>
          </cell>
          <cell r="K64" t="str">
            <v>Mass</v>
          </cell>
          <cell r="L64" t="str">
            <v>Moist.</v>
          </cell>
          <cell r="M64" t="str">
            <v>Ash</v>
          </cell>
        </row>
        <row r="66">
          <cell r="A66" t="str">
            <v>Sample 5-7</v>
          </cell>
          <cell r="B66" t="str">
            <v xml:space="preserve">-16.0+2.0mm </v>
          </cell>
          <cell r="C66">
            <v>19.47</v>
          </cell>
          <cell r="D66">
            <v>22.44</v>
          </cell>
          <cell r="E66">
            <v>10282</v>
          </cell>
          <cell r="G66">
            <v>1.4</v>
          </cell>
          <cell r="H66">
            <v>5.5</v>
          </cell>
          <cell r="I66">
            <v>0</v>
          </cell>
          <cell r="J66">
            <v>4.9000000000000004</v>
          </cell>
          <cell r="K66">
            <v>5.5</v>
          </cell>
          <cell r="L66">
            <v>0</v>
          </cell>
          <cell r="M66">
            <v>4.9000000000000004</v>
          </cell>
        </row>
        <row r="67">
          <cell r="A67" t="str">
            <v>Hynds Seam</v>
          </cell>
          <cell r="F67">
            <v>1.4</v>
          </cell>
          <cell r="G67">
            <v>1.5</v>
          </cell>
          <cell r="H67">
            <v>16.399999999999999</v>
          </cell>
          <cell r="I67">
            <v>0</v>
          </cell>
          <cell r="J67">
            <v>8</v>
          </cell>
          <cell r="K67">
            <v>21.9</v>
          </cell>
          <cell r="L67">
            <v>0</v>
          </cell>
          <cell r="M67">
            <v>7.2</v>
          </cell>
        </row>
        <row r="68">
          <cell r="A68" t="str">
            <v>N7077FS05F1</v>
          </cell>
          <cell r="F68">
            <v>1.5</v>
          </cell>
          <cell r="G68">
            <v>1.6</v>
          </cell>
          <cell r="H68">
            <v>27.2</v>
          </cell>
          <cell r="I68">
            <v>0</v>
          </cell>
          <cell r="J68">
            <v>10.7</v>
          </cell>
          <cell r="K68">
            <v>49.099999999999994</v>
          </cell>
          <cell r="L68">
            <v>0</v>
          </cell>
          <cell r="M68">
            <v>9.1</v>
          </cell>
        </row>
        <row r="69">
          <cell r="A69" t="str">
            <v>N7077FS05F3</v>
          </cell>
          <cell r="F69">
            <v>1.6</v>
          </cell>
          <cell r="G69">
            <v>1.7</v>
          </cell>
          <cell r="H69">
            <v>17.100000000000001</v>
          </cell>
          <cell r="I69">
            <v>0</v>
          </cell>
          <cell r="J69">
            <v>15.1</v>
          </cell>
          <cell r="K69">
            <v>66.199999999999989</v>
          </cell>
          <cell r="L69">
            <v>0</v>
          </cell>
          <cell r="M69">
            <v>10.6</v>
          </cell>
        </row>
        <row r="70">
          <cell r="F70">
            <v>1.7</v>
          </cell>
          <cell r="G70">
            <v>1.8</v>
          </cell>
          <cell r="H70">
            <v>9.1999999999999993</v>
          </cell>
          <cell r="I70">
            <v>0</v>
          </cell>
          <cell r="J70">
            <v>20.3</v>
          </cell>
          <cell r="K70">
            <v>75.399999999999991</v>
          </cell>
          <cell r="L70">
            <v>0</v>
          </cell>
          <cell r="M70">
            <v>11.8</v>
          </cell>
        </row>
        <row r="71">
          <cell r="F71">
            <v>1.8</v>
          </cell>
          <cell r="H71">
            <v>9.8000000000000007</v>
          </cell>
          <cell r="I71">
            <v>0</v>
          </cell>
          <cell r="J71">
            <v>27.4</v>
          </cell>
          <cell r="K71">
            <v>85.199999999999989</v>
          </cell>
          <cell r="L71">
            <v>0</v>
          </cell>
          <cell r="M71">
            <v>13.6</v>
          </cell>
        </row>
        <row r="73">
          <cell r="A73" t="str">
            <v>Sample 5-7</v>
          </cell>
          <cell r="B73" t="str">
            <v>-2.0+.250mm</v>
          </cell>
          <cell r="C73">
            <v>19.47</v>
          </cell>
          <cell r="D73">
            <v>22.44</v>
          </cell>
          <cell r="E73">
            <v>2510</v>
          </cell>
          <cell r="G73">
            <v>1.4</v>
          </cell>
          <cell r="H73">
            <v>34.9</v>
          </cell>
          <cell r="I73">
            <v>0</v>
          </cell>
          <cell r="J73">
            <v>3</v>
          </cell>
          <cell r="K73">
            <v>34.9</v>
          </cell>
          <cell r="L73">
            <v>0</v>
          </cell>
          <cell r="M73">
            <v>3</v>
          </cell>
        </row>
        <row r="74">
          <cell r="A74" t="str">
            <v>Hynds Seam</v>
          </cell>
          <cell r="F74">
            <v>1.4</v>
          </cell>
          <cell r="G74">
            <v>1.5</v>
          </cell>
          <cell r="H74">
            <v>20.100000000000001</v>
          </cell>
          <cell r="I74">
            <v>0</v>
          </cell>
          <cell r="J74">
            <v>7.3</v>
          </cell>
          <cell r="K74">
            <v>55</v>
          </cell>
          <cell r="L74">
            <v>0</v>
          </cell>
          <cell r="M74">
            <v>4.5999999999999996</v>
          </cell>
        </row>
        <row r="75">
          <cell r="A75" t="str">
            <v>N7077FS06F1</v>
          </cell>
          <cell r="F75">
            <v>1.5</v>
          </cell>
          <cell r="G75">
            <v>1.6</v>
          </cell>
          <cell r="H75">
            <v>18.3</v>
          </cell>
          <cell r="I75">
            <v>0</v>
          </cell>
          <cell r="J75">
            <v>10.4</v>
          </cell>
          <cell r="K75">
            <v>73.3</v>
          </cell>
          <cell r="L75">
            <v>0</v>
          </cell>
          <cell r="M75">
            <v>6</v>
          </cell>
        </row>
        <row r="76">
          <cell r="A76" t="str">
            <v>N7077FS06F3</v>
          </cell>
          <cell r="F76">
            <v>1.6</v>
          </cell>
          <cell r="G76">
            <v>1.7</v>
          </cell>
          <cell r="H76">
            <v>9</v>
          </cell>
          <cell r="I76">
            <v>0</v>
          </cell>
          <cell r="J76">
            <v>16.399999999999999</v>
          </cell>
          <cell r="K76">
            <v>82.3</v>
          </cell>
          <cell r="L76">
            <v>0</v>
          </cell>
          <cell r="M76">
            <v>7.1</v>
          </cell>
        </row>
        <row r="77">
          <cell r="F77">
            <v>1.7</v>
          </cell>
          <cell r="G77">
            <v>1.8</v>
          </cell>
          <cell r="H77">
            <v>6.5</v>
          </cell>
          <cell r="I77">
            <v>0</v>
          </cell>
          <cell r="J77">
            <v>19.7</v>
          </cell>
          <cell r="K77">
            <v>88.8</v>
          </cell>
          <cell r="L77">
            <v>0</v>
          </cell>
          <cell r="M77">
            <v>8</v>
          </cell>
        </row>
        <row r="78">
          <cell r="F78">
            <v>1.8</v>
          </cell>
          <cell r="H78">
            <v>4.4000000000000004</v>
          </cell>
          <cell r="I78">
            <v>0</v>
          </cell>
          <cell r="J78">
            <v>27.4</v>
          </cell>
          <cell r="K78">
            <v>93.2</v>
          </cell>
          <cell r="L78">
            <v>0</v>
          </cell>
          <cell r="M78">
            <v>8.9</v>
          </cell>
        </row>
        <row r="80">
          <cell r="A80" t="str">
            <v>Sample 8-11</v>
          </cell>
          <cell r="B80" t="str">
            <v>-50.0+16.0mm</v>
          </cell>
          <cell r="C80">
            <v>22.44</v>
          </cell>
          <cell r="D80">
            <v>25.28</v>
          </cell>
          <cell r="E80">
            <v>3263</v>
          </cell>
          <cell r="G80">
            <v>1.4</v>
          </cell>
          <cell r="H80">
            <v>0</v>
          </cell>
          <cell r="I80">
            <v>0</v>
          </cell>
          <cell r="J80">
            <v>6.3</v>
          </cell>
          <cell r="K80">
            <v>0</v>
          </cell>
          <cell r="L80">
            <v>0</v>
          </cell>
          <cell r="M80">
            <v>6.3</v>
          </cell>
        </row>
        <row r="81">
          <cell r="A81" t="str">
            <v>Hynds Seam</v>
          </cell>
          <cell r="F81">
            <v>1.4</v>
          </cell>
          <cell r="G81">
            <v>1.5</v>
          </cell>
          <cell r="H81">
            <v>5.6</v>
          </cell>
          <cell r="I81">
            <v>0</v>
          </cell>
          <cell r="J81">
            <v>9.1</v>
          </cell>
          <cell r="K81">
            <v>5.6</v>
          </cell>
          <cell r="L81">
            <v>0</v>
          </cell>
          <cell r="M81">
            <v>9.1</v>
          </cell>
        </row>
        <row r="82">
          <cell r="A82" t="str">
            <v>N7077FS07F1</v>
          </cell>
          <cell r="F82">
            <v>1.5</v>
          </cell>
          <cell r="G82">
            <v>1.6</v>
          </cell>
          <cell r="H82">
            <v>28.2</v>
          </cell>
          <cell r="I82">
            <v>0</v>
          </cell>
          <cell r="J82">
            <v>13</v>
          </cell>
          <cell r="K82">
            <v>33.799999999999997</v>
          </cell>
          <cell r="L82">
            <v>0</v>
          </cell>
          <cell r="M82">
            <v>12.4</v>
          </cell>
        </row>
        <row r="83">
          <cell r="A83" t="str">
            <v>N7077FS07F3</v>
          </cell>
          <cell r="F83">
            <v>1.6</v>
          </cell>
          <cell r="G83">
            <v>1.7</v>
          </cell>
          <cell r="H83">
            <v>18.7</v>
          </cell>
          <cell r="I83">
            <v>0</v>
          </cell>
          <cell r="J83">
            <v>16.399999999999999</v>
          </cell>
          <cell r="K83">
            <v>52.5</v>
          </cell>
          <cell r="L83">
            <v>0</v>
          </cell>
          <cell r="M83">
            <v>13.8</v>
          </cell>
        </row>
        <row r="84">
          <cell r="F84">
            <v>1.7</v>
          </cell>
          <cell r="G84">
            <v>1.8</v>
          </cell>
          <cell r="H84">
            <v>13.3</v>
          </cell>
          <cell r="I84">
            <v>0</v>
          </cell>
          <cell r="J84">
            <v>22.4</v>
          </cell>
          <cell r="K84">
            <v>65.8</v>
          </cell>
          <cell r="L84">
            <v>0</v>
          </cell>
          <cell r="M84">
            <v>15.5</v>
          </cell>
        </row>
        <row r="85">
          <cell r="F85">
            <v>1.8</v>
          </cell>
          <cell r="H85">
            <v>9</v>
          </cell>
          <cell r="I85">
            <v>0</v>
          </cell>
          <cell r="J85">
            <v>28</v>
          </cell>
          <cell r="K85">
            <v>74.8</v>
          </cell>
          <cell r="L85">
            <v>0</v>
          </cell>
          <cell r="M85">
            <v>17</v>
          </cell>
        </row>
        <row r="87">
          <cell r="A87" t="str">
            <v>Sample 8-11</v>
          </cell>
          <cell r="B87" t="str">
            <v xml:space="preserve">-16.0+2.0mm </v>
          </cell>
          <cell r="C87">
            <v>22.44</v>
          </cell>
          <cell r="D87">
            <v>25.28</v>
          </cell>
          <cell r="E87">
            <v>11375</v>
          </cell>
          <cell r="G87">
            <v>1.4</v>
          </cell>
          <cell r="H87">
            <v>2.7</v>
          </cell>
          <cell r="I87">
            <v>0</v>
          </cell>
          <cell r="J87">
            <v>3.4</v>
          </cell>
          <cell r="K87">
            <v>2.7</v>
          </cell>
          <cell r="L87">
            <v>0</v>
          </cell>
          <cell r="M87">
            <v>3.4</v>
          </cell>
        </row>
        <row r="88">
          <cell r="A88" t="str">
            <v>Hynds Seam</v>
          </cell>
          <cell r="F88">
            <v>1.4</v>
          </cell>
          <cell r="G88">
            <v>1.5</v>
          </cell>
          <cell r="H88">
            <v>11.9</v>
          </cell>
          <cell r="I88">
            <v>0</v>
          </cell>
          <cell r="J88">
            <v>6.9</v>
          </cell>
          <cell r="K88">
            <v>14.600000000000001</v>
          </cell>
          <cell r="L88">
            <v>0</v>
          </cell>
          <cell r="M88">
            <v>6.3</v>
          </cell>
        </row>
        <row r="89">
          <cell r="A89" t="str">
            <v>N7077FS08F1</v>
          </cell>
          <cell r="F89">
            <v>1.5</v>
          </cell>
          <cell r="G89">
            <v>1.6</v>
          </cell>
          <cell r="H89">
            <v>17.5</v>
          </cell>
          <cell r="I89">
            <v>0</v>
          </cell>
          <cell r="J89">
            <v>11</v>
          </cell>
          <cell r="K89">
            <v>32.1</v>
          </cell>
          <cell r="L89">
            <v>0</v>
          </cell>
          <cell r="M89">
            <v>8.9</v>
          </cell>
        </row>
        <row r="90">
          <cell r="A90" t="str">
            <v>N7077FS08F3</v>
          </cell>
          <cell r="F90">
            <v>1.6</v>
          </cell>
          <cell r="G90">
            <v>1.7</v>
          </cell>
          <cell r="H90">
            <v>14.6</v>
          </cell>
          <cell r="I90">
            <v>0</v>
          </cell>
          <cell r="J90">
            <v>15.8</v>
          </cell>
          <cell r="K90">
            <v>46.7</v>
          </cell>
          <cell r="L90">
            <v>0</v>
          </cell>
          <cell r="M90">
            <v>11.1</v>
          </cell>
        </row>
        <row r="91">
          <cell r="F91">
            <v>1.7</v>
          </cell>
          <cell r="G91">
            <v>1.8</v>
          </cell>
          <cell r="H91">
            <v>5.8</v>
          </cell>
          <cell r="I91">
            <v>0</v>
          </cell>
          <cell r="J91">
            <v>22</v>
          </cell>
          <cell r="K91">
            <v>52.5</v>
          </cell>
          <cell r="L91">
            <v>0</v>
          </cell>
          <cell r="M91">
            <v>12.3</v>
          </cell>
        </row>
        <row r="92">
          <cell r="F92">
            <v>1.8</v>
          </cell>
          <cell r="H92">
            <v>7.1</v>
          </cell>
          <cell r="I92">
            <v>0</v>
          </cell>
          <cell r="J92">
            <v>28.8</v>
          </cell>
          <cell r="K92">
            <v>59.6</v>
          </cell>
          <cell r="L92">
            <v>0</v>
          </cell>
          <cell r="M92">
            <v>14.3</v>
          </cell>
        </row>
        <row r="97">
          <cell r="A97" t="str">
            <v>Analysed at CCI Newcastle in accordance with Australian Standard Methods</v>
          </cell>
        </row>
        <row r="98">
          <cell r="A98" t="str">
            <v>AS1038.3, AS4156.1 and AS4264.1.</v>
          </cell>
        </row>
        <row r="100">
          <cell r="A100" t="str">
            <v>ORIGIN              :</v>
          </cell>
          <cell r="C100" t="str">
            <v>Bowen Central Coal Management Pty Ltd</v>
          </cell>
          <cell r="L100" t="str">
            <v>CCI REF No.  :</v>
          </cell>
          <cell r="M100" t="str">
            <v>N7077</v>
          </cell>
        </row>
        <row r="102">
          <cell r="A102" t="str">
            <v>DESCRIPTION  :</v>
          </cell>
          <cell r="C102" t="str">
            <v>Exevale Core - E752050C</v>
          </cell>
          <cell r="L102" t="str">
            <v>DATE REC'D :</v>
          </cell>
          <cell r="M102">
            <v>38978</v>
          </cell>
        </row>
        <row r="104">
          <cell r="A104" t="str">
            <v>REPORTED TO :</v>
          </cell>
          <cell r="C104" t="str">
            <v>Mr. Graeme Hewitt, Mr Julian Hoskin</v>
          </cell>
          <cell r="L104" t="str">
            <v>Date Reported :</v>
          </cell>
          <cell r="M104">
            <v>39071.384086111109</v>
          </cell>
        </row>
        <row r="107">
          <cell r="A107" t="str">
            <v>BORECORE   E752050C</v>
          </cell>
        </row>
        <row r="108">
          <cell r="A108" t="str">
            <v>WASHABILITY  ANALYSIS</v>
          </cell>
        </row>
        <row r="110">
          <cell r="A110" t="e">
            <v>#REF!</v>
          </cell>
        </row>
        <row r="112">
          <cell r="A112" t="str">
            <v>Sample Description</v>
          </cell>
          <cell r="C112" t="str">
            <v>Depth (m)</v>
          </cell>
          <cell r="E112" t="str">
            <v>Mass (g)</v>
          </cell>
          <cell r="F112" t="str">
            <v>Relative Density</v>
          </cell>
          <cell r="H112" t="str">
            <v>Fractional (%ad)</v>
          </cell>
          <cell r="K112" t="str">
            <v>Cumulative (%ad)</v>
          </cell>
        </row>
        <row r="113">
          <cell r="A113" t="str">
            <v>Comp. No.</v>
          </cell>
          <cell r="B113" t="str">
            <v>Plies</v>
          </cell>
          <cell r="C113" t="str">
            <v>Top</v>
          </cell>
          <cell r="D113" t="str">
            <v>Base</v>
          </cell>
          <cell r="E113" t="str">
            <v>Tested</v>
          </cell>
          <cell r="F113" t="str">
            <v>Fraction</v>
          </cell>
          <cell r="H113" t="str">
            <v>Mass</v>
          </cell>
          <cell r="I113" t="str">
            <v>Moist.</v>
          </cell>
          <cell r="J113" t="str">
            <v>Ash</v>
          </cell>
          <cell r="K113" t="str">
            <v>Mass</v>
          </cell>
          <cell r="L113" t="str">
            <v>Moist.</v>
          </cell>
          <cell r="M113" t="str">
            <v>Ash</v>
          </cell>
        </row>
        <row r="115">
          <cell r="A115" t="str">
            <v>Sample 8-11</v>
          </cell>
          <cell r="B115" t="str">
            <v>-2.0+.250mm</v>
          </cell>
          <cell r="C115">
            <v>22.44</v>
          </cell>
          <cell r="D115">
            <v>25.28</v>
          </cell>
          <cell r="E115">
            <v>6474.2</v>
          </cell>
          <cell r="G115">
            <v>1.4</v>
          </cell>
          <cell r="H115">
            <v>28.5</v>
          </cell>
          <cell r="I115">
            <v>0</v>
          </cell>
          <cell r="J115">
            <v>2.8</v>
          </cell>
          <cell r="K115">
            <v>28.5</v>
          </cell>
          <cell r="L115">
            <v>0</v>
          </cell>
          <cell r="M115">
            <v>2.8</v>
          </cell>
        </row>
        <row r="116">
          <cell r="A116" t="str">
            <v>Hynds Seam</v>
          </cell>
          <cell r="F116">
            <v>1.4</v>
          </cell>
          <cell r="G116">
            <v>1.5</v>
          </cell>
          <cell r="H116">
            <v>15.3</v>
          </cell>
          <cell r="I116">
            <v>0</v>
          </cell>
          <cell r="J116">
            <v>7.1</v>
          </cell>
          <cell r="K116">
            <v>43.8</v>
          </cell>
          <cell r="L116">
            <v>0</v>
          </cell>
          <cell r="M116">
            <v>4.3</v>
          </cell>
        </row>
        <row r="117">
          <cell r="A117" t="str">
            <v>N7077FS09F1</v>
          </cell>
          <cell r="F117">
            <v>1.5</v>
          </cell>
          <cell r="G117">
            <v>1.6</v>
          </cell>
          <cell r="H117">
            <v>15.5</v>
          </cell>
          <cell r="I117">
            <v>0</v>
          </cell>
          <cell r="J117">
            <v>10.1</v>
          </cell>
          <cell r="K117">
            <v>59.3</v>
          </cell>
          <cell r="L117">
            <v>0</v>
          </cell>
          <cell r="M117">
            <v>5.8</v>
          </cell>
        </row>
        <row r="118">
          <cell r="A118" t="str">
            <v>N7077FS09F3</v>
          </cell>
          <cell r="F118">
            <v>1.6</v>
          </cell>
          <cell r="G118">
            <v>1.7</v>
          </cell>
          <cell r="H118">
            <v>9.1999999999999993</v>
          </cell>
          <cell r="I118">
            <v>0</v>
          </cell>
          <cell r="J118">
            <v>14.7</v>
          </cell>
          <cell r="K118">
            <v>68.5</v>
          </cell>
          <cell r="L118">
            <v>0</v>
          </cell>
          <cell r="M118">
            <v>7</v>
          </cell>
        </row>
        <row r="119">
          <cell r="F119">
            <v>1.7</v>
          </cell>
          <cell r="G119">
            <v>1.8</v>
          </cell>
          <cell r="H119">
            <v>5.8</v>
          </cell>
          <cell r="I119">
            <v>0</v>
          </cell>
          <cell r="J119">
            <v>19.8</v>
          </cell>
          <cell r="K119">
            <v>74.3</v>
          </cell>
          <cell r="L119">
            <v>0</v>
          </cell>
          <cell r="M119">
            <v>8</v>
          </cell>
        </row>
        <row r="120">
          <cell r="F120">
            <v>1.8</v>
          </cell>
          <cell r="H120">
            <v>5.8</v>
          </cell>
          <cell r="I120">
            <v>0</v>
          </cell>
          <cell r="J120">
            <v>26.4</v>
          </cell>
          <cell r="K120">
            <v>80.099999999999994</v>
          </cell>
          <cell r="L120">
            <v>0</v>
          </cell>
          <cell r="M120">
            <v>9.3000000000000007</v>
          </cell>
        </row>
        <row r="122">
          <cell r="A122" t="str">
            <v>Sample 12-15</v>
          </cell>
          <cell r="B122" t="str">
            <v>-50.0+16.0mm</v>
          </cell>
          <cell r="C122">
            <v>25.28</v>
          </cell>
          <cell r="D122">
            <v>28.47</v>
          </cell>
          <cell r="E122">
            <v>2866.4</v>
          </cell>
          <cell r="G122">
            <v>1.4</v>
          </cell>
          <cell r="H122">
            <v>1</v>
          </cell>
          <cell r="I122">
            <v>0</v>
          </cell>
          <cell r="J122">
            <v>6.4</v>
          </cell>
          <cell r="K122">
            <v>1</v>
          </cell>
          <cell r="L122">
            <v>0</v>
          </cell>
          <cell r="M122">
            <v>6.4</v>
          </cell>
        </row>
        <row r="123">
          <cell r="A123" t="str">
            <v>Hynds Seam</v>
          </cell>
          <cell r="F123">
            <v>1.4</v>
          </cell>
          <cell r="G123">
            <v>1.5</v>
          </cell>
          <cell r="H123">
            <v>10</v>
          </cell>
          <cell r="I123">
            <v>0</v>
          </cell>
          <cell r="J123">
            <v>7.9</v>
          </cell>
          <cell r="K123">
            <v>11</v>
          </cell>
          <cell r="L123">
            <v>0</v>
          </cell>
          <cell r="M123">
            <v>7.8</v>
          </cell>
        </row>
        <row r="124">
          <cell r="A124" t="str">
            <v>N7077FS10F1</v>
          </cell>
          <cell r="F124">
            <v>1.5</v>
          </cell>
          <cell r="G124">
            <v>1.6</v>
          </cell>
          <cell r="H124">
            <v>37.9</v>
          </cell>
          <cell r="I124">
            <v>0</v>
          </cell>
          <cell r="J124">
            <v>11.3</v>
          </cell>
          <cell r="K124">
            <v>48.9</v>
          </cell>
          <cell r="L124">
            <v>0</v>
          </cell>
          <cell r="M124">
            <v>10.5</v>
          </cell>
        </row>
        <row r="125">
          <cell r="A125" t="str">
            <v>N7077FS10F3</v>
          </cell>
          <cell r="F125">
            <v>1.6</v>
          </cell>
          <cell r="G125">
            <v>1.7</v>
          </cell>
          <cell r="H125">
            <v>13.7</v>
          </cell>
          <cell r="I125">
            <v>0</v>
          </cell>
          <cell r="J125">
            <v>15.5</v>
          </cell>
          <cell r="K125">
            <v>62.599999999999994</v>
          </cell>
          <cell r="L125">
            <v>0</v>
          </cell>
          <cell r="M125">
            <v>11.6</v>
          </cell>
        </row>
        <row r="126">
          <cell r="F126">
            <v>1.7</v>
          </cell>
          <cell r="G126">
            <v>1.8</v>
          </cell>
          <cell r="H126">
            <v>7.6</v>
          </cell>
          <cell r="I126">
            <v>0</v>
          </cell>
          <cell r="J126">
            <v>19.3</v>
          </cell>
          <cell r="K126">
            <v>70.199999999999989</v>
          </cell>
          <cell r="L126">
            <v>0</v>
          </cell>
          <cell r="M126">
            <v>12.4</v>
          </cell>
        </row>
        <row r="127">
          <cell r="F127">
            <v>1.8</v>
          </cell>
          <cell r="H127">
            <v>1.9</v>
          </cell>
          <cell r="I127">
            <v>0</v>
          </cell>
          <cell r="J127">
            <v>25.9</v>
          </cell>
          <cell r="K127">
            <v>72.099999999999994</v>
          </cell>
          <cell r="L127">
            <v>0</v>
          </cell>
          <cell r="M127">
            <v>12.8</v>
          </cell>
        </row>
        <row r="129">
          <cell r="A129" t="str">
            <v>Sample 12-15</v>
          </cell>
          <cell r="B129" t="str">
            <v xml:space="preserve">-16.0+2.0mm </v>
          </cell>
          <cell r="C129">
            <v>25.28</v>
          </cell>
          <cell r="D129">
            <v>28.47</v>
          </cell>
          <cell r="E129">
            <v>4185</v>
          </cell>
          <cell r="G129">
            <v>1.4</v>
          </cell>
          <cell r="H129">
            <v>8</v>
          </cell>
          <cell r="I129">
            <v>0</v>
          </cell>
          <cell r="J129">
            <v>3.6</v>
          </cell>
          <cell r="K129">
            <v>8</v>
          </cell>
          <cell r="L129">
            <v>0</v>
          </cell>
          <cell r="M129">
            <v>3.6</v>
          </cell>
        </row>
        <row r="130">
          <cell r="A130" t="str">
            <v>Hynds Seam</v>
          </cell>
          <cell r="F130">
            <v>1.4</v>
          </cell>
          <cell r="G130">
            <v>1.5</v>
          </cell>
          <cell r="H130">
            <v>9.8000000000000007</v>
          </cell>
          <cell r="I130">
            <v>0</v>
          </cell>
          <cell r="J130">
            <v>7.1</v>
          </cell>
          <cell r="K130">
            <v>17.8</v>
          </cell>
          <cell r="L130">
            <v>0</v>
          </cell>
          <cell r="M130">
            <v>5.5</v>
          </cell>
        </row>
        <row r="131">
          <cell r="A131" t="str">
            <v>N7077FS11F1</v>
          </cell>
          <cell r="F131">
            <v>1.5</v>
          </cell>
          <cell r="G131">
            <v>1.6</v>
          </cell>
          <cell r="H131">
            <v>16.8</v>
          </cell>
          <cell r="I131">
            <v>0</v>
          </cell>
          <cell r="J131">
            <v>10.9</v>
          </cell>
          <cell r="K131">
            <v>34.6</v>
          </cell>
          <cell r="L131">
            <v>0</v>
          </cell>
          <cell r="M131">
            <v>8.1</v>
          </cell>
        </row>
        <row r="132">
          <cell r="A132" t="str">
            <v>N7077FS11F3</v>
          </cell>
          <cell r="F132">
            <v>1.6</v>
          </cell>
          <cell r="G132">
            <v>1.7</v>
          </cell>
          <cell r="H132">
            <v>9.4</v>
          </cell>
          <cell r="I132">
            <v>0</v>
          </cell>
          <cell r="J132">
            <v>15.7</v>
          </cell>
          <cell r="K132">
            <v>44</v>
          </cell>
          <cell r="L132">
            <v>0</v>
          </cell>
          <cell r="M132">
            <v>9.6999999999999993</v>
          </cell>
        </row>
        <row r="133">
          <cell r="F133">
            <v>1.7</v>
          </cell>
          <cell r="G133">
            <v>1.8</v>
          </cell>
          <cell r="H133">
            <v>12</v>
          </cell>
          <cell r="I133">
            <v>0</v>
          </cell>
          <cell r="J133">
            <v>19.399999999999999</v>
          </cell>
          <cell r="K133">
            <v>56</v>
          </cell>
          <cell r="L133">
            <v>0</v>
          </cell>
          <cell r="M133">
            <v>11.8</v>
          </cell>
        </row>
        <row r="134">
          <cell r="F134">
            <v>1.8</v>
          </cell>
          <cell r="H134">
            <v>8.9</v>
          </cell>
          <cell r="I134">
            <v>0</v>
          </cell>
          <cell r="J134">
            <v>28.1</v>
          </cell>
          <cell r="K134">
            <v>64.900000000000006</v>
          </cell>
          <cell r="L134">
            <v>0</v>
          </cell>
          <cell r="M134">
            <v>14</v>
          </cell>
        </row>
        <row r="136">
          <cell r="A136" t="str">
            <v>Sample 12-15</v>
          </cell>
          <cell r="B136" t="str">
            <v>-2.0+.250mm</v>
          </cell>
          <cell r="C136">
            <v>25.28</v>
          </cell>
          <cell r="D136">
            <v>28.47</v>
          </cell>
          <cell r="E136">
            <v>3131.5</v>
          </cell>
          <cell r="G136">
            <v>1.4</v>
          </cell>
          <cell r="H136">
            <v>30.6</v>
          </cell>
          <cell r="I136">
            <v>0</v>
          </cell>
          <cell r="J136">
            <v>2.1</v>
          </cell>
          <cell r="K136">
            <v>30.6</v>
          </cell>
          <cell r="L136">
            <v>0</v>
          </cell>
          <cell r="M136">
            <v>2.1</v>
          </cell>
        </row>
        <row r="137">
          <cell r="A137" t="str">
            <v>Hynds Seam</v>
          </cell>
          <cell r="F137">
            <v>1.4</v>
          </cell>
          <cell r="G137">
            <v>1.5</v>
          </cell>
          <cell r="H137">
            <v>13.6</v>
          </cell>
          <cell r="I137">
            <v>0</v>
          </cell>
          <cell r="J137">
            <v>7</v>
          </cell>
          <cell r="K137">
            <v>44.2</v>
          </cell>
          <cell r="L137">
            <v>0</v>
          </cell>
          <cell r="M137">
            <v>3.6</v>
          </cell>
        </row>
        <row r="138">
          <cell r="A138" t="str">
            <v>N7077FS12F1</v>
          </cell>
          <cell r="F138">
            <v>1.5</v>
          </cell>
          <cell r="G138">
            <v>1.6</v>
          </cell>
          <cell r="H138">
            <v>11.2</v>
          </cell>
          <cell r="I138">
            <v>0</v>
          </cell>
          <cell r="J138">
            <v>11.1</v>
          </cell>
          <cell r="K138">
            <v>55.400000000000006</v>
          </cell>
          <cell r="L138">
            <v>0</v>
          </cell>
          <cell r="M138">
            <v>5.0999999999999996</v>
          </cell>
        </row>
        <row r="139">
          <cell r="A139" t="str">
            <v>N7077FS12F3</v>
          </cell>
          <cell r="F139">
            <v>1.6</v>
          </cell>
          <cell r="G139">
            <v>1.7</v>
          </cell>
          <cell r="H139">
            <v>9.4</v>
          </cell>
          <cell r="I139">
            <v>0</v>
          </cell>
          <cell r="J139">
            <v>15.3</v>
          </cell>
          <cell r="K139">
            <v>64.800000000000011</v>
          </cell>
          <cell r="L139">
            <v>0</v>
          </cell>
          <cell r="M139">
            <v>6.6</v>
          </cell>
        </row>
        <row r="140">
          <cell r="F140">
            <v>1.7</v>
          </cell>
          <cell r="G140">
            <v>1.8</v>
          </cell>
          <cell r="H140">
            <v>9.1999999999999993</v>
          </cell>
          <cell r="I140">
            <v>0</v>
          </cell>
          <cell r="J140">
            <v>20.5</v>
          </cell>
          <cell r="K140">
            <v>74.000000000000014</v>
          </cell>
          <cell r="L140">
            <v>0</v>
          </cell>
          <cell r="M140">
            <v>8.3000000000000007</v>
          </cell>
        </row>
        <row r="141">
          <cell r="F141">
            <v>1.8</v>
          </cell>
          <cell r="H141">
            <v>6.4</v>
          </cell>
          <cell r="I141">
            <v>0</v>
          </cell>
          <cell r="J141">
            <v>28</v>
          </cell>
          <cell r="K141">
            <v>80.40000000000002</v>
          </cell>
          <cell r="L141">
            <v>0</v>
          </cell>
          <cell r="M141">
            <v>9.9</v>
          </cell>
        </row>
        <row r="146">
          <cell r="A146" t="str">
            <v>Analysed at CCI Newcastle in accordance with Australian Standard Methods</v>
          </cell>
        </row>
        <row r="147">
          <cell r="A147" t="str">
            <v>AS1038.3, AS4156.1 and AS4264.1.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lies_ARD"/>
      <sheetName val="Plies_Extended"/>
      <sheetName val="Ply Valid"/>
      <sheetName val="Washes"/>
      <sheetName val="Pretreat"/>
      <sheetName val="Washes FC"/>
      <sheetName val="RC - Basic"/>
      <sheetName val="RC - Ext"/>
      <sheetName val="RC - Fast Coke"/>
      <sheetName val="CF Comps"/>
      <sheetName val="CF - Coking Coal"/>
      <sheetName val="CF_Coking "/>
      <sheetName val="CF_Coking Val"/>
      <sheetName val="Seylers Chart Val_Coking"/>
      <sheetName val="CF - Export"/>
      <sheetName val="Seylers Chart Val_Export"/>
      <sheetName val="CF - Domestic"/>
      <sheetName val="Seylers Chart Val_Dom"/>
      <sheetName val="Petro"/>
      <sheetName val="Raw"/>
      <sheetName val="Float_Sink"/>
      <sheetName val="Composites"/>
      <sheetName val="Raw-FS_Coal"/>
      <sheetName val="Coke_Comp"/>
      <sheetName val="Therm_Comp"/>
      <sheetName val="Raw-FS_Non-Coal"/>
      <sheetName val="Print Macros"/>
    </sheetNames>
    <sheetDataSet>
      <sheetData sheetId="0" refreshError="1">
        <row r="8">
          <cell r="A8" t="str">
            <v>NE0614RP03</v>
          </cell>
          <cell r="C8" t="str">
            <v>B13499</v>
          </cell>
        </row>
        <row r="9">
          <cell r="C9" t="str">
            <v>B13500</v>
          </cell>
        </row>
        <row r="10">
          <cell r="C10" t="str">
            <v>B13501</v>
          </cell>
        </row>
        <row r="11">
          <cell r="C11" t="str">
            <v>B13502</v>
          </cell>
        </row>
        <row r="12">
          <cell r="C12" t="str">
            <v>B13503</v>
          </cell>
        </row>
        <row r="13">
          <cell r="C13" t="str">
            <v>B13504</v>
          </cell>
        </row>
        <row r="14">
          <cell r="C14" t="str">
            <v>B13505</v>
          </cell>
        </row>
        <row r="15">
          <cell r="C15" t="str">
            <v>B13506</v>
          </cell>
        </row>
        <row r="16">
          <cell r="C16" t="str">
            <v>B13507</v>
          </cell>
        </row>
        <row r="17">
          <cell r="C17" t="str">
            <v>B13508</v>
          </cell>
        </row>
        <row r="18">
          <cell r="C18" t="str">
            <v>B13509</v>
          </cell>
        </row>
        <row r="19">
          <cell r="C19" t="str">
            <v>B13510</v>
          </cell>
        </row>
        <row r="20">
          <cell r="C20" t="str">
            <v>B13511</v>
          </cell>
        </row>
        <row r="21">
          <cell r="C21" t="str">
            <v>B13512</v>
          </cell>
        </row>
        <row r="22">
          <cell r="C22" t="str">
            <v>B13513</v>
          </cell>
        </row>
        <row r="23">
          <cell r="C23" t="str">
            <v>B13514</v>
          </cell>
        </row>
        <row r="24">
          <cell r="C24" t="str">
            <v>B13515</v>
          </cell>
        </row>
        <row r="25">
          <cell r="C25" t="str">
            <v>B13516</v>
          </cell>
        </row>
        <row r="26">
          <cell r="C26" t="str">
            <v>B13517</v>
          </cell>
        </row>
        <row r="27">
          <cell r="C27" t="str">
            <v>B13518</v>
          </cell>
        </row>
        <row r="28">
          <cell r="C28" t="str">
            <v>B13519</v>
          </cell>
        </row>
        <row r="29">
          <cell r="C29" t="str">
            <v>B13520</v>
          </cell>
        </row>
        <row r="30">
          <cell r="C30" t="str">
            <v>B13521</v>
          </cell>
        </row>
        <row r="31">
          <cell r="C31" t="str">
            <v>B13522</v>
          </cell>
        </row>
        <row r="32">
          <cell r="C32" t="str">
            <v>B13523</v>
          </cell>
        </row>
        <row r="33">
          <cell r="C33" t="str">
            <v>B13524</v>
          </cell>
        </row>
        <row r="34">
          <cell r="C34" t="str">
            <v>B13525</v>
          </cell>
        </row>
        <row r="35">
          <cell r="C35" t="str">
            <v>B13526</v>
          </cell>
        </row>
        <row r="36">
          <cell r="C36" t="str">
            <v>B13527</v>
          </cell>
        </row>
        <row r="37">
          <cell r="C37" t="str">
            <v>B13528</v>
          </cell>
        </row>
        <row r="39">
          <cell r="C39" t="str">
            <v>B32367</v>
          </cell>
        </row>
        <row r="40">
          <cell r="C40" t="str">
            <v>B32368</v>
          </cell>
        </row>
        <row r="41">
          <cell r="C41" t="str">
            <v>B32369</v>
          </cell>
        </row>
        <row r="42">
          <cell r="C42" t="str">
            <v>B32370</v>
          </cell>
        </row>
        <row r="43">
          <cell r="C43" t="str">
            <v>B32371</v>
          </cell>
        </row>
        <row r="44">
          <cell r="C44" t="str">
            <v>B32372</v>
          </cell>
        </row>
        <row r="45">
          <cell r="C45" t="str">
            <v>B32373</v>
          </cell>
        </row>
        <row r="46">
          <cell r="C46" t="str">
            <v>B32374</v>
          </cell>
        </row>
        <row r="47">
          <cell r="C47" t="str">
            <v>B32375</v>
          </cell>
        </row>
        <row r="48">
          <cell r="C48" t="str">
            <v>B32376</v>
          </cell>
        </row>
        <row r="49">
          <cell r="C49" t="str">
            <v>B32377</v>
          </cell>
        </row>
        <row r="50">
          <cell r="C50" t="str">
            <v>B32378</v>
          </cell>
        </row>
        <row r="51">
          <cell r="C51" t="str">
            <v>B32379</v>
          </cell>
        </row>
        <row r="52">
          <cell r="C52" t="str">
            <v>B32380</v>
          </cell>
        </row>
        <row r="53">
          <cell r="C53" t="str">
            <v>B32381</v>
          </cell>
        </row>
        <row r="54">
          <cell r="C54" t="str">
            <v>B32382</v>
          </cell>
        </row>
        <row r="55">
          <cell r="C55" t="str">
            <v>B32383</v>
          </cell>
        </row>
        <row r="56">
          <cell r="C56" t="str">
            <v>B32384</v>
          </cell>
        </row>
        <row r="57">
          <cell r="C57" t="str">
            <v>B32385</v>
          </cell>
        </row>
        <row r="58">
          <cell r="C58" t="str">
            <v>B32386</v>
          </cell>
        </row>
        <row r="59">
          <cell r="C59" t="str">
            <v>B32387</v>
          </cell>
        </row>
        <row r="60">
          <cell r="C60" t="str">
            <v>B32388</v>
          </cell>
        </row>
        <row r="61">
          <cell r="C61" t="str">
            <v>B32389</v>
          </cell>
        </row>
        <row r="62">
          <cell r="C62" t="str">
            <v>B32390</v>
          </cell>
        </row>
        <row r="63">
          <cell r="C63" t="str">
            <v>B32391</v>
          </cell>
        </row>
        <row r="64">
          <cell r="C64" t="str">
            <v>B32392</v>
          </cell>
        </row>
        <row r="65">
          <cell r="C65" t="str">
            <v>B32393</v>
          </cell>
        </row>
        <row r="66">
          <cell r="C66" t="str">
            <v>B32394</v>
          </cell>
        </row>
        <row r="67">
          <cell r="C67" t="str">
            <v>B32395</v>
          </cell>
        </row>
        <row r="68">
          <cell r="C68" t="str">
            <v>B32396</v>
          </cell>
        </row>
        <row r="69">
          <cell r="C69" t="str">
            <v>B32397</v>
          </cell>
        </row>
        <row r="70">
          <cell r="C70" t="str">
            <v>B32398</v>
          </cell>
        </row>
        <row r="71">
          <cell r="C71" t="str">
            <v>B32399</v>
          </cell>
        </row>
        <row r="72">
          <cell r="C72" t="str">
            <v>B32400</v>
          </cell>
        </row>
        <row r="73">
          <cell r="C73" t="str">
            <v>B32401</v>
          </cell>
        </row>
        <row r="74">
          <cell r="C74" t="str">
            <v>B32402</v>
          </cell>
        </row>
        <row r="75">
          <cell r="C75" t="str">
            <v>B32403</v>
          </cell>
        </row>
        <row r="76">
          <cell r="C76" t="str">
            <v>B32404</v>
          </cell>
        </row>
        <row r="77">
          <cell r="C77" t="str">
            <v>B32405</v>
          </cell>
        </row>
        <row r="78">
          <cell r="C78" t="str">
            <v>B32406</v>
          </cell>
        </row>
        <row r="79">
          <cell r="C79" t="str">
            <v>B32407</v>
          </cell>
        </row>
        <row r="80">
          <cell r="C80" t="str">
            <v>B32408</v>
          </cell>
        </row>
        <row r="81">
          <cell r="C81" t="str">
            <v>B32409</v>
          </cell>
        </row>
        <row r="82">
          <cell r="C82" t="str">
            <v>B32410</v>
          </cell>
        </row>
        <row r="83">
          <cell r="C83" t="str">
            <v>B32411</v>
          </cell>
        </row>
        <row r="84">
          <cell r="C84" t="str">
            <v>B32412</v>
          </cell>
        </row>
        <row r="85">
          <cell r="C85" t="str">
            <v>B32413</v>
          </cell>
        </row>
        <row r="86">
          <cell r="C86" t="str">
            <v>B32414</v>
          </cell>
        </row>
        <row r="87">
          <cell r="C87" t="str">
            <v>B32415</v>
          </cell>
        </row>
        <row r="88">
          <cell r="C88" t="str">
            <v>B32416</v>
          </cell>
        </row>
        <row r="89">
          <cell r="C89" t="str">
            <v>B32417</v>
          </cell>
        </row>
        <row r="90">
          <cell r="C90" t="str">
            <v>B32418</v>
          </cell>
        </row>
        <row r="91">
          <cell r="C91" t="str">
            <v>B32419</v>
          </cell>
        </row>
        <row r="92">
          <cell r="C92" t="str">
            <v>B32420</v>
          </cell>
        </row>
        <row r="93">
          <cell r="C93" t="str">
            <v>B32421</v>
          </cell>
        </row>
        <row r="94">
          <cell r="C94" t="str">
            <v>B32422</v>
          </cell>
        </row>
        <row r="95">
          <cell r="C95" t="str">
            <v>B32423</v>
          </cell>
        </row>
        <row r="96">
          <cell r="C96" t="str">
            <v>B32424</v>
          </cell>
        </row>
        <row r="97">
          <cell r="C97" t="str">
            <v>B32425</v>
          </cell>
        </row>
        <row r="98">
          <cell r="C98" t="str">
            <v>B32426</v>
          </cell>
        </row>
        <row r="99">
          <cell r="C99" t="str">
            <v>B32427</v>
          </cell>
        </row>
        <row r="100">
          <cell r="C100" t="str">
            <v>B32428</v>
          </cell>
        </row>
        <row r="101">
          <cell r="C101" t="str">
            <v>B32429</v>
          </cell>
        </row>
        <row r="102">
          <cell r="C102" t="str">
            <v>B32430</v>
          </cell>
        </row>
        <row r="103">
          <cell r="C103" t="str">
            <v>B32431</v>
          </cell>
        </row>
        <row r="104">
          <cell r="C104" t="str">
            <v>B32432</v>
          </cell>
        </row>
        <row r="105">
          <cell r="C105" t="str">
            <v>B32433</v>
          </cell>
        </row>
        <row r="106">
          <cell r="C106" t="str">
            <v>B32434</v>
          </cell>
        </row>
        <row r="107">
          <cell r="C107" t="str">
            <v>B32435</v>
          </cell>
        </row>
        <row r="108">
          <cell r="C108" t="str">
            <v>B32436</v>
          </cell>
        </row>
        <row r="109">
          <cell r="C109" t="str">
            <v>B32437</v>
          </cell>
        </row>
        <row r="110">
          <cell r="C110" t="str">
            <v>B32438</v>
          </cell>
        </row>
        <row r="111">
          <cell r="C111" t="str">
            <v>B32439</v>
          </cell>
        </row>
        <row r="112">
          <cell r="C112" t="str">
            <v>B32440</v>
          </cell>
        </row>
        <row r="113">
          <cell r="C113" t="str">
            <v>B32441</v>
          </cell>
        </row>
        <row r="114">
          <cell r="C114" t="str">
            <v>B32442</v>
          </cell>
        </row>
        <row r="115">
          <cell r="C115" t="str">
            <v>B32443</v>
          </cell>
        </row>
        <row r="116">
          <cell r="C116" t="str">
            <v>B32444</v>
          </cell>
        </row>
        <row r="117">
          <cell r="C117" t="str">
            <v>B32445</v>
          </cell>
        </row>
        <row r="118">
          <cell r="C118" t="str">
            <v>B32446</v>
          </cell>
        </row>
        <row r="119">
          <cell r="C119" t="str">
            <v>B32447</v>
          </cell>
        </row>
        <row r="120">
          <cell r="C120" t="str">
            <v>B32448</v>
          </cell>
        </row>
        <row r="121">
          <cell r="C121" t="str">
            <v>B32449</v>
          </cell>
        </row>
        <row r="122">
          <cell r="C122" t="str">
            <v>B32450</v>
          </cell>
        </row>
        <row r="123">
          <cell r="C123" t="str">
            <v>B32451</v>
          </cell>
        </row>
        <row r="124">
          <cell r="C124" t="str">
            <v>B32452</v>
          </cell>
        </row>
        <row r="125">
          <cell r="C125" t="str">
            <v>B32453</v>
          </cell>
        </row>
        <row r="126">
          <cell r="C126" t="str">
            <v>B32454</v>
          </cell>
        </row>
        <row r="127">
          <cell r="C127" t="str">
            <v>B32455</v>
          </cell>
        </row>
        <row r="128">
          <cell r="C128" t="str">
            <v>B32456</v>
          </cell>
        </row>
        <row r="129">
          <cell r="C129" t="str">
            <v>B32457</v>
          </cell>
        </row>
        <row r="130">
          <cell r="C130" t="str">
            <v>B32458</v>
          </cell>
        </row>
        <row r="131">
          <cell r="C131" t="str">
            <v>B32459</v>
          </cell>
        </row>
        <row r="132">
          <cell r="C132" t="str">
            <v>B32460</v>
          </cell>
        </row>
        <row r="134">
          <cell r="C134" t="str">
            <v>CALC</v>
          </cell>
        </row>
        <row r="135">
          <cell r="C135" t="str">
            <v>CALC</v>
          </cell>
        </row>
        <row r="136">
          <cell r="C136" t="str">
            <v>CALC</v>
          </cell>
        </row>
        <row r="137">
          <cell r="C137" t="str">
            <v>CALC</v>
          </cell>
        </row>
        <row r="138">
          <cell r="C138" t="str">
            <v>CALC</v>
          </cell>
        </row>
        <row r="139">
          <cell r="C139" t="str">
            <v>CALC</v>
          </cell>
        </row>
        <row r="140">
          <cell r="C140" t="str">
            <v>CALC</v>
          </cell>
        </row>
        <row r="141">
          <cell r="C141" t="str">
            <v>CALC</v>
          </cell>
        </row>
        <row r="142">
          <cell r="C142" t="str">
            <v>CALC</v>
          </cell>
        </row>
        <row r="143">
          <cell r="C143" t="str">
            <v>CALC</v>
          </cell>
        </row>
        <row r="144">
          <cell r="C144" t="str">
            <v>CALC</v>
          </cell>
        </row>
        <row r="145">
          <cell r="C145" t="str">
            <v>CALC</v>
          </cell>
        </row>
        <row r="146">
          <cell r="C146" t="str">
            <v>B40058</v>
          </cell>
        </row>
        <row r="147">
          <cell r="C147" t="str">
            <v>B40059</v>
          </cell>
        </row>
        <row r="148">
          <cell r="C148" t="str">
            <v>B40060</v>
          </cell>
        </row>
        <row r="149">
          <cell r="C149" t="str">
            <v>B40061</v>
          </cell>
        </row>
        <row r="150">
          <cell r="C150" t="str">
            <v>B40062</v>
          </cell>
        </row>
        <row r="151">
          <cell r="C151" t="str">
            <v>B40063</v>
          </cell>
        </row>
        <row r="152">
          <cell r="C152" t="str">
            <v>B40064</v>
          </cell>
        </row>
        <row r="153">
          <cell r="C153" t="str">
            <v>B40065</v>
          </cell>
        </row>
        <row r="154">
          <cell r="C154" t="str">
            <v>B40066</v>
          </cell>
        </row>
        <row r="155">
          <cell r="C155" t="str">
            <v>B40067</v>
          </cell>
        </row>
        <row r="156">
          <cell r="C156" t="str">
            <v>B40068</v>
          </cell>
        </row>
        <row r="157">
          <cell r="C157" t="str">
            <v>B40069</v>
          </cell>
        </row>
        <row r="158">
          <cell r="C158" t="str">
            <v>B40070</v>
          </cell>
        </row>
        <row r="159">
          <cell r="C159" t="str">
            <v>B40071</v>
          </cell>
        </row>
        <row r="160">
          <cell r="C160" t="str">
            <v>B40072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6"/>
  </sheetPr>
  <dimension ref="A1:F115"/>
  <sheetViews>
    <sheetView showGridLines="0" view="pageBreakPreview" zoomScale="70" zoomScaleNormal="50" zoomScaleSheetLayoutView="70" workbookViewId="0">
      <selection activeCell="D30" sqref="D30"/>
    </sheetView>
  </sheetViews>
  <sheetFormatPr defaultColWidth="13.7109375" defaultRowHeight="14.25"/>
  <cols>
    <col min="1" max="2" width="13.7109375" style="3"/>
    <col min="3" max="3" width="33.140625" style="3" customWidth="1"/>
    <col min="4" max="4" width="26.7109375" style="3" customWidth="1"/>
    <col min="5" max="5" width="28.85546875" style="3" customWidth="1"/>
    <col min="6" max="6" width="40.28515625" style="3" customWidth="1"/>
    <col min="7" max="16384" width="13.7109375" style="3"/>
  </cols>
  <sheetData>
    <row r="1" spans="1:6" ht="135" customHeight="1">
      <c r="A1" s="1"/>
      <c r="B1" s="1"/>
      <c r="C1" s="253"/>
      <c r="D1" s="254"/>
      <c r="E1" s="254"/>
      <c r="F1" s="2"/>
    </row>
    <row r="2" spans="1:6" ht="36.75" customHeight="1">
      <c r="A2" s="1"/>
      <c r="B2" s="1"/>
      <c r="C2" s="4"/>
      <c r="D2" s="5"/>
      <c r="E2" s="5"/>
      <c r="F2" s="2"/>
    </row>
    <row r="3" spans="1:6" s="7" customFormat="1" ht="25.15" customHeight="1">
      <c r="A3" s="6"/>
      <c r="B3" s="255" t="s">
        <v>0</v>
      </c>
      <c r="C3" s="255"/>
      <c r="D3" s="255"/>
      <c r="E3" s="255"/>
      <c r="F3" s="6"/>
    </row>
    <row r="4" spans="1:6" ht="18" customHeight="1">
      <c r="A4" s="8"/>
      <c r="B4" s="8"/>
      <c r="C4" s="5"/>
      <c r="D4" s="5"/>
      <c r="E4" s="9"/>
      <c r="F4" s="10"/>
    </row>
    <row r="5" spans="1:6" ht="18" customHeight="1">
      <c r="A5" s="8"/>
      <c r="B5" s="8"/>
      <c r="C5" s="5"/>
      <c r="D5" s="5"/>
      <c r="E5" s="9"/>
      <c r="F5" s="10"/>
    </row>
    <row r="6" spans="1:6" ht="18" customHeight="1">
      <c r="E6" s="11"/>
      <c r="F6" s="12"/>
    </row>
    <row r="7" spans="1:6" ht="18" customHeight="1">
      <c r="B7" s="13" t="s">
        <v>1</v>
      </c>
      <c r="C7" s="14"/>
      <c r="D7" s="15" t="s">
        <v>49</v>
      </c>
      <c r="E7" s="16"/>
      <c r="F7" s="14"/>
    </row>
    <row r="8" spans="1:6" ht="18" customHeight="1">
      <c r="B8" s="13"/>
      <c r="C8" s="14"/>
      <c r="D8" s="17"/>
      <c r="E8" s="16"/>
      <c r="F8" s="14"/>
    </row>
    <row r="9" spans="1:6" ht="18" customHeight="1">
      <c r="B9" s="13"/>
      <c r="C9" s="14"/>
      <c r="D9" s="18"/>
      <c r="E9" s="17"/>
      <c r="F9" s="7"/>
    </row>
    <row r="10" spans="1:6" ht="18" customHeight="1">
      <c r="B10" s="13"/>
      <c r="C10" s="14"/>
      <c r="D10" s="19"/>
      <c r="E10" s="17"/>
      <c r="F10" s="7"/>
    </row>
    <row r="11" spans="1:6" ht="18" customHeight="1">
      <c r="B11" s="13"/>
      <c r="C11" s="14"/>
      <c r="D11" s="20"/>
    </row>
    <row r="12" spans="1:6" ht="18" customHeight="1">
      <c r="B12" s="13" t="s">
        <v>2</v>
      </c>
      <c r="C12" s="14"/>
      <c r="D12" s="21" t="s">
        <v>3</v>
      </c>
      <c r="E12" s="18"/>
      <c r="F12" s="7"/>
    </row>
    <row r="13" spans="1:6" ht="18" customHeight="1">
      <c r="B13" s="14"/>
      <c r="C13" s="14"/>
      <c r="D13" s="22" t="s">
        <v>4</v>
      </c>
      <c r="E13" s="16"/>
      <c r="F13" s="14"/>
    </row>
    <row r="14" spans="1:6" ht="18" customHeight="1">
      <c r="B14" s="14"/>
      <c r="C14" s="14"/>
      <c r="D14" s="22" t="s">
        <v>5</v>
      </c>
      <c r="E14" s="16"/>
      <c r="F14" s="14"/>
    </row>
    <row r="15" spans="1:6" ht="18" customHeight="1">
      <c r="B15" s="14"/>
      <c r="C15" s="14"/>
      <c r="D15" s="22"/>
      <c r="E15" s="16"/>
      <c r="F15" s="14"/>
    </row>
    <row r="16" spans="1:6" ht="18" customHeight="1">
      <c r="B16" s="23"/>
      <c r="C16" s="7"/>
      <c r="D16" s="19"/>
    </row>
    <row r="17" spans="2:6" ht="18" customHeight="1">
      <c r="B17" s="23" t="s">
        <v>6</v>
      </c>
      <c r="C17" s="7"/>
      <c r="D17" s="19" t="s">
        <v>7</v>
      </c>
    </row>
    <row r="18" spans="2:6" ht="18" customHeight="1">
      <c r="B18" s="23"/>
      <c r="C18" s="7"/>
      <c r="D18" s="19"/>
    </row>
    <row r="19" spans="2:6" ht="18" customHeight="1">
      <c r="B19" s="23" t="s">
        <v>8</v>
      </c>
      <c r="C19" s="7"/>
      <c r="D19" s="19" t="s">
        <v>50</v>
      </c>
      <c r="E19" s="17"/>
      <c r="F19" s="14"/>
    </row>
    <row r="20" spans="2:6" ht="18" customHeight="1">
      <c r="B20" s="14"/>
      <c r="C20" s="14"/>
      <c r="D20" s="22"/>
      <c r="E20" s="17"/>
      <c r="F20" s="14"/>
    </row>
    <row r="21" spans="2:6" ht="18" customHeight="1">
      <c r="B21" s="13" t="s">
        <v>9</v>
      </c>
      <c r="C21" s="14"/>
      <c r="D21" s="24"/>
      <c r="E21" s="17"/>
      <c r="F21" s="14"/>
    </row>
    <row r="22" spans="2:6" ht="18" customHeight="1">
      <c r="B22" s="7"/>
      <c r="C22" s="7"/>
      <c r="D22" s="25"/>
      <c r="E22" s="7"/>
      <c r="F22" s="14"/>
    </row>
    <row r="23" spans="2:6" ht="18" customHeight="1">
      <c r="B23" s="13" t="s">
        <v>10</v>
      </c>
      <c r="C23" s="14"/>
      <c r="D23" s="26">
        <v>47</v>
      </c>
      <c r="E23" s="17"/>
      <c r="F23" s="14"/>
    </row>
    <row r="24" spans="2:6" ht="18" customHeight="1">
      <c r="D24" s="20"/>
      <c r="E24" s="17"/>
      <c r="F24" s="14"/>
    </row>
    <row r="25" spans="2:6" ht="18" customHeight="1">
      <c r="B25" s="13"/>
      <c r="C25" s="14"/>
      <c r="D25" s="24"/>
      <c r="E25" s="17"/>
      <c r="F25" s="14"/>
    </row>
    <row r="26" spans="2:6" ht="18" customHeight="1">
      <c r="B26" s="14"/>
      <c r="C26" s="14"/>
      <c r="D26" s="22"/>
      <c r="E26" s="17"/>
      <c r="F26" s="14"/>
    </row>
    <row r="27" spans="2:6" ht="18" customHeight="1">
      <c r="B27" s="13" t="s">
        <v>11</v>
      </c>
      <c r="C27" s="14"/>
      <c r="D27" s="27">
        <v>42312</v>
      </c>
      <c r="E27" s="7"/>
      <c r="F27" s="14"/>
    </row>
    <row r="28" spans="2:6" ht="18" customHeight="1">
      <c r="B28" s="14"/>
      <c r="C28" s="14"/>
      <c r="D28" s="22"/>
      <c r="E28" s="17"/>
      <c r="F28" s="14"/>
    </row>
    <row r="29" spans="2:6" ht="18" customHeight="1">
      <c r="B29" s="13" t="s">
        <v>12</v>
      </c>
      <c r="C29" s="14"/>
      <c r="D29" s="28">
        <v>42019</v>
      </c>
      <c r="E29" s="7"/>
      <c r="F29" s="14"/>
    </row>
    <row r="30" spans="2:6" ht="18" customHeight="1">
      <c r="B30" s="7"/>
      <c r="C30" s="7"/>
      <c r="D30" s="7"/>
      <c r="E30" s="7"/>
      <c r="F30" s="7"/>
    </row>
    <row r="31" spans="2:6" ht="18" customHeight="1">
      <c r="B31" s="13"/>
      <c r="C31" s="14"/>
      <c r="D31" s="29"/>
      <c r="E31" s="16"/>
      <c r="F31" s="14"/>
    </row>
    <row r="32" spans="2:6" ht="7.5" customHeight="1">
      <c r="B32" s="7"/>
      <c r="C32" s="7"/>
      <c r="D32" s="7"/>
      <c r="E32" s="7"/>
      <c r="F32" s="7"/>
    </row>
    <row r="33" spans="1:6" ht="18" customHeight="1">
      <c r="B33" s="7"/>
      <c r="C33" s="7"/>
      <c r="D33" s="7"/>
      <c r="E33" s="7"/>
      <c r="F33" s="7"/>
    </row>
    <row r="34" spans="1:6" ht="18" customHeight="1">
      <c r="B34" s="13" t="s">
        <v>13</v>
      </c>
      <c r="C34" s="14"/>
      <c r="D34" s="30"/>
      <c r="E34" s="31"/>
      <c r="F34" s="32"/>
    </row>
    <row r="35" spans="1:6" ht="18" customHeight="1">
      <c r="B35" s="14"/>
      <c r="C35" s="14"/>
      <c r="D35" s="33" t="s">
        <v>14</v>
      </c>
      <c r="E35" s="34"/>
      <c r="F35" s="35"/>
    </row>
    <row r="36" spans="1:6" ht="18" customHeight="1">
      <c r="B36" s="14"/>
      <c r="C36" s="14"/>
      <c r="D36" s="33" t="s">
        <v>15</v>
      </c>
      <c r="E36" s="34"/>
      <c r="F36" s="36"/>
    </row>
    <row r="37" spans="1:6" ht="18" customHeight="1">
      <c r="A37" s="37"/>
      <c r="B37" s="37"/>
      <c r="C37" s="37"/>
      <c r="D37" s="38"/>
      <c r="E37" s="38"/>
      <c r="F37" s="38"/>
    </row>
    <row r="38" spans="1:6" ht="18" customHeight="1">
      <c r="A38" s="39"/>
      <c r="B38" s="37"/>
      <c r="C38" s="37"/>
      <c r="D38" s="38"/>
      <c r="E38" s="38"/>
      <c r="F38" s="38"/>
    </row>
    <row r="39" spans="1:6" ht="18" customHeight="1">
      <c r="A39" s="40"/>
      <c r="B39" s="41"/>
      <c r="C39" s="41"/>
      <c r="D39" s="42"/>
      <c r="E39" s="12"/>
      <c r="F39" s="12"/>
    </row>
    <row r="40" spans="1:6" ht="18" customHeight="1">
      <c r="A40" s="12"/>
      <c r="B40" s="41"/>
      <c r="C40" s="41"/>
      <c r="D40" s="42"/>
      <c r="E40" s="12"/>
      <c r="F40" s="12"/>
    </row>
    <row r="41" spans="1:6" ht="18" customHeight="1">
      <c r="A41" s="12"/>
      <c r="B41" s="41"/>
      <c r="C41" s="41"/>
      <c r="D41" s="42"/>
      <c r="E41" s="12"/>
      <c r="F41" s="12"/>
    </row>
    <row r="42" spans="1:6" ht="18" customHeight="1">
      <c r="A42" s="12"/>
      <c r="B42" s="41"/>
      <c r="C42" s="41"/>
      <c r="D42" s="42"/>
      <c r="E42" s="12"/>
      <c r="F42" s="12"/>
    </row>
    <row r="43" spans="1:6" ht="18" customHeight="1">
      <c r="B43" s="39" t="s">
        <v>16</v>
      </c>
      <c r="C43" s="43"/>
      <c r="D43" s="44">
        <v>1805</v>
      </c>
      <c r="E43" s="45"/>
      <c r="F43" s="12"/>
    </row>
    <row r="44" spans="1:6" ht="18" customHeight="1">
      <c r="B44" s="39"/>
      <c r="C44" s="43"/>
      <c r="D44" s="44"/>
      <c r="E44" s="37"/>
      <c r="F44" s="12"/>
    </row>
    <row r="45" spans="1:6" ht="18" customHeight="1">
      <c r="B45" s="39" t="s">
        <v>17</v>
      </c>
      <c r="C45" s="41"/>
      <c r="D45" s="44">
        <v>18415</v>
      </c>
      <c r="E45" s="37"/>
    </row>
    <row r="46" spans="1:6" ht="18" customHeight="1"/>
    <row r="47" spans="1:6" ht="18" customHeight="1">
      <c r="A47" s="256"/>
      <c r="B47" s="256"/>
      <c r="C47" s="256"/>
      <c r="D47" s="256"/>
      <c r="E47" s="256"/>
      <c r="F47" s="256"/>
    </row>
    <row r="48" spans="1:6" ht="18" customHeight="1"/>
    <row r="49" spans="2:5" ht="18" customHeight="1"/>
    <row r="50" spans="2:5" ht="18" customHeight="1"/>
    <row r="51" spans="2:5" ht="18" customHeight="1"/>
    <row r="52" spans="2:5" ht="18" customHeight="1"/>
    <row r="53" spans="2:5" ht="18" customHeight="1"/>
    <row r="54" spans="2:5" ht="18" customHeight="1"/>
    <row r="55" spans="2:5" ht="18" customHeight="1">
      <c r="B55" s="46"/>
      <c r="C55" s="46"/>
      <c r="D55" s="46"/>
      <c r="E55" s="46"/>
    </row>
    <row r="56" spans="2:5" ht="18" customHeight="1">
      <c r="B56" s="46"/>
      <c r="C56" s="46"/>
      <c r="D56" s="46"/>
      <c r="E56" s="46"/>
    </row>
    <row r="57" spans="2:5" ht="18" customHeight="1">
      <c r="B57" s="46"/>
      <c r="C57" s="46"/>
      <c r="D57" s="46"/>
      <c r="E57" s="46"/>
    </row>
    <row r="58" spans="2:5" ht="18" customHeight="1">
      <c r="B58" s="46"/>
      <c r="C58" s="46"/>
      <c r="D58" s="46"/>
      <c r="E58" s="46"/>
    </row>
    <row r="59" spans="2:5" ht="18" customHeight="1">
      <c r="B59" s="46"/>
      <c r="C59" s="46"/>
      <c r="D59" s="46"/>
      <c r="E59" s="46"/>
    </row>
    <row r="60" spans="2:5" ht="18" customHeight="1">
      <c r="B60" s="46"/>
      <c r="C60" s="46"/>
      <c r="D60" s="46"/>
      <c r="E60" s="46"/>
    </row>
    <row r="61" spans="2:5" ht="18" customHeight="1">
      <c r="B61" s="46"/>
      <c r="C61" s="46"/>
      <c r="D61" s="46"/>
      <c r="E61" s="46"/>
    </row>
    <row r="62" spans="2:5" ht="18" customHeight="1">
      <c r="B62" s="46"/>
      <c r="C62" s="46"/>
      <c r="D62" s="46"/>
      <c r="E62" s="46"/>
    </row>
    <row r="63" spans="2:5" ht="18" customHeight="1">
      <c r="B63" s="46"/>
      <c r="C63" s="46"/>
      <c r="D63" s="46"/>
      <c r="E63" s="46"/>
    </row>
    <row r="64" spans="2:5" ht="18" customHeight="1">
      <c r="B64" s="46"/>
      <c r="C64" s="46"/>
      <c r="D64" s="46"/>
      <c r="E64" s="46"/>
    </row>
    <row r="65" spans="2:5" ht="18" customHeight="1">
      <c r="B65" s="46"/>
      <c r="C65" s="46"/>
      <c r="D65" s="46"/>
      <c r="E65" s="46"/>
    </row>
    <row r="66" spans="2:5" ht="18" customHeight="1">
      <c r="B66" s="46"/>
      <c r="C66" s="46"/>
      <c r="D66" s="46"/>
      <c r="E66" s="46"/>
    </row>
    <row r="67" spans="2:5" ht="18" customHeight="1">
      <c r="B67" s="46"/>
      <c r="C67" s="46"/>
      <c r="D67" s="46"/>
      <c r="E67" s="46"/>
    </row>
    <row r="68" spans="2:5" ht="18" customHeight="1">
      <c r="B68" s="46"/>
      <c r="C68" s="46"/>
      <c r="D68" s="46"/>
      <c r="E68" s="46"/>
    </row>
    <row r="69" spans="2:5" ht="18" customHeight="1">
      <c r="B69" s="46"/>
      <c r="C69" s="46"/>
      <c r="D69" s="46"/>
      <c r="E69" s="46"/>
    </row>
    <row r="70" spans="2:5" ht="18" customHeight="1">
      <c r="B70" s="46"/>
      <c r="C70" s="46"/>
      <c r="D70" s="46"/>
      <c r="E70" s="46"/>
    </row>
    <row r="71" spans="2:5" ht="18" customHeight="1">
      <c r="B71" s="46"/>
      <c r="C71" s="46"/>
      <c r="D71" s="46"/>
      <c r="E71" s="46"/>
    </row>
    <row r="72" spans="2:5" ht="18" customHeight="1"/>
    <row r="73" spans="2:5" ht="18" customHeight="1"/>
    <row r="74" spans="2:5" ht="18" customHeight="1"/>
    <row r="75" spans="2:5" ht="18" customHeight="1"/>
    <row r="76" spans="2:5" ht="18" customHeight="1"/>
    <row r="77" spans="2:5" ht="18" customHeight="1"/>
    <row r="78" spans="2:5" ht="18" customHeight="1"/>
    <row r="79" spans="2:5" ht="18" customHeight="1"/>
    <row r="80" spans="2:5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</sheetData>
  <mergeCells count="3">
    <mergeCell ref="C1:E1"/>
    <mergeCell ref="B3:E3"/>
    <mergeCell ref="A47:F47"/>
  </mergeCells>
  <pageMargins left="0.39370078740157483" right="0.39370078740157483" top="0.59055118110236227" bottom="0.59055118110236227" header="0.39370078740157483" footer="0.31496062992125984"/>
  <pageSetup paperSize="9" scale="80" orientation="portrait" horizont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6"/>
  </sheetPr>
  <dimension ref="A1:N55"/>
  <sheetViews>
    <sheetView view="pageBreakPreview" topLeftCell="A7" zoomScale="85" zoomScaleNormal="40" zoomScaleSheetLayoutView="85" zoomScalePageLayoutView="25" workbookViewId="0">
      <selection activeCell="L68" sqref="L68"/>
    </sheetView>
  </sheetViews>
  <sheetFormatPr defaultColWidth="19" defaultRowHeight="18.75"/>
  <cols>
    <col min="1" max="1" width="23.28515625" style="109" customWidth="1"/>
    <col min="2" max="2" width="17.28515625" style="109" customWidth="1"/>
    <col min="3" max="6" width="13.5703125" style="109" customWidth="1"/>
    <col min="7" max="7" width="19.28515625" style="109" customWidth="1"/>
    <col min="8" max="8" width="18.7109375" style="109" customWidth="1"/>
    <col min="9" max="9" width="16.85546875" style="48" customWidth="1"/>
    <col min="10" max="10" width="22" style="110" customWidth="1"/>
    <col min="11" max="11" width="21" style="52" customWidth="1"/>
    <col min="12" max="12" width="15" style="52" customWidth="1"/>
    <col min="13" max="13" width="19" style="51"/>
    <col min="14" max="14" width="25.140625" style="52" bestFit="1" customWidth="1"/>
    <col min="15" max="16384" width="19" style="52"/>
  </cols>
  <sheetData>
    <row r="1" spans="1:14" ht="126" customHeight="1">
      <c r="A1" s="47"/>
      <c r="B1" s="47"/>
      <c r="C1" s="47"/>
      <c r="D1" s="47"/>
      <c r="E1" s="47"/>
      <c r="F1" s="47"/>
      <c r="G1" s="47"/>
      <c r="H1" s="47"/>
      <c r="J1" s="49"/>
      <c r="K1" s="50"/>
      <c r="L1" s="50"/>
    </row>
    <row r="2" spans="1:14" s="55" customFormat="1" ht="25.15" customHeight="1">
      <c r="A2" s="53" t="s">
        <v>18</v>
      </c>
      <c r="B2" s="54" t="s">
        <v>3</v>
      </c>
      <c r="C2" s="54"/>
      <c r="D2" s="54"/>
      <c r="E2" s="54"/>
      <c r="F2" s="54"/>
      <c r="I2" s="56"/>
      <c r="J2" s="57"/>
      <c r="K2" s="58" t="s">
        <v>19</v>
      </c>
      <c r="L2" s="59" t="s">
        <v>49</v>
      </c>
    </row>
    <row r="3" spans="1:14" s="55" customFormat="1" ht="25.15" customHeight="1">
      <c r="A3" s="53" t="s">
        <v>20</v>
      </c>
      <c r="B3" s="54" t="s">
        <v>50</v>
      </c>
      <c r="C3" s="60"/>
      <c r="D3" s="60"/>
      <c r="E3" s="60"/>
      <c r="F3" s="60"/>
      <c r="I3" s="56"/>
      <c r="J3" s="57"/>
      <c r="K3" s="61" t="s">
        <v>21</v>
      </c>
      <c r="L3" s="62">
        <v>42312</v>
      </c>
    </row>
    <row r="4" spans="1:14" s="55" customFormat="1" ht="25.15" customHeight="1">
      <c r="A4" s="53" t="s">
        <v>22</v>
      </c>
      <c r="B4" s="54" t="s">
        <v>23</v>
      </c>
      <c r="C4" s="60"/>
      <c r="D4" s="60"/>
      <c r="E4" s="60"/>
      <c r="F4" s="60"/>
      <c r="I4" s="56"/>
      <c r="J4" s="57"/>
      <c r="K4" s="61" t="s">
        <v>24</v>
      </c>
      <c r="L4" s="62">
        <v>42319.599389699077</v>
      </c>
    </row>
    <row r="5" spans="1:14" s="66" customFormat="1" ht="25.15" customHeight="1">
      <c r="A5" s="63"/>
      <c r="B5" s="64"/>
      <c r="C5" s="65"/>
      <c r="D5" s="65"/>
      <c r="E5" s="65"/>
      <c r="F5" s="65"/>
      <c r="I5" s="48"/>
      <c r="J5" s="67"/>
      <c r="K5" s="68"/>
      <c r="L5" s="69"/>
      <c r="M5" s="70"/>
    </row>
    <row r="6" spans="1:14" s="73" customFormat="1" ht="25.15" customHeight="1" thickBo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2"/>
    </row>
    <row r="7" spans="1:14" s="73" customFormat="1" ht="25.15" customHeight="1">
      <c r="A7" s="74"/>
      <c r="B7" s="74"/>
      <c r="C7" s="74"/>
      <c r="D7" s="74"/>
      <c r="E7" s="74"/>
      <c r="F7" s="74"/>
      <c r="G7" s="74"/>
      <c r="H7" s="74"/>
      <c r="I7" s="48"/>
      <c r="J7" s="75"/>
      <c r="M7" s="72"/>
    </row>
    <row r="8" spans="1:14" s="78" customFormat="1" ht="24.95" customHeight="1">
      <c r="A8" s="262" t="s">
        <v>25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76"/>
      <c r="N8" s="77"/>
    </row>
    <row r="9" spans="1:14" s="73" customFormat="1" ht="8.25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72"/>
    </row>
    <row r="10" spans="1:14" s="73" customFormat="1" ht="24.95" customHeight="1">
      <c r="A10" s="262" t="s">
        <v>50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63"/>
      <c r="N10" s="72"/>
    </row>
    <row r="11" spans="1:14" s="72" customFormat="1" ht="25.15" customHeight="1">
      <c r="A11" s="79"/>
      <c r="B11" s="79"/>
      <c r="C11" s="80"/>
      <c r="D11" s="80"/>
      <c r="E11" s="80"/>
      <c r="F11" s="81"/>
      <c r="G11" s="80"/>
      <c r="H11" s="80"/>
      <c r="I11" s="80"/>
      <c r="J11" s="82"/>
    </row>
    <row r="12" spans="1:14" s="84" customFormat="1" ht="28.15" customHeight="1">
      <c r="A12" s="263" t="s">
        <v>26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1"/>
      <c r="L12" s="257" t="s">
        <v>27</v>
      </c>
      <c r="M12" s="83"/>
    </row>
    <row r="13" spans="1:14" s="84" customFormat="1" ht="32.85" customHeight="1">
      <c r="A13" s="257" t="s">
        <v>28</v>
      </c>
      <c r="B13" s="257" t="s">
        <v>29</v>
      </c>
      <c r="C13" s="257" t="s">
        <v>30</v>
      </c>
      <c r="D13" s="257" t="s">
        <v>31</v>
      </c>
      <c r="E13" s="257" t="s">
        <v>32</v>
      </c>
      <c r="F13" s="257" t="s">
        <v>33</v>
      </c>
      <c r="G13" s="85"/>
      <c r="H13" s="260"/>
      <c r="I13" s="261"/>
      <c r="J13" s="86" t="s">
        <v>34</v>
      </c>
      <c r="K13" s="85" t="s">
        <v>35</v>
      </c>
      <c r="L13" s="258"/>
      <c r="M13" s="83"/>
    </row>
    <row r="14" spans="1:14" s="84" customFormat="1" ht="49.7" customHeight="1">
      <c r="A14" s="258"/>
      <c r="B14" s="258"/>
      <c r="C14" s="258"/>
      <c r="D14" s="258"/>
      <c r="E14" s="258"/>
      <c r="F14" s="258"/>
      <c r="G14" s="86" t="s">
        <v>36</v>
      </c>
      <c r="H14" s="86" t="s">
        <v>37</v>
      </c>
      <c r="I14" s="86" t="s">
        <v>38</v>
      </c>
      <c r="J14" s="86" t="s">
        <v>39</v>
      </c>
      <c r="K14" s="87" t="s">
        <v>40</v>
      </c>
      <c r="L14" s="258"/>
      <c r="M14" s="83"/>
    </row>
    <row r="15" spans="1:14" s="84" customFormat="1" ht="29.25" customHeight="1">
      <c r="A15" s="259"/>
      <c r="B15" s="259"/>
      <c r="C15" s="259"/>
      <c r="D15" s="259"/>
      <c r="E15" s="259"/>
      <c r="F15" s="259"/>
      <c r="G15" s="86" t="s">
        <v>41</v>
      </c>
      <c r="H15" s="86" t="s">
        <v>42</v>
      </c>
      <c r="I15" s="86" t="s">
        <v>41</v>
      </c>
      <c r="J15" s="86" t="s">
        <v>43</v>
      </c>
      <c r="K15" s="87" t="s">
        <v>44</v>
      </c>
      <c r="L15" s="258"/>
      <c r="M15" s="83"/>
    </row>
    <row r="16" spans="1:14" s="84" customFormat="1" ht="29.25" customHeight="1">
      <c r="A16" s="86"/>
      <c r="B16" s="86"/>
      <c r="C16" s="86"/>
      <c r="D16" s="86" t="s">
        <v>45</v>
      </c>
      <c r="E16" s="86" t="s">
        <v>45</v>
      </c>
      <c r="F16" s="86" t="s">
        <v>45</v>
      </c>
      <c r="G16" s="86" t="s">
        <v>46</v>
      </c>
      <c r="H16" s="86" t="s">
        <v>47</v>
      </c>
      <c r="I16" s="86" t="s">
        <v>47</v>
      </c>
      <c r="J16" s="86"/>
      <c r="K16" s="88" t="s">
        <v>48</v>
      </c>
      <c r="L16" s="259"/>
      <c r="M16" s="83"/>
    </row>
    <row r="17" spans="1:14" s="100" customFormat="1" ht="24.95" customHeight="1">
      <c r="A17" s="89" t="s">
        <v>51</v>
      </c>
      <c r="B17" s="90">
        <v>440857</v>
      </c>
      <c r="C17" s="91"/>
      <c r="D17" s="92">
        <v>373.29</v>
      </c>
      <c r="E17" s="92">
        <v>373.34</v>
      </c>
      <c r="F17" s="92">
        <v>0.05</v>
      </c>
      <c r="G17" s="93">
        <v>47</v>
      </c>
      <c r="H17" s="94">
        <v>228</v>
      </c>
      <c r="I17" s="94">
        <v>228</v>
      </c>
      <c r="J17" s="95">
        <v>2.59</v>
      </c>
      <c r="K17" s="96">
        <v>101.5</v>
      </c>
      <c r="L17" s="97"/>
      <c r="M17" s="98"/>
      <c r="N17" s="99"/>
    </row>
    <row r="18" spans="1:14" s="100" customFormat="1" ht="24.95" customHeight="1">
      <c r="A18" s="101" t="s">
        <v>52</v>
      </c>
      <c r="B18" s="101">
        <v>440859</v>
      </c>
      <c r="C18" s="102"/>
      <c r="D18" s="95">
        <v>373.34</v>
      </c>
      <c r="E18" s="95">
        <v>374.14</v>
      </c>
      <c r="F18" s="95">
        <v>0.8</v>
      </c>
      <c r="G18" s="103">
        <v>47</v>
      </c>
      <c r="H18" s="104">
        <v>2349</v>
      </c>
      <c r="I18" s="104">
        <v>2349</v>
      </c>
      <c r="J18" s="95">
        <v>2.21</v>
      </c>
      <c r="K18" s="105">
        <v>76.599999999999994</v>
      </c>
      <c r="L18" s="106"/>
      <c r="M18" s="98"/>
      <c r="N18" s="99"/>
    </row>
    <row r="19" spans="1:14" s="100" customFormat="1" ht="24.95" customHeight="1">
      <c r="A19" s="101" t="s">
        <v>53</v>
      </c>
      <c r="B19" s="101">
        <v>440861</v>
      </c>
      <c r="C19" s="102"/>
      <c r="D19" s="95">
        <v>374.14</v>
      </c>
      <c r="E19" s="95">
        <v>374.9</v>
      </c>
      <c r="F19" s="95">
        <v>0.76</v>
      </c>
      <c r="G19" s="103">
        <v>47</v>
      </c>
      <c r="H19" s="104">
        <v>2173</v>
      </c>
      <c r="I19" s="104">
        <v>2173</v>
      </c>
      <c r="J19" s="95">
        <v>2.08</v>
      </c>
      <c r="K19" s="105">
        <v>79.2</v>
      </c>
      <c r="L19" s="106"/>
      <c r="M19" s="98"/>
      <c r="N19" s="99"/>
    </row>
    <row r="20" spans="1:14" s="100" customFormat="1" ht="24.95" customHeight="1">
      <c r="A20" s="101" t="s">
        <v>54</v>
      </c>
      <c r="B20" s="101">
        <v>440863</v>
      </c>
      <c r="C20" s="102"/>
      <c r="D20" s="95">
        <v>374.9</v>
      </c>
      <c r="E20" s="95">
        <v>375.35</v>
      </c>
      <c r="F20" s="95">
        <v>0.45</v>
      </c>
      <c r="G20" s="103">
        <v>47</v>
      </c>
      <c r="H20" s="104">
        <v>1486</v>
      </c>
      <c r="I20" s="104">
        <v>1486</v>
      </c>
      <c r="J20" s="95">
        <v>1.88</v>
      </c>
      <c r="K20" s="105">
        <v>101.2</v>
      </c>
      <c r="L20" s="106"/>
      <c r="M20" s="98"/>
      <c r="N20" s="99"/>
    </row>
    <row r="21" spans="1:14" s="100" customFormat="1" ht="24.95" customHeight="1">
      <c r="A21" s="101" t="s">
        <v>55</v>
      </c>
      <c r="B21" s="101">
        <v>440865</v>
      </c>
      <c r="C21" s="102"/>
      <c r="D21" s="95">
        <v>375.35</v>
      </c>
      <c r="E21" s="95">
        <v>376.27</v>
      </c>
      <c r="F21" s="95">
        <v>0.92</v>
      </c>
      <c r="G21" s="103">
        <v>47</v>
      </c>
      <c r="H21" s="104">
        <v>2327</v>
      </c>
      <c r="I21" s="104">
        <v>2327</v>
      </c>
      <c r="J21" s="95">
        <v>1.67</v>
      </c>
      <c r="K21" s="105">
        <v>87.3</v>
      </c>
      <c r="L21" s="106"/>
      <c r="M21" s="98"/>
      <c r="N21" s="99"/>
    </row>
    <row r="22" spans="1:14" s="100" customFormat="1" ht="24.95" customHeight="1">
      <c r="A22" s="101" t="s">
        <v>56</v>
      </c>
      <c r="B22" s="101">
        <v>440867</v>
      </c>
      <c r="C22" s="102"/>
      <c r="D22" s="95">
        <v>376.27</v>
      </c>
      <c r="E22" s="95">
        <v>376.79</v>
      </c>
      <c r="F22" s="95">
        <v>0.52</v>
      </c>
      <c r="G22" s="103">
        <v>47</v>
      </c>
      <c r="H22" s="104">
        <v>1418</v>
      </c>
      <c r="I22" s="104">
        <v>1418</v>
      </c>
      <c r="J22" s="95">
        <v>1.65</v>
      </c>
      <c r="K22" s="105">
        <v>95.3</v>
      </c>
      <c r="L22" s="106"/>
      <c r="M22" s="98"/>
      <c r="N22" s="99"/>
    </row>
    <row r="23" spans="1:14" s="100" customFormat="1" ht="24.95" customHeight="1">
      <c r="A23" s="101" t="s">
        <v>57</v>
      </c>
      <c r="B23" s="101">
        <v>440869</v>
      </c>
      <c r="C23" s="102"/>
      <c r="D23" s="95">
        <v>376.79</v>
      </c>
      <c r="E23" s="95">
        <v>377.63</v>
      </c>
      <c r="F23" s="95">
        <v>0.84</v>
      </c>
      <c r="G23" s="103">
        <v>47</v>
      </c>
      <c r="H23" s="104">
        <v>2372</v>
      </c>
      <c r="I23" s="104">
        <v>2372</v>
      </c>
      <c r="J23" s="95">
        <v>1.94</v>
      </c>
      <c r="K23" s="105">
        <v>83.9</v>
      </c>
      <c r="L23" s="106"/>
      <c r="M23" s="98"/>
      <c r="N23" s="99"/>
    </row>
    <row r="24" spans="1:14" s="100" customFormat="1" ht="24.95" customHeight="1">
      <c r="A24" s="101" t="s">
        <v>58</v>
      </c>
      <c r="B24" s="101">
        <v>440871</v>
      </c>
      <c r="C24" s="102"/>
      <c r="D24" s="95">
        <v>377.63</v>
      </c>
      <c r="E24" s="95">
        <v>377.68</v>
      </c>
      <c r="F24" s="95">
        <v>0.05</v>
      </c>
      <c r="G24" s="103">
        <v>47</v>
      </c>
      <c r="H24" s="104">
        <v>226</v>
      </c>
      <c r="I24" s="104">
        <v>226</v>
      </c>
      <c r="J24" s="95">
        <v>2.44</v>
      </c>
      <c r="K24" s="107">
        <v>106.8</v>
      </c>
      <c r="L24" s="106"/>
      <c r="M24" s="98"/>
      <c r="N24" s="99"/>
    </row>
    <row r="25" spans="1:14" s="100" customFormat="1" ht="24.95" customHeight="1">
      <c r="A25" s="101" t="s">
        <v>59</v>
      </c>
      <c r="B25" s="101">
        <v>440873</v>
      </c>
      <c r="C25" s="102"/>
      <c r="D25" s="95">
        <v>404.37</v>
      </c>
      <c r="E25" s="95">
        <v>404.42</v>
      </c>
      <c r="F25" s="95">
        <v>0.05</v>
      </c>
      <c r="G25" s="103">
        <v>47</v>
      </c>
      <c r="H25" s="104">
        <v>225</v>
      </c>
      <c r="I25" s="104">
        <v>225</v>
      </c>
      <c r="J25" s="95">
        <v>2.33</v>
      </c>
      <c r="K25" s="105">
        <v>111.3</v>
      </c>
      <c r="L25" s="106"/>
      <c r="M25" s="98"/>
      <c r="N25" s="99"/>
    </row>
    <row r="26" spans="1:14" s="100" customFormat="1" ht="24.95" customHeight="1">
      <c r="A26" s="101" t="s">
        <v>60</v>
      </c>
      <c r="B26" s="101">
        <v>440875</v>
      </c>
      <c r="C26" s="102"/>
      <c r="D26" s="95">
        <v>404.42</v>
      </c>
      <c r="E26" s="95">
        <v>404.69</v>
      </c>
      <c r="F26" s="95">
        <v>0.27</v>
      </c>
      <c r="G26" s="103">
        <v>47</v>
      </c>
      <c r="H26" s="104">
        <v>908</v>
      </c>
      <c r="I26" s="104">
        <v>908</v>
      </c>
      <c r="J26" s="95">
        <v>2.36</v>
      </c>
      <c r="K26" s="105">
        <v>82.1</v>
      </c>
      <c r="L26" s="106"/>
      <c r="M26" s="98"/>
      <c r="N26" s="99"/>
    </row>
    <row r="27" spans="1:14" s="100" customFormat="1" ht="24.95" customHeight="1">
      <c r="A27" s="101" t="s">
        <v>61</v>
      </c>
      <c r="B27" s="101">
        <v>440877</v>
      </c>
      <c r="C27" s="102"/>
      <c r="D27" s="95">
        <v>404.69</v>
      </c>
      <c r="E27" s="95">
        <v>404.91</v>
      </c>
      <c r="F27" s="95">
        <v>0.22</v>
      </c>
      <c r="G27" s="103">
        <v>47</v>
      </c>
      <c r="H27" s="104">
        <v>464</v>
      </c>
      <c r="I27" s="104">
        <v>460</v>
      </c>
      <c r="J27" s="95">
        <v>1.55</v>
      </c>
      <c r="K27" s="105">
        <v>77.8</v>
      </c>
      <c r="L27" s="106"/>
      <c r="M27" s="98"/>
      <c r="N27" s="99"/>
    </row>
    <row r="28" spans="1:14" s="100" customFormat="1" ht="24.95" customHeight="1">
      <c r="A28" s="101" t="s">
        <v>62</v>
      </c>
      <c r="B28" s="101">
        <v>440879</v>
      </c>
      <c r="C28" s="102"/>
      <c r="D28" s="95">
        <v>404.91</v>
      </c>
      <c r="E28" s="95">
        <v>405.55</v>
      </c>
      <c r="F28" s="95">
        <v>0.64</v>
      </c>
      <c r="G28" s="103">
        <v>47</v>
      </c>
      <c r="H28" s="104">
        <v>1644</v>
      </c>
      <c r="I28" s="104">
        <v>1644</v>
      </c>
      <c r="J28" s="95">
        <v>1.47</v>
      </c>
      <c r="K28" s="105">
        <v>100.7</v>
      </c>
      <c r="L28" s="106"/>
      <c r="M28" s="98"/>
      <c r="N28" s="99"/>
    </row>
    <row r="29" spans="1:14" s="100" customFormat="1" ht="24.95" customHeight="1">
      <c r="A29" s="101" t="s">
        <v>63</v>
      </c>
      <c r="B29" s="101">
        <v>440881</v>
      </c>
      <c r="C29" s="102"/>
      <c r="D29" s="95">
        <v>405.55</v>
      </c>
      <c r="E29" s="95">
        <v>405.69</v>
      </c>
      <c r="F29" s="95">
        <v>0.14000000000000001</v>
      </c>
      <c r="G29" s="103">
        <v>47</v>
      </c>
      <c r="H29" s="104">
        <v>243</v>
      </c>
      <c r="I29" s="104">
        <v>243</v>
      </c>
      <c r="J29" s="95">
        <v>1.53</v>
      </c>
      <c r="K29" s="105">
        <v>65.400000000000006</v>
      </c>
      <c r="L29" s="106"/>
      <c r="M29" s="98"/>
      <c r="N29" s="99"/>
    </row>
    <row r="30" spans="1:14" s="100" customFormat="1" ht="24.95" customHeight="1">
      <c r="A30" s="101" t="s">
        <v>64</v>
      </c>
      <c r="B30" s="101">
        <v>440883</v>
      </c>
      <c r="C30" s="102"/>
      <c r="D30" s="95">
        <v>405.69</v>
      </c>
      <c r="E30" s="95">
        <v>405.74</v>
      </c>
      <c r="F30" s="95">
        <v>0.05</v>
      </c>
      <c r="G30" s="103">
        <v>47</v>
      </c>
      <c r="H30" s="104">
        <v>184</v>
      </c>
      <c r="I30" s="104">
        <v>180</v>
      </c>
      <c r="J30" s="95">
        <v>2</v>
      </c>
      <c r="K30" s="107">
        <v>103.7</v>
      </c>
      <c r="L30" s="106"/>
      <c r="M30" s="98"/>
      <c r="N30" s="99"/>
    </row>
    <row r="31" spans="1:14" s="100" customFormat="1" ht="24.95" customHeight="1">
      <c r="A31" s="101" t="s">
        <v>65</v>
      </c>
      <c r="B31" s="101">
        <v>440885</v>
      </c>
      <c r="C31" s="102"/>
      <c r="D31" s="95">
        <v>426.41</v>
      </c>
      <c r="E31" s="95">
        <v>426.46</v>
      </c>
      <c r="F31" s="95">
        <v>0.05</v>
      </c>
      <c r="G31" s="103">
        <v>47</v>
      </c>
      <c r="H31" s="104">
        <v>197</v>
      </c>
      <c r="I31" s="104">
        <v>197</v>
      </c>
      <c r="J31" s="95">
        <v>2.2599999999999998</v>
      </c>
      <c r="K31" s="107">
        <v>100.5</v>
      </c>
      <c r="L31" s="106"/>
      <c r="M31" s="98"/>
      <c r="N31" s="99"/>
    </row>
    <row r="32" spans="1:14" s="100" customFormat="1" ht="24.95" customHeight="1">
      <c r="A32" s="101" t="s">
        <v>66</v>
      </c>
      <c r="B32" s="101">
        <v>440887</v>
      </c>
      <c r="C32" s="102"/>
      <c r="D32" s="95">
        <v>426.46</v>
      </c>
      <c r="E32" s="95">
        <v>426.55</v>
      </c>
      <c r="F32" s="95">
        <v>0.09</v>
      </c>
      <c r="G32" s="103">
        <v>47</v>
      </c>
      <c r="H32" s="104">
        <v>383</v>
      </c>
      <c r="I32" s="104">
        <v>383</v>
      </c>
      <c r="J32" s="95">
        <v>2.35</v>
      </c>
      <c r="K32" s="107">
        <v>104.4</v>
      </c>
      <c r="L32" s="106"/>
      <c r="M32" s="98"/>
      <c r="N32" s="99"/>
    </row>
    <row r="33" spans="1:14" ht="24.95" customHeight="1">
      <c r="A33" s="101" t="s">
        <v>67</v>
      </c>
      <c r="B33" s="101">
        <v>440889</v>
      </c>
      <c r="C33" s="102"/>
      <c r="D33" s="95">
        <v>426.55</v>
      </c>
      <c r="E33" s="95">
        <v>426.88</v>
      </c>
      <c r="F33" s="95">
        <v>0.33</v>
      </c>
      <c r="G33" s="103">
        <v>47</v>
      </c>
      <c r="H33" s="104">
        <v>539</v>
      </c>
      <c r="I33" s="104">
        <v>539</v>
      </c>
      <c r="J33" s="95">
        <v>1.35</v>
      </c>
      <c r="K33" s="107">
        <v>69.7</v>
      </c>
      <c r="L33" s="106"/>
      <c r="M33" s="98"/>
      <c r="N33" s="99"/>
    </row>
    <row r="34" spans="1:14" ht="24.95" customHeight="1">
      <c r="A34" s="101" t="s">
        <v>68</v>
      </c>
      <c r="B34" s="101">
        <v>440891</v>
      </c>
      <c r="C34" s="102"/>
      <c r="D34" s="95">
        <v>426.88</v>
      </c>
      <c r="E34" s="95">
        <v>427.09</v>
      </c>
      <c r="F34" s="95">
        <v>0.21</v>
      </c>
      <c r="G34" s="103">
        <v>47</v>
      </c>
      <c r="H34" s="104">
        <v>512</v>
      </c>
      <c r="I34" s="104">
        <v>512</v>
      </c>
      <c r="J34" s="95">
        <v>1.55</v>
      </c>
      <c r="K34" s="107">
        <v>90.7</v>
      </c>
      <c r="L34" s="106"/>
      <c r="M34" s="98"/>
      <c r="N34" s="99"/>
    </row>
    <row r="35" spans="1:14" ht="24.95" customHeight="1">
      <c r="A35" s="101" t="s">
        <v>69</v>
      </c>
      <c r="B35" s="101">
        <v>440893</v>
      </c>
      <c r="C35" s="102"/>
      <c r="D35" s="95">
        <v>427.09</v>
      </c>
      <c r="E35" s="95">
        <v>427.14</v>
      </c>
      <c r="F35" s="95">
        <v>0.05</v>
      </c>
      <c r="G35" s="103">
        <v>47</v>
      </c>
      <c r="H35" s="104">
        <v>218</v>
      </c>
      <c r="I35" s="104">
        <v>218</v>
      </c>
      <c r="J35" s="95">
        <v>2.38</v>
      </c>
      <c r="K35" s="105">
        <v>105.6</v>
      </c>
      <c r="L35" s="106"/>
      <c r="M35" s="98"/>
      <c r="N35" s="99"/>
    </row>
    <row r="36" spans="1:14" ht="24.95" customHeight="1">
      <c r="A36" s="101" t="s">
        <v>70</v>
      </c>
      <c r="B36" s="101">
        <v>440895</v>
      </c>
      <c r="C36" s="102"/>
      <c r="D36" s="95">
        <v>449.65</v>
      </c>
      <c r="E36" s="95">
        <v>449.7</v>
      </c>
      <c r="F36" s="95">
        <v>0.05</v>
      </c>
      <c r="G36" s="108">
        <v>47</v>
      </c>
      <c r="H36" s="104">
        <v>243</v>
      </c>
      <c r="I36" s="104">
        <v>240</v>
      </c>
      <c r="J36" s="95">
        <v>2.2999999999999998</v>
      </c>
      <c r="K36" s="105">
        <v>120.3</v>
      </c>
      <c r="L36" s="106"/>
      <c r="M36" s="98"/>
      <c r="N36" s="99"/>
    </row>
    <row r="37" spans="1:14" ht="24.95" customHeight="1">
      <c r="A37" s="101" t="s">
        <v>71</v>
      </c>
      <c r="B37" s="101">
        <v>440897</v>
      </c>
      <c r="C37" s="102"/>
      <c r="D37" s="95">
        <v>449.7</v>
      </c>
      <c r="E37" s="95">
        <v>449.8</v>
      </c>
      <c r="F37" s="95">
        <v>0.1</v>
      </c>
      <c r="G37" s="108">
        <v>47</v>
      </c>
      <c r="H37" s="104">
        <v>276</v>
      </c>
      <c r="I37" s="104">
        <v>270</v>
      </c>
      <c r="J37" s="95">
        <v>2.08</v>
      </c>
      <c r="K37" s="105">
        <v>74.8</v>
      </c>
      <c r="L37" s="106"/>
      <c r="M37" s="98"/>
      <c r="N37" s="99"/>
    </row>
    <row r="38" spans="1:14" ht="24.95" customHeight="1">
      <c r="A38" s="101" t="s">
        <v>72</v>
      </c>
      <c r="B38" s="101">
        <v>440899</v>
      </c>
      <c r="C38" s="102"/>
      <c r="D38" s="95">
        <v>449.8</v>
      </c>
      <c r="E38" s="95">
        <v>450.05</v>
      </c>
      <c r="F38" s="95">
        <v>0.25</v>
      </c>
      <c r="G38" s="108">
        <v>47</v>
      </c>
      <c r="H38" s="104">
        <v>673</v>
      </c>
      <c r="I38" s="104">
        <v>670</v>
      </c>
      <c r="J38" s="95">
        <v>1.53</v>
      </c>
      <c r="K38" s="105">
        <v>101</v>
      </c>
      <c r="L38" s="106"/>
      <c r="M38" s="98"/>
      <c r="N38" s="99"/>
    </row>
    <row r="39" spans="1:14" ht="24.95" customHeight="1">
      <c r="A39" s="101" t="s">
        <v>73</v>
      </c>
      <c r="B39" s="101">
        <v>440901</v>
      </c>
      <c r="C39" s="102"/>
      <c r="D39" s="95">
        <v>450.05</v>
      </c>
      <c r="E39" s="95">
        <v>450.43</v>
      </c>
      <c r="F39" s="95">
        <v>0.38</v>
      </c>
      <c r="G39" s="108">
        <v>47</v>
      </c>
      <c r="H39" s="104">
        <v>1419</v>
      </c>
      <c r="I39" s="104">
        <v>1410</v>
      </c>
      <c r="J39" s="95">
        <v>2.38</v>
      </c>
      <c r="K39" s="105">
        <v>89.9</v>
      </c>
      <c r="L39" s="106"/>
      <c r="M39" s="98"/>
      <c r="N39" s="99"/>
    </row>
    <row r="40" spans="1:14" ht="24.95" customHeight="1">
      <c r="A40" s="101" t="s">
        <v>74</v>
      </c>
      <c r="B40" s="101">
        <v>440903</v>
      </c>
      <c r="C40" s="102"/>
      <c r="D40" s="95">
        <v>450.43</v>
      </c>
      <c r="E40" s="95">
        <v>451.18</v>
      </c>
      <c r="F40" s="95">
        <v>0.75</v>
      </c>
      <c r="G40" s="108">
        <v>47</v>
      </c>
      <c r="H40" s="104">
        <v>1944</v>
      </c>
      <c r="I40" s="104">
        <v>1944</v>
      </c>
      <c r="J40" s="95">
        <v>1.58</v>
      </c>
      <c r="K40" s="105">
        <v>94.6</v>
      </c>
      <c r="L40" s="106"/>
      <c r="M40" s="98"/>
      <c r="N40" s="99"/>
    </row>
    <row r="41" spans="1:14" ht="24.95" customHeight="1">
      <c r="A41" s="101" t="s">
        <v>75</v>
      </c>
      <c r="B41" s="101">
        <v>440905</v>
      </c>
      <c r="C41" s="102"/>
      <c r="D41" s="95">
        <v>451.18</v>
      </c>
      <c r="E41" s="95">
        <v>451.6</v>
      </c>
      <c r="F41" s="95">
        <v>0.42</v>
      </c>
      <c r="G41" s="108">
        <v>47</v>
      </c>
      <c r="H41" s="104">
        <v>1498</v>
      </c>
      <c r="I41" s="104">
        <v>1498</v>
      </c>
      <c r="J41" s="95">
        <v>2.16</v>
      </c>
      <c r="K41" s="105">
        <v>95.2</v>
      </c>
      <c r="L41" s="106"/>
      <c r="M41" s="98"/>
      <c r="N41" s="99"/>
    </row>
    <row r="42" spans="1:14" ht="24.95" customHeight="1">
      <c r="A42" s="101" t="s">
        <v>76</v>
      </c>
      <c r="B42" s="101">
        <v>440907</v>
      </c>
      <c r="C42" s="102"/>
      <c r="D42" s="95">
        <v>451.6</v>
      </c>
      <c r="E42" s="95">
        <v>452.19</v>
      </c>
      <c r="F42" s="95">
        <v>0.59</v>
      </c>
      <c r="G42" s="108">
        <v>47</v>
      </c>
      <c r="H42" s="104">
        <v>1420</v>
      </c>
      <c r="I42" s="104">
        <v>1420</v>
      </c>
      <c r="J42" s="95">
        <v>1.54</v>
      </c>
      <c r="K42" s="105">
        <v>90.1</v>
      </c>
      <c r="L42" s="106"/>
      <c r="M42" s="98"/>
      <c r="N42" s="99"/>
    </row>
    <row r="43" spans="1:14" ht="24.95" customHeight="1">
      <c r="A43" s="101" t="s">
        <v>77</v>
      </c>
      <c r="B43" s="101">
        <v>440909</v>
      </c>
      <c r="C43" s="102"/>
      <c r="D43" s="95">
        <v>452.19</v>
      </c>
      <c r="E43" s="95">
        <v>452.35</v>
      </c>
      <c r="F43" s="95">
        <v>0.16</v>
      </c>
      <c r="G43" s="108">
        <v>47</v>
      </c>
      <c r="H43" s="104">
        <v>477</v>
      </c>
      <c r="I43" s="104">
        <v>477</v>
      </c>
      <c r="J43" s="95">
        <v>1.73</v>
      </c>
      <c r="K43" s="105">
        <v>99.3</v>
      </c>
      <c r="L43" s="106"/>
      <c r="M43" s="98"/>
      <c r="N43" s="99"/>
    </row>
    <row r="44" spans="1:14" ht="24.95" customHeight="1">
      <c r="A44" s="101" t="s">
        <v>78</v>
      </c>
      <c r="B44" s="101">
        <v>440911</v>
      </c>
      <c r="C44" s="102"/>
      <c r="D44" s="95">
        <v>452.35</v>
      </c>
      <c r="E44" s="95">
        <v>452.4</v>
      </c>
      <c r="F44" s="95">
        <v>0.05</v>
      </c>
      <c r="G44" s="108">
        <v>47</v>
      </c>
      <c r="H44" s="104">
        <v>239</v>
      </c>
      <c r="I44" s="104">
        <v>239</v>
      </c>
      <c r="J44" s="95">
        <v>2.33</v>
      </c>
      <c r="K44" s="105">
        <v>118.2</v>
      </c>
      <c r="L44" s="106"/>
      <c r="M44" s="98"/>
      <c r="N44" s="99"/>
    </row>
    <row r="45" spans="1:14" ht="24.95" customHeight="1">
      <c r="A45" s="101" t="s">
        <v>79</v>
      </c>
      <c r="B45" s="101">
        <v>440913</v>
      </c>
      <c r="C45" s="102"/>
      <c r="D45" s="95">
        <v>493.79</v>
      </c>
      <c r="E45" s="95">
        <v>493.84</v>
      </c>
      <c r="F45" s="95">
        <v>0.05</v>
      </c>
      <c r="G45" s="108">
        <v>47</v>
      </c>
      <c r="H45" s="104">
        <v>169</v>
      </c>
      <c r="I45" s="104">
        <v>169</v>
      </c>
      <c r="J45" s="95">
        <v>2.14</v>
      </c>
      <c r="K45" s="105">
        <v>91</v>
      </c>
      <c r="L45" s="106"/>
      <c r="M45" s="98"/>
      <c r="N45" s="99"/>
    </row>
    <row r="46" spans="1:14" ht="24.95" customHeight="1">
      <c r="A46" s="101" t="s">
        <v>80</v>
      </c>
      <c r="B46" s="101">
        <v>440915</v>
      </c>
      <c r="C46" s="102"/>
      <c r="D46" s="95">
        <v>493.84</v>
      </c>
      <c r="E46" s="95">
        <v>494.06</v>
      </c>
      <c r="F46" s="95">
        <v>0.22</v>
      </c>
      <c r="G46" s="108">
        <v>47</v>
      </c>
      <c r="H46" s="104">
        <v>698</v>
      </c>
      <c r="I46" s="104">
        <v>698</v>
      </c>
      <c r="J46" s="95">
        <v>1.82</v>
      </c>
      <c r="K46" s="105">
        <v>100.5</v>
      </c>
      <c r="L46" s="106"/>
      <c r="M46" s="98"/>
      <c r="N46" s="99"/>
    </row>
    <row r="47" spans="1:14" ht="24.95" customHeight="1">
      <c r="A47" s="101" t="s">
        <v>81</v>
      </c>
      <c r="B47" s="101">
        <v>440917</v>
      </c>
      <c r="C47" s="102"/>
      <c r="D47" s="95">
        <v>494.06</v>
      </c>
      <c r="E47" s="95">
        <v>494.11</v>
      </c>
      <c r="F47" s="95">
        <v>0.05</v>
      </c>
      <c r="G47" s="108">
        <v>47</v>
      </c>
      <c r="H47" s="104">
        <v>179</v>
      </c>
      <c r="I47" s="104">
        <v>179</v>
      </c>
      <c r="J47" s="95">
        <v>2.0099999999999998</v>
      </c>
      <c r="K47" s="105">
        <v>102.7</v>
      </c>
      <c r="L47" s="106"/>
      <c r="M47" s="98"/>
      <c r="N47" s="99"/>
    </row>
    <row r="48" spans="1:14" ht="24.95" customHeight="1">
      <c r="A48" s="101" t="s">
        <v>82</v>
      </c>
      <c r="B48" s="101">
        <v>440919</v>
      </c>
      <c r="C48" s="102"/>
      <c r="D48" s="95">
        <v>494.11</v>
      </c>
      <c r="E48" s="95">
        <v>494.67</v>
      </c>
      <c r="F48" s="95">
        <v>0.56000000000000005</v>
      </c>
      <c r="G48" s="108">
        <v>47</v>
      </c>
      <c r="H48" s="104">
        <v>1366</v>
      </c>
      <c r="I48" s="104">
        <v>1366</v>
      </c>
      <c r="J48" s="95">
        <v>1.64</v>
      </c>
      <c r="K48" s="105">
        <v>85.7</v>
      </c>
      <c r="L48" s="106"/>
      <c r="M48" s="98"/>
      <c r="N48" s="99"/>
    </row>
    <row r="49" spans="1:14" ht="24.95" customHeight="1">
      <c r="A49" s="101" t="s">
        <v>83</v>
      </c>
      <c r="B49" s="101">
        <v>440921</v>
      </c>
      <c r="C49" s="102"/>
      <c r="D49" s="95">
        <v>494.67</v>
      </c>
      <c r="E49" s="95">
        <v>494.96</v>
      </c>
      <c r="F49" s="95">
        <v>0.28999999999999998</v>
      </c>
      <c r="G49" s="108">
        <v>47</v>
      </c>
      <c r="H49" s="104">
        <v>1147</v>
      </c>
      <c r="I49" s="104">
        <v>1147</v>
      </c>
      <c r="J49" s="95">
        <v>2.27</v>
      </c>
      <c r="K49" s="105">
        <v>100.4</v>
      </c>
      <c r="L49" s="106"/>
      <c r="M49" s="98"/>
      <c r="N49" s="99"/>
    </row>
    <row r="50" spans="1:14" ht="24.95" customHeight="1">
      <c r="A50" s="101" t="s">
        <v>84</v>
      </c>
      <c r="B50" s="101">
        <v>440923</v>
      </c>
      <c r="C50" s="102"/>
      <c r="D50" s="95">
        <v>494.96</v>
      </c>
      <c r="E50" s="95">
        <v>495.49</v>
      </c>
      <c r="F50" s="95">
        <v>0.53</v>
      </c>
      <c r="G50" s="108">
        <v>47</v>
      </c>
      <c r="H50" s="104">
        <v>1257</v>
      </c>
      <c r="I50" s="104">
        <v>1257</v>
      </c>
      <c r="J50" s="95">
        <v>1.43</v>
      </c>
      <c r="K50" s="105">
        <v>95.6</v>
      </c>
      <c r="L50" s="106"/>
      <c r="M50" s="98"/>
      <c r="N50" s="99"/>
    </row>
    <row r="51" spans="1:14" ht="24.95" customHeight="1">
      <c r="A51" s="101" t="s">
        <v>85</v>
      </c>
      <c r="B51" s="101">
        <v>440925</v>
      </c>
      <c r="C51" s="102"/>
      <c r="D51" s="95">
        <v>495.49</v>
      </c>
      <c r="E51" s="95">
        <v>496.01</v>
      </c>
      <c r="F51" s="95">
        <v>0.52</v>
      </c>
      <c r="G51" s="108">
        <v>47</v>
      </c>
      <c r="H51" s="104">
        <v>1199</v>
      </c>
      <c r="I51" s="104">
        <v>1199</v>
      </c>
      <c r="J51" s="95">
        <v>1.64</v>
      </c>
      <c r="K51" s="105">
        <v>81</v>
      </c>
      <c r="L51" s="106"/>
      <c r="M51" s="98"/>
      <c r="N51" s="99"/>
    </row>
    <row r="52" spans="1:14" ht="24.95" customHeight="1">
      <c r="A52" s="101" t="s">
        <v>86</v>
      </c>
      <c r="B52" s="101">
        <v>440927</v>
      </c>
      <c r="C52" s="102"/>
      <c r="D52" s="95">
        <v>496.01</v>
      </c>
      <c r="E52" s="95">
        <v>496.13</v>
      </c>
      <c r="F52" s="95">
        <v>0.12</v>
      </c>
      <c r="G52" s="108">
        <v>47</v>
      </c>
      <c r="H52" s="104">
        <v>391</v>
      </c>
      <c r="I52" s="104">
        <v>390</v>
      </c>
      <c r="J52" s="95">
        <v>2.29</v>
      </c>
      <c r="K52" s="105">
        <v>81.8</v>
      </c>
      <c r="L52" s="106"/>
      <c r="M52" s="98"/>
      <c r="N52" s="99"/>
    </row>
    <row r="53" spans="1:14" ht="24.95" customHeight="1">
      <c r="A53" s="101" t="s">
        <v>87</v>
      </c>
      <c r="B53" s="101">
        <v>440929</v>
      </c>
      <c r="C53" s="102"/>
      <c r="D53" s="95">
        <v>496.13</v>
      </c>
      <c r="E53" s="95">
        <v>496.83</v>
      </c>
      <c r="F53" s="95">
        <v>0.7</v>
      </c>
      <c r="G53" s="108">
        <v>47</v>
      </c>
      <c r="H53" s="104">
        <v>1410</v>
      </c>
      <c r="I53" s="104">
        <v>1410</v>
      </c>
      <c r="J53" s="95">
        <v>1.56</v>
      </c>
      <c r="K53" s="105">
        <v>74.400000000000006</v>
      </c>
      <c r="L53" s="106"/>
      <c r="M53" s="98"/>
      <c r="N53" s="99"/>
    </row>
    <row r="54" spans="1:14" ht="24.95" customHeight="1">
      <c r="A54" s="101" t="s">
        <v>88</v>
      </c>
      <c r="B54" s="101">
        <v>440931</v>
      </c>
      <c r="C54" s="102"/>
      <c r="D54" s="95">
        <v>496.83</v>
      </c>
      <c r="E54" s="95">
        <v>497.03</v>
      </c>
      <c r="F54" s="95">
        <v>0.2</v>
      </c>
      <c r="G54" s="108">
        <v>47</v>
      </c>
      <c r="H54" s="104">
        <v>521</v>
      </c>
      <c r="I54" s="104">
        <v>520</v>
      </c>
      <c r="J54" s="95">
        <v>1.39</v>
      </c>
      <c r="K54" s="105">
        <v>107.8</v>
      </c>
      <c r="L54" s="106"/>
      <c r="M54" s="98"/>
      <c r="N54" s="99"/>
    </row>
    <row r="55" spans="1:14" ht="24.95" customHeight="1">
      <c r="A55" s="101" t="s">
        <v>89</v>
      </c>
      <c r="B55" s="101">
        <v>440933</v>
      </c>
      <c r="C55" s="102"/>
      <c r="D55" s="95">
        <v>497.03</v>
      </c>
      <c r="E55" s="95">
        <v>497.08</v>
      </c>
      <c r="F55" s="95">
        <v>0.05</v>
      </c>
      <c r="G55" s="108">
        <v>47</v>
      </c>
      <c r="H55" s="104">
        <v>227</v>
      </c>
      <c r="I55" s="104">
        <v>227</v>
      </c>
      <c r="J55" s="95">
        <v>2.34</v>
      </c>
      <c r="K55" s="105">
        <v>111.8</v>
      </c>
      <c r="L55" s="106"/>
      <c r="M55" s="98"/>
      <c r="N55" s="99"/>
    </row>
  </sheetData>
  <protectedRanges>
    <protectedRange sqref="A10 A8" name="Range1_2"/>
  </protectedRanges>
  <mergeCells count="12">
    <mergeCell ref="E13:E15"/>
    <mergeCell ref="F13:F15"/>
    <mergeCell ref="H13:I13"/>
    <mergeCell ref="A8:L8"/>
    <mergeCell ref="A10:L10"/>
    <mergeCell ref="A12:F12"/>
    <mergeCell ref="G12:K12"/>
    <mergeCell ref="L12:L16"/>
    <mergeCell ref="A13:A15"/>
    <mergeCell ref="B13:B15"/>
    <mergeCell ref="C13:C15"/>
    <mergeCell ref="D13:D15"/>
  </mergeCells>
  <pageMargins left="0.39370078740157483" right="0.39370078740157483" top="0.59055118110236227" bottom="0.59055118110236227" header="0.39370078740157483" footer="0.31496062992125984"/>
  <pageSetup paperSize="9" scale="65" fitToWidth="0" fitToHeight="0" orientation="landscape" verticalDpi="300" r:id="rId1"/>
  <rowBreaks count="1" manualBreakCount="1">
    <brk id="27" max="14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0000"/>
  </sheetPr>
  <dimension ref="A1:P55"/>
  <sheetViews>
    <sheetView view="pageBreakPreview" zoomScale="70" zoomScaleNormal="50" zoomScaleSheetLayoutView="70" workbookViewId="0">
      <selection activeCell="B20" sqref="B20"/>
    </sheetView>
  </sheetViews>
  <sheetFormatPr defaultColWidth="19" defaultRowHeight="14.25"/>
  <cols>
    <col min="1" max="1" width="20.7109375" style="109" customWidth="1"/>
    <col min="2" max="2" width="17.7109375" style="109" customWidth="1"/>
    <col min="3" max="3" width="13.7109375" style="109" customWidth="1"/>
    <col min="4" max="4" width="15.5703125" style="109" customWidth="1"/>
    <col min="5" max="5" width="15.7109375" style="109" customWidth="1"/>
    <col min="6" max="6" width="13.7109375" style="109" customWidth="1"/>
    <col min="7" max="7" width="14.42578125" style="109" customWidth="1"/>
    <col min="8" max="8" width="15.7109375" style="109" customWidth="1"/>
    <col min="9" max="9" width="14.42578125" style="109" customWidth="1"/>
    <col min="10" max="10" width="14.7109375" style="109" customWidth="1"/>
    <col min="11" max="11" width="13.7109375" style="109" customWidth="1"/>
    <col min="12" max="12" width="16.140625" style="109" customWidth="1"/>
    <col min="13" max="13" width="16.28515625" style="114" customWidth="1"/>
    <col min="14" max="14" width="15.5703125" style="114" customWidth="1"/>
    <col min="15" max="15" width="17.5703125" style="114" customWidth="1"/>
    <col min="16" max="16" width="19" style="51"/>
    <col min="17" max="16384" width="19" style="52"/>
  </cols>
  <sheetData>
    <row r="1" spans="1:16" ht="135" customHeight="1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6" s="55" customFormat="1" ht="25.15" customHeight="1">
      <c r="A2" s="53" t="s">
        <v>90</v>
      </c>
      <c r="B2" s="54" t="s">
        <v>3</v>
      </c>
      <c r="C2" s="54"/>
      <c r="D2" s="54"/>
      <c r="E2" s="54"/>
      <c r="F2" s="54"/>
      <c r="I2" s="54"/>
      <c r="L2" s="58"/>
      <c r="M2" s="58" t="s">
        <v>19</v>
      </c>
      <c r="O2" s="55" t="s">
        <v>49</v>
      </c>
    </row>
    <row r="3" spans="1:16" s="55" customFormat="1" ht="25.15" customHeight="1">
      <c r="A3" s="53" t="s">
        <v>91</v>
      </c>
      <c r="B3" s="54" t="s">
        <v>50</v>
      </c>
      <c r="C3" s="60"/>
      <c r="D3" s="60"/>
      <c r="E3" s="60"/>
      <c r="F3" s="60"/>
      <c r="I3" s="60"/>
      <c r="L3" s="61"/>
      <c r="M3" s="61" t="s">
        <v>21</v>
      </c>
      <c r="O3" s="62">
        <v>42312</v>
      </c>
    </row>
    <row r="4" spans="1:16" s="55" customFormat="1" ht="25.15" customHeight="1">
      <c r="A4" s="53" t="s">
        <v>22</v>
      </c>
      <c r="B4" s="54" t="s">
        <v>23</v>
      </c>
      <c r="C4" s="60"/>
      <c r="D4" s="60"/>
      <c r="E4" s="60"/>
      <c r="F4" s="60"/>
      <c r="I4" s="60"/>
      <c r="L4" s="61"/>
      <c r="M4" s="61" t="s">
        <v>24</v>
      </c>
      <c r="O4" s="62">
        <v>42328.570626736109</v>
      </c>
    </row>
    <row r="5" spans="1:16" s="118" customFormat="1" ht="25.15" customHeight="1">
      <c r="A5" s="115"/>
      <c r="B5" s="116"/>
      <c r="C5" s="117"/>
      <c r="D5" s="117"/>
      <c r="E5" s="117"/>
      <c r="F5" s="117"/>
      <c r="H5" s="117"/>
      <c r="I5" s="117"/>
      <c r="L5" s="58"/>
      <c r="M5" s="58"/>
      <c r="P5" s="51"/>
    </row>
    <row r="6" spans="1:16" s="121" customFormat="1" ht="25.15" customHeight="1" thickBo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20"/>
    </row>
    <row r="7" spans="1:16" s="121" customFormat="1" ht="18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0"/>
    </row>
    <row r="8" spans="1:16" s="73" customFormat="1" ht="18" customHeight="1">
      <c r="A8" s="264" t="s">
        <v>92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72"/>
    </row>
    <row r="9" spans="1:16" s="73" customFormat="1" ht="18" customHeight="1">
      <c r="A9" s="265"/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72"/>
    </row>
    <row r="10" spans="1:16" s="73" customFormat="1" ht="24.95" customHeight="1">
      <c r="A10" s="262" t="s">
        <v>50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72"/>
    </row>
    <row r="11" spans="1:16" s="120" customFormat="1" ht="18" customHeight="1">
      <c r="A11" s="123"/>
      <c r="B11" s="123"/>
      <c r="C11" s="123"/>
      <c r="D11" s="123"/>
      <c r="E11" s="123"/>
      <c r="F11" s="124"/>
      <c r="G11" s="123"/>
      <c r="H11" s="123"/>
      <c r="I11" s="123"/>
      <c r="J11" s="124"/>
      <c r="K11" s="123"/>
      <c r="L11" s="124"/>
      <c r="M11" s="125"/>
      <c r="N11" s="125"/>
      <c r="O11" s="125"/>
    </row>
    <row r="12" spans="1:16" s="121" customFormat="1" ht="28.15" customHeight="1">
      <c r="A12" s="263" t="s">
        <v>26</v>
      </c>
      <c r="B12" s="260"/>
      <c r="C12" s="260"/>
      <c r="D12" s="260"/>
      <c r="E12" s="260"/>
      <c r="F12" s="260"/>
      <c r="G12" s="260"/>
      <c r="H12" s="263" t="s">
        <v>93</v>
      </c>
      <c r="I12" s="260"/>
      <c r="J12" s="260"/>
      <c r="K12" s="260"/>
      <c r="L12" s="260"/>
      <c r="M12" s="260"/>
      <c r="N12" s="260"/>
      <c r="O12" s="260"/>
      <c r="P12" s="120"/>
    </row>
    <row r="13" spans="1:16" s="121" customFormat="1" ht="32.85" customHeight="1">
      <c r="A13" s="257" t="s">
        <v>28</v>
      </c>
      <c r="B13" s="257" t="s">
        <v>29</v>
      </c>
      <c r="C13" s="257" t="s">
        <v>30</v>
      </c>
      <c r="D13" s="257" t="s">
        <v>31</v>
      </c>
      <c r="E13" s="257" t="s">
        <v>32</v>
      </c>
      <c r="F13" s="257" t="s">
        <v>33</v>
      </c>
      <c r="G13" s="257" t="s">
        <v>94</v>
      </c>
      <c r="H13" s="266" t="s">
        <v>95</v>
      </c>
      <c r="I13" s="266"/>
      <c r="J13" s="266" t="s">
        <v>96</v>
      </c>
      <c r="K13" s="266"/>
      <c r="L13" s="266"/>
      <c r="M13" s="266"/>
      <c r="N13" s="263" t="s">
        <v>97</v>
      </c>
      <c r="O13" s="260"/>
      <c r="P13" s="120"/>
    </row>
    <row r="14" spans="1:16" s="121" customFormat="1" ht="56.25" customHeight="1">
      <c r="A14" s="258"/>
      <c r="B14" s="258"/>
      <c r="C14" s="258"/>
      <c r="D14" s="258"/>
      <c r="E14" s="258"/>
      <c r="F14" s="258"/>
      <c r="G14" s="258"/>
      <c r="H14" s="86" t="s">
        <v>37</v>
      </c>
      <c r="I14" s="86" t="s">
        <v>38</v>
      </c>
      <c r="J14" s="86" t="s">
        <v>98</v>
      </c>
      <c r="K14" s="86" t="s">
        <v>99</v>
      </c>
      <c r="L14" s="86" t="s">
        <v>100</v>
      </c>
      <c r="M14" s="86" t="s">
        <v>101</v>
      </c>
      <c r="N14" s="86" t="s">
        <v>102</v>
      </c>
      <c r="O14" s="86" t="s">
        <v>103</v>
      </c>
      <c r="P14" s="120"/>
    </row>
    <row r="15" spans="1:16" s="121" customFormat="1" ht="29.25" customHeight="1">
      <c r="A15" s="259"/>
      <c r="B15" s="259"/>
      <c r="C15" s="259"/>
      <c r="D15" s="259"/>
      <c r="E15" s="259"/>
      <c r="F15" s="259"/>
      <c r="G15" s="259" t="s">
        <v>104</v>
      </c>
      <c r="H15" s="86" t="s">
        <v>42</v>
      </c>
      <c r="I15" s="86" t="s">
        <v>41</v>
      </c>
      <c r="J15" s="86" t="s">
        <v>105</v>
      </c>
      <c r="K15" s="86" t="s">
        <v>105</v>
      </c>
      <c r="L15" s="86" t="s">
        <v>105</v>
      </c>
      <c r="M15" s="86" t="s">
        <v>105</v>
      </c>
      <c r="N15" s="86" t="s">
        <v>105</v>
      </c>
      <c r="O15" s="86" t="s">
        <v>105</v>
      </c>
      <c r="P15" s="120"/>
    </row>
    <row r="16" spans="1:16" s="129" customFormat="1" ht="29.25" customHeight="1">
      <c r="A16" s="127"/>
      <c r="B16" s="127"/>
      <c r="C16" s="127"/>
      <c r="D16" s="127" t="s">
        <v>45</v>
      </c>
      <c r="E16" s="127" t="s">
        <v>45</v>
      </c>
      <c r="F16" s="127" t="s">
        <v>45</v>
      </c>
      <c r="G16" s="127" t="s">
        <v>46</v>
      </c>
      <c r="H16" s="127" t="s">
        <v>47</v>
      </c>
      <c r="I16" s="127" t="s">
        <v>47</v>
      </c>
      <c r="J16" s="127" t="s">
        <v>48</v>
      </c>
      <c r="K16" s="127" t="s">
        <v>48</v>
      </c>
      <c r="L16" s="127" t="s">
        <v>48</v>
      </c>
      <c r="M16" s="127" t="s">
        <v>48</v>
      </c>
      <c r="N16" s="127" t="s">
        <v>48</v>
      </c>
      <c r="O16" s="127" t="s">
        <v>106</v>
      </c>
      <c r="P16" s="128"/>
    </row>
    <row r="17" spans="1:16" s="121" customFormat="1" ht="24.95" customHeight="1">
      <c r="A17" s="130" t="s">
        <v>51</v>
      </c>
      <c r="B17" s="89">
        <v>440857</v>
      </c>
      <c r="C17" s="101"/>
      <c r="D17" s="92">
        <v>373.29</v>
      </c>
      <c r="E17" s="92">
        <v>373.34</v>
      </c>
      <c r="F17" s="92">
        <v>0.05</v>
      </c>
      <c r="G17" s="131">
        <v>47</v>
      </c>
      <c r="H17" s="94">
        <v>228</v>
      </c>
      <c r="I17" s="132">
        <v>228</v>
      </c>
      <c r="J17" s="133">
        <v>2.2999999999999998</v>
      </c>
      <c r="K17" s="131">
        <v>89.6</v>
      </c>
      <c r="L17" s="131">
        <v>8.1</v>
      </c>
      <c r="M17" s="131">
        <v>0</v>
      </c>
      <c r="N17" s="135">
        <v>0.01</v>
      </c>
      <c r="O17" s="136" t="s">
        <v>107</v>
      </c>
      <c r="P17" s="120"/>
    </row>
    <row r="18" spans="1:16" s="121" customFormat="1" ht="24.95" customHeight="1">
      <c r="A18" s="104" t="s">
        <v>52</v>
      </c>
      <c r="B18" s="101">
        <v>440859</v>
      </c>
      <c r="C18" s="101"/>
      <c r="D18" s="95">
        <v>373.34</v>
      </c>
      <c r="E18" s="95">
        <v>374.14</v>
      </c>
      <c r="F18" s="95">
        <v>0.8</v>
      </c>
      <c r="G18" s="131">
        <v>47</v>
      </c>
      <c r="H18" s="132">
        <v>2349</v>
      </c>
      <c r="I18" s="132">
        <v>2349</v>
      </c>
      <c r="J18" s="133">
        <v>8.8000000000000007</v>
      </c>
      <c r="K18" s="131">
        <v>76.900000000000006</v>
      </c>
      <c r="L18" s="131">
        <v>6</v>
      </c>
      <c r="M18" s="131">
        <v>8.2999999999999972</v>
      </c>
      <c r="N18" s="135">
        <v>0.04</v>
      </c>
      <c r="O18" s="136">
        <v>2.3062</v>
      </c>
      <c r="P18" s="120"/>
    </row>
    <row r="19" spans="1:16" s="121" customFormat="1" ht="24.95" customHeight="1">
      <c r="A19" s="104" t="s">
        <v>53</v>
      </c>
      <c r="B19" s="101">
        <v>440861</v>
      </c>
      <c r="C19" s="101"/>
      <c r="D19" s="95">
        <v>374.14</v>
      </c>
      <c r="E19" s="95">
        <v>374.9</v>
      </c>
      <c r="F19" s="95">
        <v>0.76</v>
      </c>
      <c r="G19" s="131">
        <v>47</v>
      </c>
      <c r="H19" s="132">
        <v>2173</v>
      </c>
      <c r="I19" s="132">
        <v>2173</v>
      </c>
      <c r="J19" s="133">
        <v>7.5</v>
      </c>
      <c r="K19" s="131">
        <v>68.900000000000006</v>
      </c>
      <c r="L19" s="131">
        <v>6.2</v>
      </c>
      <c r="M19" s="131">
        <v>17.399999999999995</v>
      </c>
      <c r="N19" s="135">
        <v>7.0000000000000007E-2</v>
      </c>
      <c r="O19" s="136">
        <v>5.5333500000000004</v>
      </c>
      <c r="P19" s="120"/>
    </row>
    <row r="20" spans="1:16" s="121" customFormat="1" ht="24.95" customHeight="1">
      <c r="A20" s="104" t="s">
        <v>54</v>
      </c>
      <c r="B20" s="101">
        <v>440863</v>
      </c>
      <c r="C20" s="101"/>
      <c r="D20" s="95">
        <v>374.9</v>
      </c>
      <c r="E20" s="95">
        <v>375.35</v>
      </c>
      <c r="F20" s="95">
        <v>0.45</v>
      </c>
      <c r="G20" s="131">
        <v>47</v>
      </c>
      <c r="H20" s="132">
        <v>1486</v>
      </c>
      <c r="I20" s="132">
        <v>1486</v>
      </c>
      <c r="J20" s="133">
        <v>6.5</v>
      </c>
      <c r="K20" s="131">
        <v>57.1</v>
      </c>
      <c r="L20" s="131">
        <v>7.1</v>
      </c>
      <c r="M20" s="131">
        <v>29.299999999999997</v>
      </c>
      <c r="N20" s="135">
        <v>0.08</v>
      </c>
      <c r="O20" s="136">
        <v>10.2524</v>
      </c>
      <c r="P20" s="120"/>
    </row>
    <row r="21" spans="1:16" s="121" customFormat="1" ht="24.95" customHeight="1">
      <c r="A21" s="104" t="s">
        <v>55</v>
      </c>
      <c r="B21" s="101">
        <v>440865</v>
      </c>
      <c r="C21" s="101"/>
      <c r="D21" s="95">
        <v>375.35</v>
      </c>
      <c r="E21" s="95">
        <v>376.27</v>
      </c>
      <c r="F21" s="95">
        <v>0.92</v>
      </c>
      <c r="G21" s="131">
        <v>47</v>
      </c>
      <c r="H21" s="132">
        <v>2327</v>
      </c>
      <c r="I21" s="132">
        <v>2327</v>
      </c>
      <c r="J21" s="133">
        <v>4.8</v>
      </c>
      <c r="K21" s="131">
        <v>42</v>
      </c>
      <c r="L21" s="131">
        <v>8.1</v>
      </c>
      <c r="M21" s="131">
        <v>45.1</v>
      </c>
      <c r="N21" s="135">
        <v>0.13</v>
      </c>
      <c r="O21" s="136">
        <v>16.707649999999997</v>
      </c>
      <c r="P21" s="120"/>
    </row>
    <row r="22" spans="1:16" s="121" customFormat="1" ht="24.95" customHeight="1">
      <c r="A22" s="104" t="s">
        <v>56</v>
      </c>
      <c r="B22" s="101">
        <v>440867</v>
      </c>
      <c r="C22" s="101"/>
      <c r="D22" s="95">
        <v>376.27</v>
      </c>
      <c r="E22" s="95">
        <v>376.79</v>
      </c>
      <c r="F22" s="95">
        <v>0.52</v>
      </c>
      <c r="G22" s="131">
        <v>47</v>
      </c>
      <c r="H22" s="132">
        <v>1418</v>
      </c>
      <c r="I22" s="132">
        <v>1418</v>
      </c>
      <c r="J22" s="133">
        <v>4.8</v>
      </c>
      <c r="K22" s="131">
        <v>44.6</v>
      </c>
      <c r="L22" s="131">
        <v>8.1</v>
      </c>
      <c r="M22" s="131">
        <v>42.5</v>
      </c>
      <c r="N22" s="135">
        <v>0.2</v>
      </c>
      <c r="O22" s="136">
        <v>15.801</v>
      </c>
      <c r="P22" s="120"/>
    </row>
    <row r="23" spans="1:16" s="121" customFormat="1" ht="24.95" customHeight="1">
      <c r="A23" s="104" t="s">
        <v>57</v>
      </c>
      <c r="B23" s="101">
        <v>440869</v>
      </c>
      <c r="C23" s="101"/>
      <c r="D23" s="95">
        <v>376.79</v>
      </c>
      <c r="E23" s="95">
        <v>377.63</v>
      </c>
      <c r="F23" s="95">
        <v>0.84</v>
      </c>
      <c r="G23" s="131">
        <v>47</v>
      </c>
      <c r="H23" s="132">
        <v>2372</v>
      </c>
      <c r="I23" s="132">
        <v>2372</v>
      </c>
      <c r="J23" s="133">
        <v>5</v>
      </c>
      <c r="K23" s="131">
        <v>62.2</v>
      </c>
      <c r="L23" s="131">
        <v>8.4</v>
      </c>
      <c r="M23" s="131">
        <v>24.4</v>
      </c>
      <c r="N23" s="135">
        <v>0.16</v>
      </c>
      <c r="O23" s="136">
        <v>8.6948000000000008</v>
      </c>
      <c r="P23" s="120"/>
    </row>
    <row r="24" spans="1:16" s="121" customFormat="1" ht="24.95" customHeight="1">
      <c r="A24" s="104" t="s">
        <v>58</v>
      </c>
      <c r="B24" s="101">
        <v>440871</v>
      </c>
      <c r="C24" s="101"/>
      <c r="D24" s="95">
        <v>377.63</v>
      </c>
      <c r="E24" s="95">
        <v>377.68</v>
      </c>
      <c r="F24" s="95">
        <v>0.05</v>
      </c>
      <c r="G24" s="131">
        <v>47</v>
      </c>
      <c r="H24" s="132">
        <v>226</v>
      </c>
      <c r="I24" s="132">
        <v>226</v>
      </c>
      <c r="J24" s="133">
        <v>4.5</v>
      </c>
      <c r="K24" s="131">
        <v>86.1</v>
      </c>
      <c r="L24" s="131">
        <v>5.7</v>
      </c>
      <c r="M24" s="131">
        <v>3.7000000000000055</v>
      </c>
      <c r="N24" s="135">
        <v>0.03</v>
      </c>
      <c r="O24" s="136">
        <v>1.1371499999999999</v>
      </c>
      <c r="P24" s="120"/>
    </row>
    <row r="25" spans="1:16" s="121" customFormat="1" ht="24.95" customHeight="1">
      <c r="A25" s="104" t="s">
        <v>59</v>
      </c>
      <c r="B25" s="101">
        <v>440873</v>
      </c>
      <c r="C25" s="101"/>
      <c r="D25" s="95">
        <v>404.37</v>
      </c>
      <c r="E25" s="95">
        <v>404.42</v>
      </c>
      <c r="F25" s="95">
        <v>0.05</v>
      </c>
      <c r="G25" s="131">
        <v>47</v>
      </c>
      <c r="H25" s="132">
        <v>225</v>
      </c>
      <c r="I25" s="132">
        <v>225</v>
      </c>
      <c r="J25" s="133">
        <v>5.8</v>
      </c>
      <c r="K25" s="131">
        <v>89.2</v>
      </c>
      <c r="L25" s="131">
        <v>5</v>
      </c>
      <c r="M25" s="131">
        <v>0</v>
      </c>
      <c r="N25" s="135">
        <v>0.02</v>
      </c>
      <c r="O25" s="136" t="s">
        <v>107</v>
      </c>
      <c r="P25" s="120"/>
    </row>
    <row r="26" spans="1:16" s="121" customFormat="1" ht="24.95" customHeight="1">
      <c r="A26" s="104" t="s">
        <v>60</v>
      </c>
      <c r="B26" s="101">
        <v>440875</v>
      </c>
      <c r="C26" s="101"/>
      <c r="D26" s="95">
        <v>404.42</v>
      </c>
      <c r="E26" s="95">
        <v>404.69</v>
      </c>
      <c r="F26" s="95">
        <v>0.27</v>
      </c>
      <c r="G26" s="131">
        <v>47</v>
      </c>
      <c r="H26" s="132">
        <v>908</v>
      </c>
      <c r="I26" s="132">
        <v>908</v>
      </c>
      <c r="J26" s="133">
        <v>7</v>
      </c>
      <c r="K26" s="133">
        <v>86</v>
      </c>
      <c r="L26" s="133">
        <v>6.5</v>
      </c>
      <c r="M26" s="133">
        <v>0.5</v>
      </c>
      <c r="N26" s="95">
        <v>0.02</v>
      </c>
      <c r="O26" s="134">
        <v>0.23809999999999998</v>
      </c>
      <c r="P26" s="120"/>
    </row>
    <row r="27" spans="1:16" s="121" customFormat="1" ht="24.95" customHeight="1">
      <c r="A27" s="104" t="s">
        <v>61</v>
      </c>
      <c r="B27" s="101">
        <v>440877</v>
      </c>
      <c r="C27" s="101"/>
      <c r="D27" s="95">
        <v>404.69</v>
      </c>
      <c r="E27" s="95">
        <v>404.91</v>
      </c>
      <c r="F27" s="95">
        <v>0.22</v>
      </c>
      <c r="G27" s="131">
        <v>47</v>
      </c>
      <c r="H27" s="132">
        <v>464</v>
      </c>
      <c r="I27" s="132">
        <v>460</v>
      </c>
      <c r="J27" s="133">
        <v>7.5</v>
      </c>
      <c r="K27" s="133">
        <v>40.4</v>
      </c>
      <c r="L27" s="133">
        <v>21.6</v>
      </c>
      <c r="M27" s="133">
        <v>30.5</v>
      </c>
      <c r="N27" s="95">
        <v>0.63</v>
      </c>
      <c r="O27" s="134">
        <v>16.190149999999999</v>
      </c>
      <c r="P27" s="120"/>
    </row>
    <row r="28" spans="1:16" s="121" customFormat="1" ht="24.95" customHeight="1">
      <c r="A28" s="104" t="s">
        <v>62</v>
      </c>
      <c r="B28" s="101">
        <v>440879</v>
      </c>
      <c r="C28" s="101"/>
      <c r="D28" s="95">
        <v>404.91</v>
      </c>
      <c r="E28" s="95">
        <v>405.55</v>
      </c>
      <c r="F28" s="95">
        <v>0.64</v>
      </c>
      <c r="G28" s="131">
        <v>47</v>
      </c>
      <c r="H28" s="132">
        <v>1644</v>
      </c>
      <c r="I28" s="132">
        <v>1644</v>
      </c>
      <c r="J28" s="133">
        <v>7.5</v>
      </c>
      <c r="K28" s="133">
        <v>26.1</v>
      </c>
      <c r="L28" s="133">
        <v>26.5</v>
      </c>
      <c r="M28" s="133">
        <v>39.900000000000006</v>
      </c>
      <c r="N28" s="95">
        <v>0.4</v>
      </c>
      <c r="O28" s="134">
        <v>21.052</v>
      </c>
      <c r="P28" s="120"/>
    </row>
    <row r="29" spans="1:16" s="121" customFormat="1" ht="24.95" customHeight="1">
      <c r="A29" s="104" t="s">
        <v>63</v>
      </c>
      <c r="B29" s="101">
        <v>440881</v>
      </c>
      <c r="C29" s="101"/>
      <c r="D29" s="95">
        <v>405.55</v>
      </c>
      <c r="E29" s="95">
        <v>405.69</v>
      </c>
      <c r="F29" s="95">
        <v>0.14000000000000001</v>
      </c>
      <c r="G29" s="131">
        <v>47</v>
      </c>
      <c r="H29" s="132">
        <v>243</v>
      </c>
      <c r="I29" s="132">
        <v>243</v>
      </c>
      <c r="J29" s="133">
        <v>6.4</v>
      </c>
      <c r="K29" s="133">
        <v>31.6</v>
      </c>
      <c r="L29" s="133">
        <v>24.6</v>
      </c>
      <c r="M29" s="133">
        <v>37.399999999999991</v>
      </c>
      <c r="N29" s="95">
        <v>0.38</v>
      </c>
      <c r="O29" s="134">
        <v>19.933899999999998</v>
      </c>
      <c r="P29" s="120"/>
    </row>
    <row r="30" spans="1:16" s="121" customFormat="1" ht="24.95" customHeight="1">
      <c r="A30" s="104" t="s">
        <v>64</v>
      </c>
      <c r="B30" s="101">
        <v>440883</v>
      </c>
      <c r="C30" s="101"/>
      <c r="D30" s="95">
        <v>405.69</v>
      </c>
      <c r="E30" s="95">
        <v>405.74</v>
      </c>
      <c r="F30" s="95">
        <v>0.05</v>
      </c>
      <c r="G30" s="131">
        <v>47</v>
      </c>
      <c r="H30" s="132">
        <v>184</v>
      </c>
      <c r="I30" s="132">
        <v>180</v>
      </c>
      <c r="J30" s="133">
        <v>4.8</v>
      </c>
      <c r="K30" s="133">
        <v>73.3</v>
      </c>
      <c r="L30" s="133">
        <v>13.9</v>
      </c>
      <c r="M30" s="133">
        <v>8.0000000000000053</v>
      </c>
      <c r="N30" s="95">
        <v>0.17</v>
      </c>
      <c r="O30" s="134">
        <v>6.0038499999999999</v>
      </c>
      <c r="P30" s="120"/>
    </row>
    <row r="31" spans="1:16" s="121" customFormat="1" ht="24.95" customHeight="1">
      <c r="A31" s="104" t="s">
        <v>65</v>
      </c>
      <c r="B31" s="101">
        <v>440885</v>
      </c>
      <c r="C31" s="101"/>
      <c r="D31" s="95">
        <v>426.41</v>
      </c>
      <c r="E31" s="95">
        <v>426.46</v>
      </c>
      <c r="F31" s="95">
        <v>0.05</v>
      </c>
      <c r="G31" s="131">
        <v>47</v>
      </c>
      <c r="H31" s="132">
        <v>197</v>
      </c>
      <c r="I31" s="132">
        <v>197</v>
      </c>
      <c r="J31" s="133">
        <v>3</v>
      </c>
      <c r="K31" s="133">
        <v>92.7</v>
      </c>
      <c r="L31" s="133">
        <v>4</v>
      </c>
      <c r="M31" s="133">
        <v>0.29999999999999716</v>
      </c>
      <c r="N31" s="95">
        <v>0.03</v>
      </c>
      <c r="O31" s="134">
        <v>0.15715000000000001</v>
      </c>
      <c r="P31" s="120"/>
    </row>
    <row r="32" spans="1:16" ht="24.95" customHeight="1">
      <c r="A32" s="104" t="s">
        <v>66</v>
      </c>
      <c r="B32" s="101">
        <v>440887</v>
      </c>
      <c r="C32" s="101"/>
      <c r="D32" s="95">
        <v>426.46</v>
      </c>
      <c r="E32" s="95">
        <v>426.55</v>
      </c>
      <c r="F32" s="95">
        <v>0.09</v>
      </c>
      <c r="G32" s="131">
        <v>47</v>
      </c>
      <c r="H32" s="132">
        <v>383</v>
      </c>
      <c r="I32" s="132">
        <v>383</v>
      </c>
      <c r="J32" s="133">
        <v>2.5</v>
      </c>
      <c r="K32" s="133">
        <v>93.8</v>
      </c>
      <c r="L32" s="133">
        <v>3.7</v>
      </c>
      <c r="M32" s="133">
        <v>0</v>
      </c>
      <c r="N32" s="95">
        <v>0.02</v>
      </c>
      <c r="O32" s="134">
        <v>0.31809999999999999</v>
      </c>
      <c r="P32" s="120"/>
    </row>
    <row r="33" spans="1:16" ht="24.95" customHeight="1">
      <c r="A33" s="104" t="s">
        <v>67</v>
      </c>
      <c r="B33" s="101">
        <v>440889</v>
      </c>
      <c r="C33" s="101"/>
      <c r="D33" s="95">
        <v>426.55</v>
      </c>
      <c r="E33" s="95">
        <v>426.88</v>
      </c>
      <c r="F33" s="95">
        <v>0.33</v>
      </c>
      <c r="G33" s="131">
        <v>47</v>
      </c>
      <c r="H33" s="132">
        <v>539</v>
      </c>
      <c r="I33" s="132">
        <v>539</v>
      </c>
      <c r="J33" s="133">
        <v>5.6</v>
      </c>
      <c r="K33" s="133">
        <v>16.399999999999999</v>
      </c>
      <c r="L33" s="133">
        <v>25.8</v>
      </c>
      <c r="M33" s="133">
        <v>52.2</v>
      </c>
      <c r="N33" s="95">
        <v>0.4</v>
      </c>
      <c r="O33" s="134">
        <v>26.102</v>
      </c>
      <c r="P33" s="120"/>
    </row>
    <row r="34" spans="1:16" ht="24.95" customHeight="1">
      <c r="A34" s="104" t="s">
        <v>68</v>
      </c>
      <c r="B34" s="101">
        <v>440891</v>
      </c>
      <c r="C34" s="101"/>
      <c r="D34" s="95">
        <v>426.88</v>
      </c>
      <c r="E34" s="95">
        <v>427.09</v>
      </c>
      <c r="F34" s="95">
        <v>0.21</v>
      </c>
      <c r="G34" s="131">
        <v>47</v>
      </c>
      <c r="H34" s="132">
        <v>512</v>
      </c>
      <c r="I34" s="132">
        <v>512</v>
      </c>
      <c r="J34" s="133">
        <v>6.6</v>
      </c>
      <c r="K34" s="133">
        <v>31.3</v>
      </c>
      <c r="L34" s="133">
        <v>23.2</v>
      </c>
      <c r="M34" s="133">
        <v>38.900000000000006</v>
      </c>
      <c r="N34" s="95">
        <v>0.37</v>
      </c>
      <c r="O34" s="134">
        <v>20.294849999999997</v>
      </c>
      <c r="P34" s="120"/>
    </row>
    <row r="35" spans="1:16" ht="24.95" customHeight="1">
      <c r="A35" s="104" t="s">
        <v>69</v>
      </c>
      <c r="B35" s="101">
        <v>440893</v>
      </c>
      <c r="C35" s="101"/>
      <c r="D35" s="95">
        <v>427.09</v>
      </c>
      <c r="E35" s="95">
        <v>427.14</v>
      </c>
      <c r="F35" s="95">
        <v>0.05</v>
      </c>
      <c r="G35" s="131">
        <v>47</v>
      </c>
      <c r="H35" s="132">
        <v>218</v>
      </c>
      <c r="I35" s="132">
        <v>218</v>
      </c>
      <c r="J35" s="133">
        <v>8.8000000000000007</v>
      </c>
      <c r="K35" s="133">
        <v>82.5</v>
      </c>
      <c r="L35" s="133">
        <v>8.4</v>
      </c>
      <c r="M35" s="133">
        <v>0.30000000000000249</v>
      </c>
      <c r="N35" s="95">
        <v>0.01</v>
      </c>
      <c r="O35" s="134">
        <v>0.14904999999999999</v>
      </c>
      <c r="P35" s="120"/>
    </row>
    <row r="36" spans="1:16" ht="24.95" customHeight="1">
      <c r="A36" s="104" t="s">
        <v>70</v>
      </c>
      <c r="B36" s="101">
        <v>440895</v>
      </c>
      <c r="C36" s="101"/>
      <c r="D36" s="95">
        <v>449.65</v>
      </c>
      <c r="E36" s="95">
        <v>449.7</v>
      </c>
      <c r="F36" s="95">
        <v>0.05</v>
      </c>
      <c r="G36" s="131">
        <v>47</v>
      </c>
      <c r="H36" s="132">
        <v>243</v>
      </c>
      <c r="I36" s="132">
        <v>240</v>
      </c>
      <c r="J36" s="133">
        <v>4.2</v>
      </c>
      <c r="K36" s="133">
        <v>89.8</v>
      </c>
      <c r="L36" s="133">
        <v>5.9</v>
      </c>
      <c r="M36" s="133">
        <v>9.9999999999999645E-2</v>
      </c>
      <c r="N36" s="95">
        <v>0.02</v>
      </c>
      <c r="O36" s="134">
        <v>0.3881</v>
      </c>
      <c r="P36" s="120"/>
    </row>
    <row r="37" spans="1:16" ht="24.95" customHeight="1">
      <c r="A37" s="104" t="s">
        <v>71</v>
      </c>
      <c r="B37" s="101">
        <v>440897</v>
      </c>
      <c r="C37" s="101"/>
      <c r="D37" s="95">
        <v>449.7</v>
      </c>
      <c r="E37" s="95">
        <v>449.8</v>
      </c>
      <c r="F37" s="95">
        <v>0.1</v>
      </c>
      <c r="G37" s="131">
        <v>47</v>
      </c>
      <c r="H37" s="132">
        <v>276</v>
      </c>
      <c r="I37" s="132">
        <v>270</v>
      </c>
      <c r="J37" s="133">
        <v>5</v>
      </c>
      <c r="K37" s="133">
        <v>76.099999999999994</v>
      </c>
      <c r="L37" s="133">
        <v>9.1</v>
      </c>
      <c r="M37" s="133">
        <v>9.800000000000006</v>
      </c>
      <c r="N37" s="95">
        <v>0.08</v>
      </c>
      <c r="O37" s="134">
        <v>4.7324000000000002</v>
      </c>
      <c r="P37" s="120"/>
    </row>
    <row r="38" spans="1:16" ht="24.95" customHeight="1">
      <c r="A38" s="104" t="s">
        <v>72</v>
      </c>
      <c r="B38" s="101">
        <v>440899</v>
      </c>
      <c r="C38" s="101"/>
      <c r="D38" s="95">
        <v>449.8</v>
      </c>
      <c r="E38" s="95">
        <v>450.05</v>
      </c>
      <c r="F38" s="95">
        <v>0.25</v>
      </c>
      <c r="G38" s="131">
        <v>47</v>
      </c>
      <c r="H38" s="132">
        <v>673</v>
      </c>
      <c r="I38" s="132">
        <v>670</v>
      </c>
      <c r="J38" s="133">
        <v>6.6</v>
      </c>
      <c r="K38" s="133">
        <v>34.799999999999997</v>
      </c>
      <c r="L38" s="133">
        <v>22.4</v>
      </c>
      <c r="M38" s="133">
        <v>36.20000000000001</v>
      </c>
      <c r="N38" s="95">
        <v>0.3</v>
      </c>
      <c r="O38" s="134">
        <v>18.4315</v>
      </c>
      <c r="P38" s="120"/>
    </row>
    <row r="39" spans="1:16" ht="24.95" customHeight="1">
      <c r="A39" s="104" t="s">
        <v>73</v>
      </c>
      <c r="B39" s="101">
        <v>440901</v>
      </c>
      <c r="C39" s="101"/>
      <c r="D39" s="95">
        <v>450.05</v>
      </c>
      <c r="E39" s="95">
        <v>450.43</v>
      </c>
      <c r="F39" s="95">
        <v>0.38</v>
      </c>
      <c r="G39" s="131">
        <v>47</v>
      </c>
      <c r="H39" s="132">
        <v>1419</v>
      </c>
      <c r="I39" s="132">
        <v>1410</v>
      </c>
      <c r="J39" s="133">
        <v>4.7</v>
      </c>
      <c r="K39" s="133">
        <v>85.6</v>
      </c>
      <c r="L39" s="133">
        <v>7.1</v>
      </c>
      <c r="M39" s="133">
        <v>2.6000000000000032</v>
      </c>
      <c r="N39" s="95">
        <v>0.02</v>
      </c>
      <c r="O39" s="134">
        <v>1.3381000000000001</v>
      </c>
      <c r="P39" s="120"/>
    </row>
    <row r="40" spans="1:16" ht="24.95" customHeight="1">
      <c r="A40" s="104" t="s">
        <v>74</v>
      </c>
      <c r="B40" s="101">
        <v>440903</v>
      </c>
      <c r="C40" s="101"/>
      <c r="D40" s="95">
        <v>450.43</v>
      </c>
      <c r="E40" s="95">
        <v>451.18</v>
      </c>
      <c r="F40" s="95">
        <v>0.75</v>
      </c>
      <c r="G40" s="131">
        <v>47</v>
      </c>
      <c r="H40" s="132">
        <v>1944</v>
      </c>
      <c r="I40" s="132">
        <v>1944</v>
      </c>
      <c r="J40" s="133">
        <v>5.9</v>
      </c>
      <c r="K40" s="133">
        <v>31</v>
      </c>
      <c r="L40" s="133">
        <v>20.5</v>
      </c>
      <c r="M40" s="133">
        <v>42.599999999999994</v>
      </c>
      <c r="N40" s="95">
        <v>0.28999999999999998</v>
      </c>
      <c r="O40" s="134">
        <v>19.792449999999999</v>
      </c>
      <c r="P40" s="120"/>
    </row>
    <row r="41" spans="1:16" ht="24.95" customHeight="1">
      <c r="A41" s="104" t="s">
        <v>75</v>
      </c>
      <c r="B41" s="101">
        <v>440905</v>
      </c>
      <c r="C41" s="101"/>
      <c r="D41" s="95">
        <v>451.18</v>
      </c>
      <c r="E41" s="95">
        <v>451.6</v>
      </c>
      <c r="F41" s="95">
        <v>0.42</v>
      </c>
      <c r="G41" s="131">
        <v>47</v>
      </c>
      <c r="H41" s="132">
        <v>1498</v>
      </c>
      <c r="I41" s="132">
        <v>1498</v>
      </c>
      <c r="J41" s="133">
        <v>4.2</v>
      </c>
      <c r="K41" s="133">
        <v>74</v>
      </c>
      <c r="L41" s="133">
        <v>16.600000000000001</v>
      </c>
      <c r="M41" s="133">
        <v>5.1999999999999957</v>
      </c>
      <c r="N41" s="95">
        <v>0.01</v>
      </c>
      <c r="O41" s="134">
        <v>3.28905</v>
      </c>
      <c r="P41" s="120"/>
    </row>
    <row r="42" spans="1:16" ht="24.95" customHeight="1">
      <c r="A42" s="104" t="s">
        <v>76</v>
      </c>
      <c r="B42" s="101">
        <v>440907</v>
      </c>
      <c r="C42" s="101"/>
      <c r="D42" s="95">
        <v>451.6</v>
      </c>
      <c r="E42" s="95">
        <v>452.19</v>
      </c>
      <c r="F42" s="95">
        <v>0.59</v>
      </c>
      <c r="G42" s="131">
        <v>47</v>
      </c>
      <c r="H42" s="132">
        <v>1420</v>
      </c>
      <c r="I42" s="132">
        <v>1420</v>
      </c>
      <c r="J42" s="133">
        <v>5.2</v>
      </c>
      <c r="K42" s="133">
        <v>35.299999999999997</v>
      </c>
      <c r="L42" s="133">
        <v>24.1</v>
      </c>
      <c r="M42" s="133">
        <v>35.4</v>
      </c>
      <c r="N42" s="95">
        <v>0.37</v>
      </c>
      <c r="O42" s="134">
        <v>19.234849999999998</v>
      </c>
      <c r="P42" s="120"/>
    </row>
    <row r="43" spans="1:16" ht="24.95" customHeight="1">
      <c r="A43" s="104" t="s">
        <v>77</v>
      </c>
      <c r="B43" s="101">
        <v>440909</v>
      </c>
      <c r="C43" s="101"/>
      <c r="D43" s="95">
        <v>452.19</v>
      </c>
      <c r="E43" s="95">
        <v>452.35</v>
      </c>
      <c r="F43" s="95">
        <v>0.16</v>
      </c>
      <c r="G43" s="131">
        <v>47</v>
      </c>
      <c r="H43" s="132">
        <v>477</v>
      </c>
      <c r="I43" s="132">
        <v>477</v>
      </c>
      <c r="J43" s="133">
        <v>4.5999999999999996</v>
      </c>
      <c r="K43" s="133">
        <v>50.5</v>
      </c>
      <c r="L43" s="133">
        <v>20.8</v>
      </c>
      <c r="M43" s="133">
        <v>24.100000000000005</v>
      </c>
      <c r="N43" s="95">
        <v>0.27</v>
      </c>
      <c r="O43" s="134">
        <v>13.61435</v>
      </c>
      <c r="P43" s="120"/>
    </row>
    <row r="44" spans="1:16" ht="24.95" customHeight="1">
      <c r="A44" s="104" t="s">
        <v>78</v>
      </c>
      <c r="B44" s="101">
        <v>440911</v>
      </c>
      <c r="C44" s="101"/>
      <c r="D44" s="95">
        <v>452.35</v>
      </c>
      <c r="E44" s="95">
        <v>452.4</v>
      </c>
      <c r="F44" s="95">
        <v>0.05</v>
      </c>
      <c r="G44" s="131">
        <v>47</v>
      </c>
      <c r="H44" s="132">
        <v>239</v>
      </c>
      <c r="I44" s="132">
        <v>239</v>
      </c>
      <c r="J44" s="133">
        <v>4.5</v>
      </c>
      <c r="K44" s="133">
        <v>86.2</v>
      </c>
      <c r="L44" s="133">
        <v>7.6</v>
      </c>
      <c r="M44" s="133">
        <v>1.6999999999999975</v>
      </c>
      <c r="N44" s="95">
        <v>0.03</v>
      </c>
      <c r="O44" s="134">
        <v>1.05715</v>
      </c>
      <c r="P44" s="120"/>
    </row>
    <row r="45" spans="1:16" ht="24.95" customHeight="1">
      <c r="A45" s="104" t="s">
        <v>79</v>
      </c>
      <c r="B45" s="101">
        <v>440913</v>
      </c>
      <c r="C45" s="101"/>
      <c r="D45" s="95">
        <v>493.79</v>
      </c>
      <c r="E45" s="95">
        <v>493.84</v>
      </c>
      <c r="F45" s="95">
        <v>0.05</v>
      </c>
      <c r="G45" s="131">
        <v>47</v>
      </c>
      <c r="H45" s="132">
        <v>169</v>
      </c>
      <c r="I45" s="132">
        <v>169</v>
      </c>
      <c r="J45" s="133">
        <v>4</v>
      </c>
      <c r="K45" s="133">
        <v>75.599999999999994</v>
      </c>
      <c r="L45" s="133">
        <v>10.7</v>
      </c>
      <c r="M45" s="133">
        <v>9.7000000000000064</v>
      </c>
      <c r="N45" s="95">
        <v>7.0000000000000007E-2</v>
      </c>
      <c r="O45" s="134">
        <v>4.0733500000000005</v>
      </c>
      <c r="P45" s="120"/>
    </row>
    <row r="46" spans="1:16" ht="24.95" customHeight="1">
      <c r="A46" s="104" t="s">
        <v>80</v>
      </c>
      <c r="B46" s="101">
        <v>440915</v>
      </c>
      <c r="C46" s="101"/>
      <c r="D46" s="95">
        <v>493.84</v>
      </c>
      <c r="E46" s="95">
        <v>494.06</v>
      </c>
      <c r="F46" s="95">
        <v>0.22</v>
      </c>
      <c r="G46" s="131">
        <v>47</v>
      </c>
      <c r="H46" s="132">
        <v>698</v>
      </c>
      <c r="I46" s="132">
        <v>698</v>
      </c>
      <c r="J46" s="133">
        <v>3.7</v>
      </c>
      <c r="K46" s="133">
        <v>53.2</v>
      </c>
      <c r="L46" s="133">
        <v>16.8</v>
      </c>
      <c r="M46" s="133">
        <v>26.299999999999994</v>
      </c>
      <c r="N46" s="95">
        <v>0.21</v>
      </c>
      <c r="O46" s="134">
        <v>12.01005</v>
      </c>
      <c r="P46" s="120"/>
    </row>
    <row r="47" spans="1:16" ht="24.95" customHeight="1">
      <c r="A47" s="104" t="s">
        <v>81</v>
      </c>
      <c r="B47" s="101">
        <v>440917</v>
      </c>
      <c r="C47" s="101"/>
      <c r="D47" s="95">
        <v>494.06</v>
      </c>
      <c r="E47" s="95">
        <v>494.11</v>
      </c>
      <c r="F47" s="95">
        <v>0.05</v>
      </c>
      <c r="G47" s="131">
        <v>47</v>
      </c>
      <c r="H47" s="132">
        <v>179</v>
      </c>
      <c r="I47" s="132">
        <v>179</v>
      </c>
      <c r="J47" s="133">
        <v>4.2</v>
      </c>
      <c r="K47" s="133">
        <v>65.900000000000006</v>
      </c>
      <c r="L47" s="133">
        <v>14.4</v>
      </c>
      <c r="M47" s="133">
        <v>15.499999999999991</v>
      </c>
      <c r="N47" s="95">
        <v>0.11</v>
      </c>
      <c r="O47" s="134">
        <v>6.8295500000000002</v>
      </c>
      <c r="P47" s="120"/>
    </row>
    <row r="48" spans="1:16" ht="24.95" customHeight="1">
      <c r="A48" s="104" t="s">
        <v>82</v>
      </c>
      <c r="B48" s="101">
        <v>440919</v>
      </c>
      <c r="C48" s="101"/>
      <c r="D48" s="95">
        <v>494.11</v>
      </c>
      <c r="E48" s="95">
        <v>494.67</v>
      </c>
      <c r="F48" s="95">
        <v>0.56000000000000005</v>
      </c>
      <c r="G48" s="131">
        <v>47</v>
      </c>
      <c r="H48" s="132">
        <v>1366</v>
      </c>
      <c r="I48" s="132">
        <v>1366</v>
      </c>
      <c r="J48" s="133">
        <v>4.5999999999999996</v>
      </c>
      <c r="K48" s="133">
        <v>37.4</v>
      </c>
      <c r="L48" s="133">
        <v>21.3</v>
      </c>
      <c r="M48" s="133">
        <v>36.700000000000003</v>
      </c>
      <c r="N48" s="95">
        <v>0.33</v>
      </c>
      <c r="O48" s="134">
        <v>18.118649999999999</v>
      </c>
      <c r="P48" s="120"/>
    </row>
    <row r="49" spans="1:16" ht="24.95" customHeight="1">
      <c r="A49" s="104" t="s">
        <v>83</v>
      </c>
      <c r="B49" s="101">
        <v>440921</v>
      </c>
      <c r="C49" s="101"/>
      <c r="D49" s="95">
        <v>494.67</v>
      </c>
      <c r="E49" s="95">
        <v>494.96</v>
      </c>
      <c r="F49" s="95">
        <v>0.28999999999999998</v>
      </c>
      <c r="G49" s="131">
        <v>47</v>
      </c>
      <c r="H49" s="132">
        <v>1147</v>
      </c>
      <c r="I49" s="132">
        <v>1147</v>
      </c>
      <c r="J49" s="133">
        <v>3.9</v>
      </c>
      <c r="K49" s="133">
        <v>77</v>
      </c>
      <c r="L49" s="133">
        <v>12.9</v>
      </c>
      <c r="M49" s="133">
        <v>6.199999999999994</v>
      </c>
      <c r="N49" s="95">
        <v>0.03</v>
      </c>
      <c r="O49" s="134">
        <v>3.5071499999999998</v>
      </c>
      <c r="P49" s="120"/>
    </row>
    <row r="50" spans="1:16" ht="24.95" customHeight="1">
      <c r="A50" s="104" t="s">
        <v>84</v>
      </c>
      <c r="B50" s="101">
        <v>440923</v>
      </c>
      <c r="C50" s="101"/>
      <c r="D50" s="95">
        <v>494.96</v>
      </c>
      <c r="E50" s="95">
        <v>495.49</v>
      </c>
      <c r="F50" s="95">
        <v>0.53</v>
      </c>
      <c r="G50" s="131">
        <v>47</v>
      </c>
      <c r="H50" s="132">
        <v>1257</v>
      </c>
      <c r="I50" s="132">
        <v>1257</v>
      </c>
      <c r="J50" s="133">
        <v>5.2</v>
      </c>
      <c r="K50" s="133">
        <v>19.100000000000001</v>
      </c>
      <c r="L50" s="133">
        <v>24.1</v>
      </c>
      <c r="M50" s="133">
        <v>51.599999999999987</v>
      </c>
      <c r="N50" s="95">
        <v>0.37</v>
      </c>
      <c r="O50" s="134">
        <v>24.754849999999998</v>
      </c>
      <c r="P50" s="120"/>
    </row>
    <row r="51" spans="1:16" ht="24.95" customHeight="1">
      <c r="A51" s="104" t="s">
        <v>85</v>
      </c>
      <c r="B51" s="101">
        <v>440925</v>
      </c>
      <c r="C51" s="101"/>
      <c r="D51" s="95">
        <v>495.49</v>
      </c>
      <c r="E51" s="95">
        <v>496.01</v>
      </c>
      <c r="F51" s="95">
        <v>0.52</v>
      </c>
      <c r="G51" s="131">
        <v>47</v>
      </c>
      <c r="H51" s="132">
        <v>1199</v>
      </c>
      <c r="I51" s="132">
        <v>1199</v>
      </c>
      <c r="J51" s="133">
        <v>4.8</v>
      </c>
      <c r="K51" s="133">
        <v>40.4</v>
      </c>
      <c r="L51" s="133">
        <v>20.100000000000001</v>
      </c>
      <c r="M51" s="133">
        <v>34.700000000000003</v>
      </c>
      <c r="N51" s="95">
        <v>0.27</v>
      </c>
      <c r="O51" s="134">
        <v>16.754350000000002</v>
      </c>
      <c r="P51" s="120"/>
    </row>
    <row r="52" spans="1:16" ht="24.95" customHeight="1">
      <c r="A52" s="104" t="s">
        <v>86</v>
      </c>
      <c r="B52" s="101">
        <v>440927</v>
      </c>
      <c r="C52" s="101"/>
      <c r="D52" s="95">
        <v>496.01</v>
      </c>
      <c r="E52" s="95">
        <v>496.13</v>
      </c>
      <c r="F52" s="95">
        <v>0.12</v>
      </c>
      <c r="G52" s="131">
        <v>47</v>
      </c>
      <c r="H52" s="132">
        <v>391</v>
      </c>
      <c r="I52" s="132">
        <v>390</v>
      </c>
      <c r="J52" s="133">
        <v>2.6</v>
      </c>
      <c r="K52" s="133">
        <v>74.599999999999994</v>
      </c>
      <c r="L52" s="133">
        <v>14.5</v>
      </c>
      <c r="M52" s="133">
        <v>8.3000000000000114</v>
      </c>
      <c r="N52" s="95">
        <v>0.08</v>
      </c>
      <c r="O52" s="134">
        <v>3.8224</v>
      </c>
      <c r="P52" s="120"/>
    </row>
    <row r="53" spans="1:16" ht="24.95" customHeight="1">
      <c r="A53" s="104" t="s">
        <v>87</v>
      </c>
      <c r="B53" s="101">
        <v>440929</v>
      </c>
      <c r="C53" s="101"/>
      <c r="D53" s="95">
        <v>496.13</v>
      </c>
      <c r="E53" s="95">
        <v>496.83</v>
      </c>
      <c r="F53" s="95">
        <v>0.7</v>
      </c>
      <c r="G53" s="131">
        <v>47</v>
      </c>
      <c r="H53" s="132">
        <v>1410</v>
      </c>
      <c r="I53" s="132">
        <v>1410</v>
      </c>
      <c r="J53" s="133">
        <v>5</v>
      </c>
      <c r="K53" s="133">
        <v>30.9</v>
      </c>
      <c r="L53" s="133">
        <v>19.8</v>
      </c>
      <c r="M53" s="133">
        <v>44.3</v>
      </c>
      <c r="N53" s="95">
        <v>0.28000000000000003</v>
      </c>
      <c r="O53" s="134">
        <v>20.323400000000003</v>
      </c>
      <c r="P53" s="120"/>
    </row>
    <row r="54" spans="1:16" ht="24.95" customHeight="1">
      <c r="A54" s="104" t="s">
        <v>88</v>
      </c>
      <c r="B54" s="101">
        <v>440931</v>
      </c>
      <c r="C54" s="101"/>
      <c r="D54" s="95">
        <v>496.83</v>
      </c>
      <c r="E54" s="95">
        <v>497.03</v>
      </c>
      <c r="F54" s="95">
        <v>0.2</v>
      </c>
      <c r="G54" s="131">
        <v>47</v>
      </c>
      <c r="H54" s="132">
        <v>521</v>
      </c>
      <c r="I54" s="132">
        <v>520</v>
      </c>
      <c r="J54" s="133">
        <v>5.4</v>
      </c>
      <c r="K54" s="133">
        <v>25.6</v>
      </c>
      <c r="L54" s="133">
        <v>28</v>
      </c>
      <c r="M54" s="133">
        <v>41</v>
      </c>
      <c r="N54" s="95">
        <v>0.44</v>
      </c>
      <c r="O54" s="134">
        <v>22.438200000000002</v>
      </c>
      <c r="P54" s="120"/>
    </row>
    <row r="55" spans="1:16" ht="24.95" customHeight="1">
      <c r="A55" s="104" t="s">
        <v>89</v>
      </c>
      <c r="B55" s="101">
        <v>440933</v>
      </c>
      <c r="C55" s="101"/>
      <c r="D55" s="95">
        <v>497.03</v>
      </c>
      <c r="E55" s="95">
        <v>497.08</v>
      </c>
      <c r="F55" s="95">
        <v>0.05</v>
      </c>
      <c r="G55" s="131">
        <v>47</v>
      </c>
      <c r="H55" s="132">
        <v>227</v>
      </c>
      <c r="I55" s="132">
        <v>227</v>
      </c>
      <c r="J55" s="133">
        <v>2.6</v>
      </c>
      <c r="K55" s="133">
        <v>91.3</v>
      </c>
      <c r="L55" s="133">
        <v>6</v>
      </c>
      <c r="M55" s="133">
        <v>0.10000000000000853</v>
      </c>
      <c r="N55" s="95">
        <v>0.01</v>
      </c>
      <c r="O55" s="134">
        <v>6.905E-2</v>
      </c>
      <c r="P55" s="120"/>
    </row>
  </sheetData>
  <protectedRanges>
    <protectedRange sqref="A10 A8" name="Range1"/>
  </protectedRanges>
  <mergeCells count="15">
    <mergeCell ref="F13:F15"/>
    <mergeCell ref="G13:G15"/>
    <mergeCell ref="H13:I13"/>
    <mergeCell ref="J13:M13"/>
    <mergeCell ref="N13:O13"/>
    <mergeCell ref="A8:O8"/>
    <mergeCell ref="A9:O9"/>
    <mergeCell ref="A10:O10"/>
    <mergeCell ref="A12:G12"/>
    <mergeCell ref="H12:O12"/>
    <mergeCell ref="A13:A15"/>
    <mergeCell ref="B13:B15"/>
    <mergeCell ref="C13:C15"/>
    <mergeCell ref="D13:D15"/>
    <mergeCell ref="E13:E15"/>
  </mergeCells>
  <conditionalFormatting sqref="J17:L55">
    <cfRule type="cellIs" dxfId="19" priority="1" operator="equal">
      <formula>0</formula>
    </cfRule>
  </conditionalFormatting>
  <pageMargins left="0.39370078740157483" right="0.39370078740157483" top="0.59055118110236227" bottom="0.59055118110236227" header="0.39370078740157483" footer="0.31496062992125984"/>
  <pageSetup paperSize="9" scale="58" fitToHeight="0" orientation="landscape" horizontalDpi="1200" verticalDpi="300" r:id="rId1"/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6"/>
  </sheetPr>
  <dimension ref="A1:P73"/>
  <sheetViews>
    <sheetView view="pageBreakPreview" zoomScale="85" zoomScaleNormal="50" zoomScaleSheetLayoutView="85" workbookViewId="0">
      <selection activeCell="I70" sqref="I70"/>
    </sheetView>
  </sheetViews>
  <sheetFormatPr defaultColWidth="9.140625" defaultRowHeight="18"/>
  <cols>
    <col min="1" max="1" width="9.140625" style="138"/>
    <col min="2" max="2" width="15.7109375" style="52" customWidth="1"/>
    <col min="3" max="3" width="13.7109375" style="52" customWidth="1"/>
    <col min="4" max="4" width="12.140625" style="52" customWidth="1"/>
    <col min="5" max="5" width="16" style="52" customWidth="1"/>
    <col min="6" max="6" width="13" style="52" customWidth="1"/>
    <col min="7" max="7" width="13.7109375" style="52" customWidth="1"/>
    <col min="8" max="8" width="14.42578125" style="46" customWidth="1"/>
    <col min="9" max="10" width="10.7109375" style="46" customWidth="1"/>
    <col min="11" max="11" width="13.7109375" style="46" customWidth="1"/>
    <col min="12" max="12" width="13.85546875" style="46" customWidth="1"/>
    <col min="13" max="13" width="14.28515625" style="46" customWidth="1"/>
    <col min="14" max="14" width="14.140625" style="46" customWidth="1"/>
    <col min="15" max="15" width="13.42578125" style="46" customWidth="1"/>
    <col min="16" max="16" width="14.5703125" style="46" customWidth="1"/>
    <col min="17" max="16384" width="9.140625" style="52"/>
  </cols>
  <sheetData>
    <row r="1" spans="1:16" ht="117" customHeight="1">
      <c r="B1" s="47"/>
      <c r="C1" s="47"/>
      <c r="D1" s="47"/>
      <c r="E1" s="47"/>
      <c r="F1" s="47"/>
      <c r="G1" s="47"/>
      <c r="H1" s="48"/>
      <c r="I1" s="48"/>
      <c r="J1" s="48"/>
      <c r="K1" s="48"/>
      <c r="L1" s="48"/>
      <c r="M1" s="48"/>
      <c r="N1" s="139"/>
      <c r="O1" s="139"/>
      <c r="P1" s="139"/>
    </row>
    <row r="2" spans="1:16" s="55" customFormat="1" ht="21.95" customHeight="1">
      <c r="A2" s="140"/>
      <c r="B2" s="53" t="s">
        <v>90</v>
      </c>
      <c r="C2" s="55" t="s">
        <v>3</v>
      </c>
      <c r="D2" s="141"/>
      <c r="E2" s="141"/>
      <c r="H2" s="56"/>
      <c r="I2" s="56"/>
      <c r="J2" s="56"/>
      <c r="K2" s="56"/>
      <c r="L2" s="56"/>
      <c r="M2" s="56"/>
      <c r="N2" s="53" t="s">
        <v>19</v>
      </c>
      <c r="P2" s="55" t="s">
        <v>49</v>
      </c>
    </row>
    <row r="3" spans="1:16" s="55" customFormat="1" ht="21.95" customHeight="1">
      <c r="A3" s="140"/>
      <c r="B3" s="53" t="s">
        <v>91</v>
      </c>
      <c r="C3" s="55" t="s">
        <v>50</v>
      </c>
      <c r="D3" s="141"/>
      <c r="E3" s="60"/>
      <c r="H3" s="56"/>
      <c r="I3" s="56"/>
      <c r="J3" s="56"/>
      <c r="K3" s="56"/>
      <c r="L3" s="56"/>
      <c r="M3" s="56"/>
      <c r="N3" s="53" t="s">
        <v>21</v>
      </c>
      <c r="P3" s="62">
        <v>42312</v>
      </c>
    </row>
    <row r="4" spans="1:16" s="55" customFormat="1" ht="21.95" customHeight="1">
      <c r="A4" s="140"/>
      <c r="B4" s="53" t="s">
        <v>22</v>
      </c>
      <c r="C4" s="55" t="s">
        <v>23</v>
      </c>
      <c r="D4" s="141"/>
      <c r="E4" s="142"/>
      <c r="H4" s="56"/>
      <c r="I4" s="56"/>
      <c r="J4" s="56"/>
      <c r="K4" s="56"/>
      <c r="L4" s="56"/>
      <c r="M4" s="56"/>
      <c r="N4" s="53" t="s">
        <v>24</v>
      </c>
      <c r="P4" s="62">
        <f ca="1">NOW()</f>
        <v>42717.317733101852</v>
      </c>
    </row>
    <row r="5" spans="1:16" s="118" customFormat="1" ht="21.95" customHeight="1">
      <c r="A5" s="138"/>
      <c r="B5" s="115"/>
      <c r="D5" s="143"/>
      <c r="E5" s="144"/>
      <c r="H5" s="145"/>
      <c r="I5" s="145"/>
      <c r="J5" s="145"/>
      <c r="K5" s="145"/>
      <c r="L5" s="145"/>
      <c r="M5" s="145"/>
      <c r="N5" s="146"/>
    </row>
    <row r="6" spans="1:16" s="121" customFormat="1" ht="21.95" customHeight="1" thickBot="1">
      <c r="A6" s="140"/>
      <c r="B6" s="119"/>
      <c r="C6" s="119"/>
      <c r="D6" s="119"/>
      <c r="E6" s="147"/>
      <c r="F6" s="148"/>
      <c r="G6" s="148"/>
      <c r="H6" s="149"/>
      <c r="I6" s="149"/>
      <c r="J6" s="149"/>
      <c r="K6" s="149"/>
      <c r="L6" s="149"/>
      <c r="M6" s="149"/>
      <c r="N6" s="150"/>
      <c r="O6" s="150"/>
      <c r="P6" s="119"/>
    </row>
    <row r="7" spans="1:16" s="154" customFormat="1" ht="15.75" customHeight="1">
      <c r="A7" s="151"/>
      <c r="B7" s="152"/>
      <c r="C7" s="152"/>
      <c r="D7" s="152"/>
      <c r="E7" s="153"/>
      <c r="H7" s="48"/>
      <c r="I7" s="48"/>
      <c r="J7" s="48"/>
      <c r="K7" s="48"/>
      <c r="L7" s="48"/>
      <c r="M7" s="48"/>
      <c r="N7" s="46"/>
      <c r="O7" s="46"/>
      <c r="P7" s="46"/>
    </row>
    <row r="8" spans="1:16" s="154" customFormat="1" ht="17.25" customHeight="1">
      <c r="A8" s="151"/>
      <c r="B8" s="269" t="s">
        <v>108</v>
      </c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</row>
    <row r="9" spans="1:16" s="121" customFormat="1" ht="17.25" customHeight="1">
      <c r="A9" s="140"/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</row>
    <row r="10" spans="1:16" s="78" customFormat="1" ht="24.95" customHeight="1">
      <c r="A10" s="155"/>
      <c r="B10" s="270" t="str">
        <f>C3</f>
        <v>VR12A</v>
      </c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</row>
    <row r="11" spans="1:16" s="121" customFormat="1" ht="17.25" customHeight="1">
      <c r="A11" s="140"/>
      <c r="B11" s="156"/>
      <c r="C11" s="156"/>
      <c r="D11" s="156"/>
      <c r="E11" s="156"/>
      <c r="F11" s="156"/>
      <c r="G11" s="156"/>
      <c r="H11" s="46"/>
      <c r="I11" s="46"/>
      <c r="J11" s="46"/>
      <c r="K11" s="46"/>
      <c r="L11" s="46"/>
      <c r="M11" s="46"/>
      <c r="N11" s="46"/>
      <c r="O11" s="46"/>
      <c r="P11" s="46"/>
    </row>
    <row r="12" spans="1:16" s="121" customFormat="1" ht="27.6" customHeight="1">
      <c r="A12" s="140"/>
      <c r="B12" s="271" t="s">
        <v>26</v>
      </c>
      <c r="C12" s="271"/>
      <c r="D12" s="271"/>
      <c r="E12" s="271"/>
      <c r="F12" s="271"/>
      <c r="G12" s="271"/>
      <c r="H12" s="263" t="s">
        <v>93</v>
      </c>
      <c r="I12" s="260"/>
      <c r="J12" s="260"/>
      <c r="K12" s="260"/>
      <c r="L12" s="260"/>
      <c r="M12" s="260"/>
      <c r="N12" s="260"/>
      <c r="O12" s="260"/>
      <c r="P12" s="260"/>
    </row>
    <row r="13" spans="1:16" s="121" customFormat="1" ht="21.95" customHeight="1">
      <c r="A13" s="140"/>
      <c r="B13" s="266" t="s">
        <v>28</v>
      </c>
      <c r="C13" s="266" t="s">
        <v>29</v>
      </c>
      <c r="D13" s="266" t="s">
        <v>30</v>
      </c>
      <c r="E13" s="266" t="s">
        <v>31</v>
      </c>
      <c r="F13" s="266" t="s">
        <v>32</v>
      </c>
      <c r="G13" s="266" t="s">
        <v>33</v>
      </c>
      <c r="H13" s="257" t="s">
        <v>109</v>
      </c>
      <c r="I13" s="257" t="s">
        <v>110</v>
      </c>
      <c r="J13" s="257" t="s">
        <v>111</v>
      </c>
      <c r="K13" s="267" t="s">
        <v>112</v>
      </c>
      <c r="L13" s="267"/>
      <c r="M13" s="267"/>
      <c r="N13" s="268" t="s">
        <v>113</v>
      </c>
      <c r="O13" s="267"/>
      <c r="P13" s="267"/>
    </row>
    <row r="14" spans="1:16" s="121" customFormat="1" ht="21.95" customHeight="1">
      <c r="A14" s="140"/>
      <c r="B14" s="266"/>
      <c r="C14" s="266"/>
      <c r="D14" s="266"/>
      <c r="E14" s="266"/>
      <c r="F14" s="266"/>
      <c r="G14" s="266"/>
      <c r="H14" s="258"/>
      <c r="I14" s="258"/>
      <c r="J14" s="258"/>
      <c r="K14" s="266" t="s">
        <v>95</v>
      </c>
      <c r="L14" s="266"/>
      <c r="M14" s="126" t="s">
        <v>93</v>
      </c>
      <c r="N14" s="261" t="s">
        <v>95</v>
      </c>
      <c r="O14" s="266"/>
      <c r="P14" s="126" t="s">
        <v>93</v>
      </c>
    </row>
    <row r="15" spans="1:16" s="121" customFormat="1" ht="75" customHeight="1">
      <c r="A15" s="140"/>
      <c r="B15" s="266"/>
      <c r="C15" s="266"/>
      <c r="D15" s="266"/>
      <c r="E15" s="266"/>
      <c r="F15" s="266"/>
      <c r="G15" s="266"/>
      <c r="H15" s="258"/>
      <c r="I15" s="258"/>
      <c r="J15" s="258"/>
      <c r="K15" s="126" t="s">
        <v>95</v>
      </c>
      <c r="L15" s="126" t="s">
        <v>95</v>
      </c>
      <c r="M15" s="126" t="s">
        <v>99</v>
      </c>
      <c r="N15" s="112" t="s">
        <v>95</v>
      </c>
      <c r="O15" s="126" t="s">
        <v>95</v>
      </c>
      <c r="P15" s="126" t="s">
        <v>99</v>
      </c>
    </row>
    <row r="16" spans="1:16" s="154" customFormat="1" ht="32.25" customHeight="1">
      <c r="A16" s="151"/>
      <c r="B16" s="266"/>
      <c r="C16" s="266"/>
      <c r="D16" s="266"/>
      <c r="E16" s="266"/>
      <c r="F16" s="266"/>
      <c r="G16" s="266"/>
      <c r="H16" s="258"/>
      <c r="I16" s="258"/>
      <c r="J16" s="258"/>
      <c r="K16" s="126" t="s">
        <v>43</v>
      </c>
      <c r="L16" s="126" t="s">
        <v>43</v>
      </c>
      <c r="M16" s="126" t="s">
        <v>105</v>
      </c>
      <c r="N16" s="112" t="s">
        <v>43</v>
      </c>
      <c r="O16" s="126" t="s">
        <v>43</v>
      </c>
      <c r="P16" s="126" t="s">
        <v>105</v>
      </c>
    </row>
    <row r="17" spans="1:16" s="121" customFormat="1" ht="36.950000000000003" customHeight="1">
      <c r="A17" s="140"/>
      <c r="B17" s="157"/>
      <c r="C17" s="157"/>
      <c r="D17" s="157"/>
      <c r="E17" s="157" t="s">
        <v>45</v>
      </c>
      <c r="F17" s="157" t="s">
        <v>45</v>
      </c>
      <c r="G17" s="157" t="s">
        <v>45</v>
      </c>
      <c r="H17" s="259"/>
      <c r="I17" s="259"/>
      <c r="J17" s="259"/>
      <c r="K17" s="126" t="s">
        <v>47</v>
      </c>
      <c r="L17" s="126" t="s">
        <v>48</v>
      </c>
      <c r="M17" s="126" t="s">
        <v>48</v>
      </c>
      <c r="N17" s="112" t="s">
        <v>47</v>
      </c>
      <c r="O17" s="126" t="s">
        <v>48</v>
      </c>
      <c r="P17" s="126" t="s">
        <v>48</v>
      </c>
    </row>
    <row r="18" spans="1:16" s="165" customFormat="1" ht="24.95" customHeight="1">
      <c r="A18" s="158"/>
      <c r="B18" s="159" t="s">
        <v>119</v>
      </c>
      <c r="C18" s="159">
        <v>462999</v>
      </c>
      <c r="D18" s="159"/>
      <c r="E18" s="92">
        <v>404.69</v>
      </c>
      <c r="F18" s="92">
        <v>405.69</v>
      </c>
      <c r="G18" s="92">
        <v>1</v>
      </c>
      <c r="H18" s="159" t="s">
        <v>114</v>
      </c>
      <c r="I18" s="160"/>
      <c r="J18" s="161"/>
      <c r="K18" s="162">
        <v>1257</v>
      </c>
      <c r="L18" s="163"/>
      <c r="M18" s="160"/>
      <c r="N18" s="164"/>
      <c r="O18" s="160"/>
      <c r="P18" s="163"/>
    </row>
    <row r="19" spans="1:16" s="165" customFormat="1" ht="24.95" customHeight="1">
      <c r="A19" s="158"/>
      <c r="B19" s="166"/>
      <c r="C19" s="166"/>
      <c r="D19" s="166"/>
      <c r="E19" s="167"/>
      <c r="F19" s="167"/>
      <c r="G19" s="167"/>
      <c r="H19" s="166" t="s">
        <v>115</v>
      </c>
      <c r="I19" s="168"/>
      <c r="J19" s="169">
        <v>1.4</v>
      </c>
      <c r="K19" s="170">
        <v>242</v>
      </c>
      <c r="L19" s="171">
        <f>K19/K18*100</f>
        <v>19.252187748607795</v>
      </c>
      <c r="M19" s="171">
        <v>11.5</v>
      </c>
      <c r="N19" s="172">
        <f>K19</f>
        <v>242</v>
      </c>
      <c r="O19" s="171">
        <f>L19</f>
        <v>19.252187748607795</v>
      </c>
      <c r="P19" s="171">
        <f>M19</f>
        <v>11.5</v>
      </c>
    </row>
    <row r="20" spans="1:16" s="165" customFormat="1" ht="24.95" customHeight="1">
      <c r="A20" s="158"/>
      <c r="B20" s="166"/>
      <c r="C20" s="166"/>
      <c r="D20" s="166"/>
      <c r="E20" s="167"/>
      <c r="F20" s="167"/>
      <c r="G20" s="167"/>
      <c r="H20" s="166"/>
      <c r="I20" s="169">
        <v>1.4</v>
      </c>
      <c r="J20" s="169">
        <v>1.5</v>
      </c>
      <c r="K20" s="170">
        <v>423</v>
      </c>
      <c r="L20" s="171">
        <f>K20/K18*100</f>
        <v>33.651551312649161</v>
      </c>
      <c r="M20" s="171">
        <v>19.5</v>
      </c>
      <c r="N20" s="172">
        <f>SUM(K19:K20)</f>
        <v>665</v>
      </c>
      <c r="O20" s="171">
        <f>SUM(L19:L20)</f>
        <v>52.903739061256957</v>
      </c>
      <c r="P20" s="171">
        <f>SUMPRODUCT(L19:L20,M19:M20)/SUM(L19:L20)</f>
        <v>16.588721804511277</v>
      </c>
    </row>
    <row r="21" spans="1:16" s="165" customFormat="1" ht="24.95" customHeight="1">
      <c r="A21" s="158"/>
      <c r="B21" s="166"/>
      <c r="C21" s="166"/>
      <c r="D21" s="166"/>
      <c r="E21" s="167"/>
      <c r="F21" s="167"/>
      <c r="G21" s="167"/>
      <c r="H21" s="166"/>
      <c r="I21" s="169">
        <v>1.5</v>
      </c>
      <c r="J21" s="169">
        <v>1.6</v>
      </c>
      <c r="K21" s="171">
        <v>298</v>
      </c>
      <c r="L21" s="171">
        <f>K21/K18*100</f>
        <v>23.707239459029434</v>
      </c>
      <c r="M21" s="171">
        <v>27.6</v>
      </c>
      <c r="N21" s="172">
        <f>SUM(K19:K21)</f>
        <v>963</v>
      </c>
      <c r="O21" s="171">
        <f>SUM(L19:L21)</f>
        <v>76.610978520286395</v>
      </c>
      <c r="P21" s="171">
        <f>SUMPRODUCT(L19:L21,M19:M21)/SUM(L19:L21)</f>
        <v>19.996157840083072</v>
      </c>
    </row>
    <row r="22" spans="1:16" s="165" customFormat="1" ht="24.95" customHeight="1">
      <c r="A22" s="158"/>
      <c r="B22" s="173"/>
      <c r="C22" s="173"/>
      <c r="D22" s="173"/>
      <c r="E22" s="174"/>
      <c r="F22" s="174"/>
      <c r="G22" s="174"/>
      <c r="H22" s="168"/>
      <c r="I22" s="169">
        <v>1.6</v>
      </c>
      <c r="J22" s="175">
        <v>1.7</v>
      </c>
      <c r="K22" s="176">
        <v>65</v>
      </c>
      <c r="L22" s="171">
        <f>K22/K18*100</f>
        <v>5.1710421638822588</v>
      </c>
      <c r="M22" s="171">
        <v>38.6</v>
      </c>
      <c r="N22" s="172">
        <f>SUM(K19:K22)</f>
        <v>1028</v>
      </c>
      <c r="O22" s="171">
        <f>SUM(L19:L22)</f>
        <v>81.782020684168657</v>
      </c>
      <c r="P22" s="171">
        <f>SUMPRODUCT(L19:L22,M19:M22)/SUM(L19:L22)</f>
        <v>21.172470817120619</v>
      </c>
    </row>
    <row r="23" spans="1:16" s="165" customFormat="1" ht="24.95" customHeight="1">
      <c r="A23" s="158"/>
      <c r="B23" s="173"/>
      <c r="C23" s="173"/>
      <c r="D23" s="173"/>
      <c r="E23" s="174"/>
      <c r="F23" s="174"/>
      <c r="G23" s="174"/>
      <c r="H23" s="168"/>
      <c r="I23" s="169">
        <v>1.7</v>
      </c>
      <c r="J23" s="169">
        <v>1.8</v>
      </c>
      <c r="K23" s="176">
        <v>24</v>
      </c>
      <c r="L23" s="171">
        <f>K23/K18*100</f>
        <v>1.9093078758949882</v>
      </c>
      <c r="M23" s="171">
        <v>46</v>
      </c>
      <c r="N23" s="172">
        <f>SUM(K19:K23)</f>
        <v>1052</v>
      </c>
      <c r="O23" s="171">
        <f>SUM(L19:L23)</f>
        <v>83.691328560063639</v>
      </c>
      <c r="P23" s="171">
        <f>SUMPRODUCT(L19:L23,M19:M23)/SUM(L19:L23)</f>
        <v>21.738878326996197</v>
      </c>
    </row>
    <row r="24" spans="1:16" s="178" customFormat="1" ht="24.95" customHeight="1">
      <c r="A24" s="177"/>
      <c r="B24" s="173"/>
      <c r="C24" s="173"/>
      <c r="D24" s="173"/>
      <c r="E24" s="174"/>
      <c r="F24" s="174"/>
      <c r="G24" s="174"/>
      <c r="H24" s="168"/>
      <c r="I24" s="169">
        <v>1.8</v>
      </c>
      <c r="J24" s="175">
        <v>1.9</v>
      </c>
      <c r="K24" s="176">
        <v>38</v>
      </c>
      <c r="L24" s="171">
        <f>K24/K18*100</f>
        <v>3.0230708035003979</v>
      </c>
      <c r="M24" s="171">
        <v>56.5</v>
      </c>
      <c r="N24" s="172">
        <f>SUM(K19:K24)</f>
        <v>1090</v>
      </c>
      <c r="O24" s="171">
        <f>SUM(L19:L24)</f>
        <v>86.714399363564041</v>
      </c>
      <c r="P24" s="171">
        <f>SUMPRODUCT(L19:L24,M19:M24)/SUM(L19:L24)</f>
        <v>22.950733944954127</v>
      </c>
    </row>
    <row r="25" spans="1:16" s="178" customFormat="1" ht="24.95" customHeight="1">
      <c r="A25" s="177"/>
      <c r="B25" s="179"/>
      <c r="C25" s="179"/>
      <c r="D25" s="179"/>
      <c r="E25" s="180"/>
      <c r="F25" s="180"/>
      <c r="G25" s="180"/>
      <c r="H25" s="181"/>
      <c r="I25" s="182">
        <v>1.9</v>
      </c>
      <c r="J25" s="183"/>
      <c r="K25" s="184">
        <v>157</v>
      </c>
      <c r="L25" s="171">
        <f>100-SUM(L19:L24)</f>
        <v>13.285600636435959</v>
      </c>
      <c r="M25" s="171">
        <v>75</v>
      </c>
      <c r="N25" s="172">
        <f>SUM(K19:K25)</f>
        <v>1247</v>
      </c>
      <c r="O25" s="171">
        <f>SUM(L19:L25)</f>
        <v>100</v>
      </c>
      <c r="P25" s="171">
        <f>SUMPRODUCT(L19:L25,M19:M25)/SUM(L19:L25)</f>
        <v>29.86579156722355</v>
      </c>
    </row>
    <row r="26" spans="1:16" s="165" customFormat="1" ht="24.95" customHeight="1">
      <c r="A26" s="158"/>
      <c r="B26" s="159" t="s">
        <v>72</v>
      </c>
      <c r="C26" s="159">
        <v>463007</v>
      </c>
      <c r="D26" s="159"/>
      <c r="E26" s="185">
        <v>449.8</v>
      </c>
      <c r="F26" s="185">
        <v>450.05</v>
      </c>
      <c r="G26" s="185">
        <v>0.25</v>
      </c>
      <c r="H26" s="159" t="s">
        <v>114</v>
      </c>
      <c r="I26" s="160"/>
      <c r="J26" s="161"/>
      <c r="K26" s="162">
        <v>494</v>
      </c>
      <c r="L26" s="163"/>
      <c r="M26" s="163"/>
      <c r="N26" s="164"/>
      <c r="O26" s="160"/>
      <c r="P26" s="163"/>
    </row>
    <row r="27" spans="1:16" s="165" customFormat="1" ht="24.95" customHeight="1">
      <c r="A27" s="158"/>
      <c r="B27" s="166"/>
      <c r="C27" s="166"/>
      <c r="D27" s="166"/>
      <c r="E27" s="167"/>
      <c r="F27" s="167"/>
      <c r="G27" s="167"/>
      <c r="H27" s="166" t="s">
        <v>115</v>
      </c>
      <c r="I27" s="168"/>
      <c r="J27" s="169">
        <v>1.4</v>
      </c>
      <c r="K27" s="170">
        <v>59</v>
      </c>
      <c r="L27" s="171">
        <f>K27/K26*100</f>
        <v>11.943319838056681</v>
      </c>
      <c r="M27" s="171">
        <v>10.5</v>
      </c>
      <c r="N27" s="172">
        <f>K27</f>
        <v>59</v>
      </c>
      <c r="O27" s="171">
        <f>L27</f>
        <v>11.943319838056681</v>
      </c>
      <c r="P27" s="171">
        <f>M27</f>
        <v>10.5</v>
      </c>
    </row>
    <row r="28" spans="1:16" s="165" customFormat="1" ht="24.95" customHeight="1">
      <c r="A28" s="158"/>
      <c r="B28" s="166"/>
      <c r="C28" s="166"/>
      <c r="D28" s="166"/>
      <c r="E28" s="167"/>
      <c r="F28" s="167"/>
      <c r="G28" s="167"/>
      <c r="H28" s="166"/>
      <c r="I28" s="169">
        <v>1.4</v>
      </c>
      <c r="J28" s="169">
        <v>1.5</v>
      </c>
      <c r="K28" s="170">
        <v>192</v>
      </c>
      <c r="L28" s="171">
        <f>K28/K26*100</f>
        <v>38.866396761133601</v>
      </c>
      <c r="M28" s="171">
        <v>16.8</v>
      </c>
      <c r="N28" s="172">
        <f>SUM(K27:K28)</f>
        <v>251</v>
      </c>
      <c r="O28" s="171">
        <f>SUM(L27:L28)</f>
        <v>50.809716599190281</v>
      </c>
      <c r="P28" s="171">
        <f>SUMPRODUCT(L27:L28,M27:M28)/SUM(L27:L28)</f>
        <v>15.319123505976096</v>
      </c>
    </row>
    <row r="29" spans="1:16" s="165" customFormat="1" ht="24.95" customHeight="1">
      <c r="A29" s="158"/>
      <c r="B29" s="166"/>
      <c r="C29" s="166"/>
      <c r="D29" s="166"/>
      <c r="E29" s="167"/>
      <c r="F29" s="167"/>
      <c r="G29" s="167"/>
      <c r="H29" s="166"/>
      <c r="I29" s="169">
        <v>1.5</v>
      </c>
      <c r="J29" s="169">
        <v>1.6</v>
      </c>
      <c r="K29" s="171">
        <v>85</v>
      </c>
      <c r="L29" s="171">
        <f>K29/K26*100</f>
        <v>17.20647773279352</v>
      </c>
      <c r="M29" s="171">
        <v>26.5</v>
      </c>
      <c r="N29" s="172">
        <f>SUM(K27:K29)</f>
        <v>336</v>
      </c>
      <c r="O29" s="171">
        <f>SUM(L27:L29)</f>
        <v>68.016194331983797</v>
      </c>
      <c r="P29" s="171">
        <f>SUMPRODUCT(L27:L29,M27:M29)/SUM(L27:L29)</f>
        <v>18.147619047619049</v>
      </c>
    </row>
    <row r="30" spans="1:16" s="165" customFormat="1" ht="24.95" customHeight="1">
      <c r="A30" s="158"/>
      <c r="B30" s="173"/>
      <c r="C30" s="173"/>
      <c r="D30" s="173"/>
      <c r="E30" s="174"/>
      <c r="F30" s="174"/>
      <c r="G30" s="174"/>
      <c r="H30" s="168"/>
      <c r="I30" s="169">
        <v>1.6</v>
      </c>
      <c r="J30" s="175">
        <v>1.7</v>
      </c>
      <c r="K30" s="176">
        <v>8</v>
      </c>
      <c r="L30" s="171">
        <f>K30/K26*100</f>
        <v>1.6194331983805668</v>
      </c>
      <c r="M30" s="171">
        <v>37.6</v>
      </c>
      <c r="N30" s="172">
        <f>SUM(K27:K30)</f>
        <v>344</v>
      </c>
      <c r="O30" s="171">
        <f>SUM(L27:L30)</f>
        <v>69.63562753036436</v>
      </c>
      <c r="P30" s="171">
        <f>SUMPRODUCT(L27:L30,M27:M30)/SUM(L27:L30)</f>
        <v>18.600000000000001</v>
      </c>
    </row>
    <row r="31" spans="1:16" s="165" customFormat="1" ht="24.95" customHeight="1">
      <c r="A31" s="158"/>
      <c r="B31" s="173"/>
      <c r="C31" s="173"/>
      <c r="D31" s="173"/>
      <c r="E31" s="174"/>
      <c r="F31" s="174"/>
      <c r="G31" s="174"/>
      <c r="H31" s="168"/>
      <c r="I31" s="169">
        <v>1.7</v>
      </c>
      <c r="J31" s="169">
        <v>1.8</v>
      </c>
      <c r="K31" s="176">
        <v>15</v>
      </c>
      <c r="L31" s="171">
        <f>K31/K26*100</f>
        <v>3.0364372469635628</v>
      </c>
      <c r="M31" s="171">
        <v>48.4</v>
      </c>
      <c r="N31" s="172">
        <f>SUM(K27:K31)</f>
        <v>359</v>
      </c>
      <c r="O31" s="171">
        <f>SUM(L27:L31)</f>
        <v>72.672064777327918</v>
      </c>
      <c r="P31" s="171">
        <f>SUMPRODUCT(L27:L31,M27:M31)/SUM(L27:L31)</f>
        <v>19.84512534818942</v>
      </c>
    </row>
    <row r="32" spans="1:16" s="178" customFormat="1" ht="24.95" customHeight="1">
      <c r="A32" s="177"/>
      <c r="B32" s="173"/>
      <c r="C32" s="173"/>
      <c r="D32" s="173"/>
      <c r="E32" s="174"/>
      <c r="F32" s="174"/>
      <c r="G32" s="174"/>
      <c r="H32" s="168"/>
      <c r="I32" s="169">
        <v>1.8</v>
      </c>
      <c r="J32" s="175">
        <v>1.9</v>
      </c>
      <c r="K32" s="176">
        <v>13</v>
      </c>
      <c r="L32" s="171">
        <f>K32/K26*100</f>
        <v>2.6315789473684208</v>
      </c>
      <c r="M32" s="171">
        <v>53.8</v>
      </c>
      <c r="N32" s="172">
        <f>SUM(K27:K32)</f>
        <v>372</v>
      </c>
      <c r="O32" s="171">
        <f>SUM(L27:L32)</f>
        <v>75.303643724696343</v>
      </c>
      <c r="P32" s="171">
        <f>SUMPRODUCT(L27:L32,M27:M32)/SUM(L27:L32)</f>
        <v>21.03172043010753</v>
      </c>
    </row>
    <row r="33" spans="1:16" s="178" customFormat="1" ht="24.95" customHeight="1">
      <c r="A33" s="177"/>
      <c r="B33" s="179"/>
      <c r="C33" s="179"/>
      <c r="D33" s="179"/>
      <c r="E33" s="180"/>
      <c r="F33" s="180"/>
      <c r="G33" s="180"/>
      <c r="H33" s="181"/>
      <c r="I33" s="182">
        <v>1.9</v>
      </c>
      <c r="J33" s="186"/>
      <c r="K33" s="184">
        <v>118</v>
      </c>
      <c r="L33" s="171">
        <f>100-SUM(L27:L32)</f>
        <v>24.696356275303657</v>
      </c>
      <c r="M33" s="171">
        <v>76.8</v>
      </c>
      <c r="N33" s="172">
        <f>SUM(K27:K33)</f>
        <v>490</v>
      </c>
      <c r="O33" s="171">
        <f>SUM(L27:L33)</f>
        <v>100</v>
      </c>
      <c r="P33" s="171">
        <f>SUMPRODUCT(L27:L33,M27:M33)/SUM(L27:L33)</f>
        <v>34.804453441295557</v>
      </c>
    </row>
    <row r="34" spans="1:16" s="165" customFormat="1" ht="24.95" customHeight="1">
      <c r="A34" s="158"/>
      <c r="B34" s="159" t="s">
        <v>74</v>
      </c>
      <c r="C34" s="159">
        <v>463015</v>
      </c>
      <c r="D34" s="159"/>
      <c r="E34" s="185">
        <v>450.43</v>
      </c>
      <c r="F34" s="185">
        <v>451.18</v>
      </c>
      <c r="G34" s="185">
        <v>0.75</v>
      </c>
      <c r="H34" s="159" t="s">
        <v>114</v>
      </c>
      <c r="I34" s="160"/>
      <c r="J34" s="161"/>
      <c r="K34" s="162">
        <v>1490</v>
      </c>
      <c r="L34" s="163"/>
      <c r="M34" s="163"/>
      <c r="N34" s="164"/>
      <c r="O34" s="160"/>
      <c r="P34" s="163"/>
    </row>
    <row r="35" spans="1:16" s="165" customFormat="1" ht="24.95" customHeight="1">
      <c r="A35" s="158"/>
      <c r="B35" s="166"/>
      <c r="C35" s="166"/>
      <c r="D35" s="166"/>
      <c r="E35" s="167"/>
      <c r="F35" s="167"/>
      <c r="G35" s="167"/>
      <c r="H35" s="166" t="s">
        <v>115</v>
      </c>
      <c r="I35" s="168"/>
      <c r="J35" s="169">
        <v>1.4</v>
      </c>
      <c r="K35" s="170">
        <v>103</v>
      </c>
      <c r="L35" s="171">
        <f>K35/K34*100</f>
        <v>6.9127516778523495</v>
      </c>
      <c r="M35" s="171">
        <v>9.8000000000000007</v>
      </c>
      <c r="N35" s="172">
        <f>K35</f>
        <v>103</v>
      </c>
      <c r="O35" s="171">
        <f>L35</f>
        <v>6.9127516778523495</v>
      </c>
      <c r="P35" s="171">
        <f>M35</f>
        <v>9.8000000000000007</v>
      </c>
    </row>
    <row r="36" spans="1:16" s="165" customFormat="1" ht="24.95" customHeight="1">
      <c r="A36" s="158"/>
      <c r="B36" s="166"/>
      <c r="C36" s="166"/>
      <c r="D36" s="166"/>
      <c r="E36" s="167"/>
      <c r="F36" s="167"/>
      <c r="G36" s="167"/>
      <c r="H36" s="166"/>
      <c r="I36" s="169">
        <v>1.4</v>
      </c>
      <c r="J36" s="169">
        <v>1.5</v>
      </c>
      <c r="K36" s="170">
        <v>293</v>
      </c>
      <c r="L36" s="171">
        <f>K36/K34*100</f>
        <v>19.664429530201343</v>
      </c>
      <c r="M36" s="171">
        <v>16.100000000000001</v>
      </c>
      <c r="N36" s="172">
        <f>SUM(K35:K36)</f>
        <v>396</v>
      </c>
      <c r="O36" s="171">
        <f>SUM(L35:L36)</f>
        <v>26.577181208053691</v>
      </c>
      <c r="P36" s="171">
        <f>SUMPRODUCT(L35:L36,M35:M36)/SUM(L35:L36)</f>
        <v>14.461363636363636</v>
      </c>
    </row>
    <row r="37" spans="1:16" s="165" customFormat="1" ht="24.95" customHeight="1">
      <c r="A37" s="158"/>
      <c r="B37" s="166"/>
      <c r="C37" s="166"/>
      <c r="D37" s="166"/>
      <c r="E37" s="167"/>
      <c r="F37" s="167"/>
      <c r="G37" s="167"/>
      <c r="H37" s="166"/>
      <c r="I37" s="169">
        <v>1.5</v>
      </c>
      <c r="J37" s="169">
        <v>1.6</v>
      </c>
      <c r="K37" s="171">
        <v>432</v>
      </c>
      <c r="L37" s="171">
        <f>K37/K34*100</f>
        <v>28.993288590604028</v>
      </c>
      <c r="M37" s="171">
        <v>26.3</v>
      </c>
      <c r="N37" s="172">
        <f>SUM(K35:K37)</f>
        <v>828</v>
      </c>
      <c r="O37" s="171">
        <f>SUM(L35:L37)</f>
        <v>55.570469798657719</v>
      </c>
      <c r="P37" s="171">
        <f>SUMPRODUCT(L35:L37,M35:M37)/SUM(L35:L37)</f>
        <v>20.638043478260869</v>
      </c>
    </row>
    <row r="38" spans="1:16" s="165" customFormat="1" ht="24.95" customHeight="1">
      <c r="A38" s="158"/>
      <c r="B38" s="173"/>
      <c r="C38" s="173"/>
      <c r="D38" s="173"/>
      <c r="E38" s="174"/>
      <c r="F38" s="174"/>
      <c r="G38" s="174"/>
      <c r="H38" s="168"/>
      <c r="I38" s="169">
        <v>1.6</v>
      </c>
      <c r="J38" s="175">
        <v>1.7</v>
      </c>
      <c r="K38" s="176">
        <v>294</v>
      </c>
      <c r="L38" s="171">
        <f>K38/K34*100</f>
        <v>19.731543624161073</v>
      </c>
      <c r="M38" s="171">
        <v>35.200000000000003</v>
      </c>
      <c r="N38" s="172">
        <f>SUM(K35:K38)</f>
        <v>1122</v>
      </c>
      <c r="O38" s="171">
        <f>SUM(L35:L38)</f>
        <v>75.302013422818789</v>
      </c>
      <c r="P38" s="171">
        <f>SUMPRODUCT(L35:L38,M35:M38)/SUM(L35:L38)</f>
        <v>24.453743315508021</v>
      </c>
    </row>
    <row r="39" spans="1:16" s="165" customFormat="1" ht="24.95" customHeight="1">
      <c r="A39" s="158"/>
      <c r="B39" s="173"/>
      <c r="C39" s="173"/>
      <c r="D39" s="173"/>
      <c r="E39" s="174"/>
      <c r="F39" s="174"/>
      <c r="G39" s="174"/>
      <c r="H39" s="168"/>
      <c r="I39" s="169">
        <v>1.7</v>
      </c>
      <c r="J39" s="169">
        <v>1.8</v>
      </c>
      <c r="K39" s="176">
        <v>146</v>
      </c>
      <c r="L39" s="171">
        <f>K39/K34*100</f>
        <v>9.7986577181208059</v>
      </c>
      <c r="M39" s="171">
        <v>43.1</v>
      </c>
      <c r="N39" s="172">
        <f>SUM(K35:K39)</f>
        <v>1268</v>
      </c>
      <c r="O39" s="171">
        <f>SUM(L35:L39)</f>
        <v>85.100671140939596</v>
      </c>
      <c r="P39" s="171">
        <f>SUMPRODUCT(L35:L39,M35:M39)/SUM(L35:L39)</f>
        <v>26.600709779179809</v>
      </c>
    </row>
    <row r="40" spans="1:16" s="178" customFormat="1" ht="24.95" customHeight="1">
      <c r="A40" s="177"/>
      <c r="B40" s="173"/>
      <c r="C40" s="173"/>
      <c r="D40" s="173"/>
      <c r="E40" s="174"/>
      <c r="F40" s="174"/>
      <c r="G40" s="174"/>
      <c r="H40" s="168"/>
      <c r="I40" s="169">
        <v>1.8</v>
      </c>
      <c r="J40" s="175">
        <v>1.9</v>
      </c>
      <c r="K40" s="176">
        <v>67</v>
      </c>
      <c r="L40" s="171">
        <f>K40/K34*100</f>
        <v>4.4966442953020138</v>
      </c>
      <c r="M40" s="171">
        <v>49.6</v>
      </c>
      <c r="N40" s="172">
        <f>SUM(K35:K40)</f>
        <v>1335</v>
      </c>
      <c r="O40" s="171">
        <f>SUM(L35:L40)</f>
        <v>89.597315436241615</v>
      </c>
      <c r="P40" s="171">
        <f>SUMPRODUCT(L35:L40,M35:M40)/SUM(L35:L40)</f>
        <v>27.754981273408234</v>
      </c>
    </row>
    <row r="41" spans="1:16" s="178" customFormat="1" ht="24.95" customHeight="1">
      <c r="A41" s="177"/>
      <c r="B41" s="179"/>
      <c r="C41" s="179"/>
      <c r="D41" s="179"/>
      <c r="E41" s="180"/>
      <c r="F41" s="180"/>
      <c r="G41" s="180"/>
      <c r="H41" s="181"/>
      <c r="I41" s="182">
        <v>1.9</v>
      </c>
      <c r="J41" s="186"/>
      <c r="K41" s="184">
        <v>142</v>
      </c>
      <c r="L41" s="171">
        <f>100-SUM(L35:L40)</f>
        <v>10.402684563758385</v>
      </c>
      <c r="M41" s="171">
        <v>66</v>
      </c>
      <c r="N41" s="172">
        <f>SUM(K35:K41)</f>
        <v>1477</v>
      </c>
      <c r="O41" s="171">
        <f>SUM(L35:L41)</f>
        <v>100</v>
      </c>
      <c r="P41" s="171">
        <f>SUMPRODUCT(L35:L41,M35:M41)/SUM(L35:L41)</f>
        <v>31.733489932885899</v>
      </c>
    </row>
    <row r="42" spans="1:16" s="165" customFormat="1" ht="24.95" customHeight="1">
      <c r="A42" s="158"/>
      <c r="B42" s="159" t="s">
        <v>116</v>
      </c>
      <c r="C42" s="159">
        <v>463023</v>
      </c>
      <c r="D42" s="159"/>
      <c r="E42" s="185">
        <v>451.6</v>
      </c>
      <c r="F42" s="185">
        <v>452.35</v>
      </c>
      <c r="G42" s="185">
        <v>0.75</v>
      </c>
      <c r="H42" s="159" t="s">
        <v>114</v>
      </c>
      <c r="I42" s="160"/>
      <c r="J42" s="161"/>
      <c r="K42" s="162">
        <v>1399</v>
      </c>
      <c r="L42" s="163"/>
      <c r="M42" s="163"/>
      <c r="N42" s="164"/>
      <c r="O42" s="160"/>
      <c r="P42" s="163"/>
    </row>
    <row r="43" spans="1:16" s="165" customFormat="1" ht="24.95" customHeight="1">
      <c r="A43" s="158"/>
      <c r="B43" s="166"/>
      <c r="C43" s="166"/>
      <c r="D43" s="166"/>
      <c r="E43" s="167"/>
      <c r="F43" s="167"/>
      <c r="G43" s="167"/>
      <c r="H43" s="166" t="s">
        <v>115</v>
      </c>
      <c r="I43" s="168"/>
      <c r="J43" s="169">
        <v>1.4</v>
      </c>
      <c r="K43" s="170">
        <v>258</v>
      </c>
      <c r="L43" s="171">
        <f>K43/K42*100</f>
        <v>18.441744102930667</v>
      </c>
      <c r="M43" s="171">
        <v>8.8000000000000007</v>
      </c>
      <c r="N43" s="172">
        <f>K43</f>
        <v>258</v>
      </c>
      <c r="O43" s="171">
        <f>L43</f>
        <v>18.441744102930667</v>
      </c>
      <c r="P43" s="171">
        <f>M43</f>
        <v>8.8000000000000007</v>
      </c>
    </row>
    <row r="44" spans="1:16" s="165" customFormat="1" ht="24.95" customHeight="1">
      <c r="A44" s="158"/>
      <c r="B44" s="166"/>
      <c r="C44" s="166"/>
      <c r="D44" s="166"/>
      <c r="E44" s="167"/>
      <c r="F44" s="167"/>
      <c r="G44" s="167"/>
      <c r="H44" s="166"/>
      <c r="I44" s="169">
        <v>1.4</v>
      </c>
      <c r="J44" s="169">
        <v>1.5</v>
      </c>
      <c r="K44" s="170">
        <v>329</v>
      </c>
      <c r="L44" s="171">
        <f>K44/K42*100</f>
        <v>23.516797712651893</v>
      </c>
      <c r="M44" s="171">
        <v>20.8</v>
      </c>
      <c r="N44" s="172">
        <f>SUM(K43:K44)</f>
        <v>587</v>
      </c>
      <c r="O44" s="171">
        <f>SUM(L43:L44)</f>
        <v>41.958541815582564</v>
      </c>
      <c r="P44" s="171">
        <f>SUMPRODUCT(L43:L44,M43:M44)/SUM(L43:L44)</f>
        <v>15.525724020442929</v>
      </c>
    </row>
    <row r="45" spans="1:16" s="165" customFormat="1" ht="24.95" customHeight="1">
      <c r="A45" s="158"/>
      <c r="B45" s="166"/>
      <c r="C45" s="166"/>
      <c r="D45" s="166"/>
      <c r="E45" s="167"/>
      <c r="F45" s="167"/>
      <c r="G45" s="167"/>
      <c r="H45" s="166"/>
      <c r="I45" s="169">
        <v>1.5</v>
      </c>
      <c r="J45" s="169">
        <v>1.6</v>
      </c>
      <c r="K45" s="171">
        <v>213</v>
      </c>
      <c r="L45" s="171">
        <f>K45/K42*100</f>
        <v>15.22516082916369</v>
      </c>
      <c r="M45" s="171">
        <v>30.3</v>
      </c>
      <c r="N45" s="172">
        <f>SUM(K43:K45)</f>
        <v>800</v>
      </c>
      <c r="O45" s="171">
        <f>SUM(L43:L45)</f>
        <v>57.183702644746255</v>
      </c>
      <c r="P45" s="171">
        <f>SUMPRODUCT(L43:L45,M43:M45)/SUM(L43:L45)</f>
        <v>19.459374999999998</v>
      </c>
    </row>
    <row r="46" spans="1:16" s="165" customFormat="1" ht="24.95" customHeight="1">
      <c r="A46" s="158"/>
      <c r="B46" s="173"/>
      <c r="C46" s="173"/>
      <c r="D46" s="173"/>
      <c r="E46" s="174"/>
      <c r="F46" s="174"/>
      <c r="G46" s="174"/>
      <c r="H46" s="168"/>
      <c r="I46" s="169">
        <v>1.6</v>
      </c>
      <c r="J46" s="175">
        <v>1.7</v>
      </c>
      <c r="K46" s="176">
        <v>117</v>
      </c>
      <c r="L46" s="171">
        <f>K46/K42*100</f>
        <v>8.3631165117941393</v>
      </c>
      <c r="M46" s="171">
        <v>41</v>
      </c>
      <c r="N46" s="172">
        <f>SUM(K43:K46)</f>
        <v>917</v>
      </c>
      <c r="O46" s="171">
        <f>SUM(L43:L46)</f>
        <v>65.546819156540394</v>
      </c>
      <c r="P46" s="171">
        <f>SUMPRODUCT(L43:L46,M43:M46)/SUM(L43:L46)</f>
        <v>22.207742639040347</v>
      </c>
    </row>
    <row r="47" spans="1:16" s="165" customFormat="1" ht="24.95" customHeight="1">
      <c r="A47" s="158"/>
      <c r="B47" s="173"/>
      <c r="C47" s="173"/>
      <c r="D47" s="173"/>
      <c r="E47" s="174"/>
      <c r="F47" s="174"/>
      <c r="G47" s="174"/>
      <c r="H47" s="168"/>
      <c r="I47" s="169">
        <v>1.7</v>
      </c>
      <c r="J47" s="169">
        <v>1.8</v>
      </c>
      <c r="K47" s="176">
        <v>79</v>
      </c>
      <c r="L47" s="171">
        <f>K47/K42*100</f>
        <v>5.6468906361686919</v>
      </c>
      <c r="M47" s="171">
        <v>49.6</v>
      </c>
      <c r="N47" s="172">
        <f>SUM(K43:K47)</f>
        <v>996</v>
      </c>
      <c r="O47" s="171">
        <f>SUM(L43:L47)</f>
        <v>71.193709792709086</v>
      </c>
      <c r="P47" s="171">
        <f>SUMPRODUCT(L43:L47,M43:M47)/SUM(L43:L47)</f>
        <v>24.380421686746985</v>
      </c>
    </row>
    <row r="48" spans="1:16" s="178" customFormat="1" ht="24.95" customHeight="1">
      <c r="A48" s="177"/>
      <c r="B48" s="173"/>
      <c r="C48" s="173"/>
      <c r="D48" s="173"/>
      <c r="E48" s="174"/>
      <c r="F48" s="174"/>
      <c r="G48" s="174"/>
      <c r="H48" s="168"/>
      <c r="I48" s="169">
        <v>1.8</v>
      </c>
      <c r="J48" s="175">
        <v>1.9</v>
      </c>
      <c r="K48" s="176">
        <v>77</v>
      </c>
      <c r="L48" s="171">
        <f>K48/K42*100</f>
        <v>5.5039313795568265</v>
      </c>
      <c r="M48" s="171">
        <v>56.4</v>
      </c>
      <c r="N48" s="172">
        <f>SUM(K43:K48)</f>
        <v>1073</v>
      </c>
      <c r="O48" s="171">
        <f>SUM(L43:L48)</f>
        <v>76.697641172265918</v>
      </c>
      <c r="P48" s="171">
        <f>SUMPRODUCT(L43:L48,M43:M48)/SUM(L43:L48)</f>
        <v>26.678191985088532</v>
      </c>
    </row>
    <row r="49" spans="1:16" s="178" customFormat="1" ht="24.95" customHeight="1">
      <c r="A49" s="177"/>
      <c r="B49" s="179"/>
      <c r="C49" s="179"/>
      <c r="D49" s="179"/>
      <c r="E49" s="180"/>
      <c r="F49" s="180"/>
      <c r="G49" s="180"/>
      <c r="H49" s="181"/>
      <c r="I49" s="182">
        <v>1.9</v>
      </c>
      <c r="J49" s="186"/>
      <c r="K49" s="184">
        <v>314</v>
      </c>
      <c r="L49" s="171">
        <f>100-SUM(L43:L48)</f>
        <v>23.302358827734082</v>
      </c>
      <c r="M49" s="171">
        <v>78.7</v>
      </c>
      <c r="N49" s="172">
        <f>SUM(K43:K49)</f>
        <v>1387</v>
      </c>
      <c r="O49" s="171">
        <f>SUM(L43:L49)</f>
        <v>100</v>
      </c>
      <c r="P49" s="171">
        <f>SUMPRODUCT(L43:L49,M43:M49)/SUM(L43:L49)</f>
        <v>38.800500357398136</v>
      </c>
    </row>
    <row r="50" spans="1:16" s="165" customFormat="1" ht="24.95" customHeight="1">
      <c r="A50" s="158"/>
      <c r="B50" s="159" t="s">
        <v>117</v>
      </c>
      <c r="C50" s="159">
        <v>463031</v>
      </c>
      <c r="D50" s="159"/>
      <c r="E50" s="185">
        <v>493.84</v>
      </c>
      <c r="F50" s="185">
        <v>494.67</v>
      </c>
      <c r="G50" s="185">
        <v>0.83</v>
      </c>
      <c r="H50" s="159" t="s">
        <v>114</v>
      </c>
      <c r="I50" s="160"/>
      <c r="J50" s="161"/>
      <c r="K50" s="162">
        <v>1647</v>
      </c>
      <c r="L50" s="163"/>
      <c r="M50" s="163"/>
      <c r="N50" s="164"/>
      <c r="O50" s="160"/>
      <c r="P50" s="163"/>
    </row>
    <row r="51" spans="1:16" s="165" customFormat="1" ht="24.95" customHeight="1">
      <c r="A51" s="158"/>
      <c r="B51" s="166"/>
      <c r="C51" s="166"/>
      <c r="D51" s="166"/>
      <c r="E51" s="167"/>
      <c r="F51" s="167"/>
      <c r="G51" s="167"/>
      <c r="H51" s="166" t="s">
        <v>115</v>
      </c>
      <c r="I51" s="168"/>
      <c r="J51" s="169">
        <v>1.4</v>
      </c>
      <c r="K51" s="170">
        <v>138</v>
      </c>
      <c r="L51" s="171">
        <f>K51/K50*100</f>
        <v>8.3788706739526422</v>
      </c>
      <c r="M51" s="171">
        <v>10.7</v>
      </c>
      <c r="N51" s="172">
        <f>K51</f>
        <v>138</v>
      </c>
      <c r="O51" s="171">
        <f>L51</f>
        <v>8.3788706739526422</v>
      </c>
      <c r="P51" s="171">
        <f>M51</f>
        <v>10.7</v>
      </c>
    </row>
    <row r="52" spans="1:16" s="165" customFormat="1" ht="24.95" customHeight="1">
      <c r="A52" s="158"/>
      <c r="B52" s="166"/>
      <c r="C52" s="166"/>
      <c r="D52" s="166"/>
      <c r="E52" s="167"/>
      <c r="F52" s="167"/>
      <c r="G52" s="167"/>
      <c r="H52" s="166"/>
      <c r="I52" s="169">
        <v>1.4</v>
      </c>
      <c r="J52" s="169">
        <v>1.5</v>
      </c>
      <c r="K52" s="170">
        <v>207</v>
      </c>
      <c r="L52" s="171">
        <f>K52/K50*100</f>
        <v>12.568306010928962</v>
      </c>
      <c r="M52" s="171">
        <v>17.3</v>
      </c>
      <c r="N52" s="172">
        <f>SUM(K51:K52)</f>
        <v>345</v>
      </c>
      <c r="O52" s="171">
        <f>SUM(L51:L52)</f>
        <v>20.947176684881605</v>
      </c>
      <c r="P52" s="171">
        <f>SUMPRODUCT(L51:L52,M51:M52)/SUM(L51:L52)</f>
        <v>14.66</v>
      </c>
    </row>
    <row r="53" spans="1:16" s="165" customFormat="1" ht="24.95" customHeight="1">
      <c r="A53" s="158"/>
      <c r="B53" s="166"/>
      <c r="C53" s="166"/>
      <c r="D53" s="166"/>
      <c r="E53" s="167"/>
      <c r="F53" s="167"/>
      <c r="G53" s="167"/>
      <c r="H53" s="166"/>
      <c r="I53" s="169">
        <v>1.5</v>
      </c>
      <c r="J53" s="169">
        <v>1.6</v>
      </c>
      <c r="K53" s="171">
        <v>127</v>
      </c>
      <c r="L53" s="171">
        <f>K53/K50*100</f>
        <v>7.7109896782027922</v>
      </c>
      <c r="M53" s="171">
        <v>27.2</v>
      </c>
      <c r="N53" s="172">
        <f>SUM(K51:K53)</f>
        <v>472</v>
      </c>
      <c r="O53" s="171">
        <f>SUM(L51:L53)</f>
        <v>28.658166363084398</v>
      </c>
      <c r="P53" s="171">
        <f>SUMPRODUCT(L51:L53,M51:M53)/SUM(L51:L53)</f>
        <v>18.034110169491523</v>
      </c>
    </row>
    <row r="54" spans="1:16" s="165" customFormat="1" ht="24.95" customHeight="1">
      <c r="A54" s="158"/>
      <c r="B54" s="173"/>
      <c r="C54" s="173"/>
      <c r="D54" s="173"/>
      <c r="E54" s="174"/>
      <c r="F54" s="174"/>
      <c r="G54" s="174"/>
      <c r="H54" s="168"/>
      <c r="I54" s="169">
        <v>1.6</v>
      </c>
      <c r="J54" s="175">
        <v>1.7</v>
      </c>
      <c r="K54" s="176">
        <v>223</v>
      </c>
      <c r="L54" s="171">
        <f>K54/K50*100</f>
        <v>13.539769277474194</v>
      </c>
      <c r="M54" s="171">
        <v>39</v>
      </c>
      <c r="N54" s="172">
        <f>SUM(K51:K54)</f>
        <v>695</v>
      </c>
      <c r="O54" s="171">
        <f>SUM(L51:L54)</f>
        <v>42.19793564055859</v>
      </c>
      <c r="P54" s="171">
        <f>SUMPRODUCT(L51:L54,M51:M54)/SUM(L51:L54)</f>
        <v>24.761294964028778</v>
      </c>
    </row>
    <row r="55" spans="1:16" s="165" customFormat="1" ht="24.95" customHeight="1">
      <c r="A55" s="158"/>
      <c r="B55" s="173"/>
      <c r="C55" s="173"/>
      <c r="D55" s="173"/>
      <c r="E55" s="174"/>
      <c r="F55" s="174"/>
      <c r="G55" s="174"/>
      <c r="H55" s="168"/>
      <c r="I55" s="169">
        <v>1.7</v>
      </c>
      <c r="J55" s="169">
        <v>1.8</v>
      </c>
      <c r="K55" s="176">
        <v>248</v>
      </c>
      <c r="L55" s="171">
        <f>K55/K50*100</f>
        <v>15.057680631451124</v>
      </c>
      <c r="M55" s="171">
        <v>44.3</v>
      </c>
      <c r="N55" s="172">
        <f>SUM(K51:K55)</f>
        <v>943</v>
      </c>
      <c r="O55" s="171">
        <f>SUM(L51:L55)</f>
        <v>57.255616272009718</v>
      </c>
      <c r="P55" s="171">
        <f>SUMPRODUCT(L51:L55,M51:M55)/SUM(L51:L55)</f>
        <v>29.899787910922587</v>
      </c>
    </row>
    <row r="56" spans="1:16" s="178" customFormat="1" ht="24.95" customHeight="1">
      <c r="A56" s="177"/>
      <c r="B56" s="173"/>
      <c r="C56" s="173"/>
      <c r="D56" s="173"/>
      <c r="E56" s="174"/>
      <c r="F56" s="174"/>
      <c r="G56" s="174"/>
      <c r="H56" s="168"/>
      <c r="I56" s="169">
        <v>1.8</v>
      </c>
      <c r="J56" s="175">
        <v>1.9</v>
      </c>
      <c r="K56" s="176">
        <v>197</v>
      </c>
      <c r="L56" s="171">
        <f>K56/K50*100</f>
        <v>11.961141469338191</v>
      </c>
      <c r="M56" s="171">
        <v>53.6</v>
      </c>
      <c r="N56" s="172">
        <f>SUM(K51:K56)</f>
        <v>1140</v>
      </c>
      <c r="O56" s="171">
        <f>SUM(L51:L56)</f>
        <v>69.216757741347905</v>
      </c>
      <c r="P56" s="171">
        <f>SUMPRODUCT(L51:L56,M51:M56)/SUM(L51:L56)</f>
        <v>33.995350877192983</v>
      </c>
    </row>
    <row r="57" spans="1:16" s="178" customFormat="1" ht="24.95" customHeight="1">
      <c r="A57" s="177"/>
      <c r="B57" s="179"/>
      <c r="C57" s="179"/>
      <c r="D57" s="179"/>
      <c r="E57" s="180"/>
      <c r="F57" s="180"/>
      <c r="G57" s="180"/>
      <c r="H57" s="181"/>
      <c r="I57" s="182">
        <v>1.9</v>
      </c>
      <c r="J57" s="186"/>
      <c r="K57" s="184">
        <v>496</v>
      </c>
      <c r="L57" s="171">
        <f>100-SUM(L51:L56)</f>
        <v>30.783242258652095</v>
      </c>
      <c r="M57" s="171">
        <v>69.8</v>
      </c>
      <c r="N57" s="172">
        <f>SUM(K51:K57)</f>
        <v>1636</v>
      </c>
      <c r="O57" s="171">
        <f>SUM(L51:L57)</f>
        <v>100</v>
      </c>
      <c r="P57" s="171">
        <f>SUMPRODUCT(L51:L57,M51:M57)/SUM(L51:L57)</f>
        <v>45.017182756527021</v>
      </c>
    </row>
    <row r="58" spans="1:16" s="165" customFormat="1" ht="24.95" customHeight="1">
      <c r="A58" s="158"/>
      <c r="B58" s="159" t="s">
        <v>118</v>
      </c>
      <c r="C58" s="159">
        <v>463039</v>
      </c>
      <c r="D58" s="159"/>
      <c r="E58" s="185">
        <v>494.96</v>
      </c>
      <c r="F58" s="185">
        <v>496.01</v>
      </c>
      <c r="G58" s="185">
        <v>1.05</v>
      </c>
      <c r="H58" s="159" t="s">
        <v>114</v>
      </c>
      <c r="I58" s="160"/>
      <c r="J58" s="161"/>
      <c r="K58" s="162">
        <v>1758</v>
      </c>
      <c r="L58" s="163"/>
      <c r="M58" s="163"/>
      <c r="N58" s="164"/>
      <c r="O58" s="160"/>
      <c r="P58" s="163"/>
    </row>
    <row r="59" spans="1:16" s="165" customFormat="1" ht="24.95" customHeight="1">
      <c r="A59" s="158"/>
      <c r="B59" s="166"/>
      <c r="C59" s="166"/>
      <c r="D59" s="166"/>
      <c r="E59" s="167"/>
      <c r="F59" s="167"/>
      <c r="G59" s="167"/>
      <c r="H59" s="166" t="s">
        <v>115</v>
      </c>
      <c r="I59" s="168"/>
      <c r="J59" s="169">
        <v>1.4</v>
      </c>
      <c r="K59" s="170">
        <v>471</v>
      </c>
      <c r="L59" s="171">
        <f>K59/K58*100</f>
        <v>26.791808873720136</v>
      </c>
      <c r="M59" s="171">
        <v>8.8000000000000007</v>
      </c>
      <c r="N59" s="172">
        <f>K59</f>
        <v>471</v>
      </c>
      <c r="O59" s="171">
        <f>L59</f>
        <v>26.791808873720136</v>
      </c>
      <c r="P59" s="171">
        <f>M59</f>
        <v>8.8000000000000007</v>
      </c>
    </row>
    <row r="60" spans="1:16" s="165" customFormat="1" ht="24.95" customHeight="1">
      <c r="A60" s="158"/>
      <c r="B60" s="166"/>
      <c r="C60" s="166"/>
      <c r="D60" s="166"/>
      <c r="E60" s="167"/>
      <c r="F60" s="167"/>
      <c r="G60" s="167"/>
      <c r="H60" s="166"/>
      <c r="I60" s="169">
        <v>1.4</v>
      </c>
      <c r="J60" s="169">
        <v>1.5</v>
      </c>
      <c r="K60" s="170">
        <v>336</v>
      </c>
      <c r="L60" s="171">
        <f>K60/K58*100</f>
        <v>19.112627986348123</v>
      </c>
      <c r="M60" s="171">
        <v>17.5</v>
      </c>
      <c r="N60" s="172">
        <f>SUM(K59:K60)</f>
        <v>807</v>
      </c>
      <c r="O60" s="171">
        <f>SUM(L59:L60)</f>
        <v>45.904436860068259</v>
      </c>
      <c r="P60" s="171">
        <f>SUMPRODUCT(L59:L60,M59:M60)/SUM(L59:L60)</f>
        <v>12.422304832713756</v>
      </c>
    </row>
    <row r="61" spans="1:16" s="165" customFormat="1" ht="24.95" customHeight="1">
      <c r="A61" s="158"/>
      <c r="B61" s="166"/>
      <c r="C61" s="166"/>
      <c r="D61" s="166"/>
      <c r="E61" s="167"/>
      <c r="F61" s="167"/>
      <c r="G61" s="167"/>
      <c r="H61" s="166"/>
      <c r="I61" s="169">
        <v>1.5</v>
      </c>
      <c r="J61" s="169">
        <v>1.6</v>
      </c>
      <c r="K61" s="171">
        <v>290</v>
      </c>
      <c r="L61" s="171">
        <f>K61/K58*100</f>
        <v>16.496018202502842</v>
      </c>
      <c r="M61" s="171">
        <v>27.4</v>
      </c>
      <c r="N61" s="172">
        <f>SUM(K59:K61)</f>
        <v>1097</v>
      </c>
      <c r="O61" s="171">
        <f>SUM(L59:L61)</f>
        <v>62.400455062571098</v>
      </c>
      <c r="P61" s="171">
        <f>SUMPRODUCT(L59:L61,M59:M61)/SUM(L59:L61)</f>
        <v>16.381768459434824</v>
      </c>
    </row>
    <row r="62" spans="1:16" s="165" customFormat="1" ht="24.95" customHeight="1">
      <c r="A62" s="158"/>
      <c r="B62" s="173"/>
      <c r="C62" s="173"/>
      <c r="D62" s="173"/>
      <c r="E62" s="174"/>
      <c r="F62" s="174"/>
      <c r="G62" s="174"/>
      <c r="H62" s="168"/>
      <c r="I62" s="169">
        <v>1.6</v>
      </c>
      <c r="J62" s="175">
        <v>1.7</v>
      </c>
      <c r="K62" s="176">
        <v>171</v>
      </c>
      <c r="L62" s="171">
        <f>K62/K58*100</f>
        <v>9.7269624573378834</v>
      </c>
      <c r="M62" s="171">
        <v>37.299999999999997</v>
      </c>
      <c r="N62" s="172">
        <f>SUM(K59:K62)</f>
        <v>1268</v>
      </c>
      <c r="O62" s="171">
        <f>SUM(L59:L62)</f>
        <v>72.127417519908988</v>
      </c>
      <c r="P62" s="171">
        <f>SUMPRODUCT(L59:L62,M59:M62)/SUM(L59:L62)</f>
        <v>19.20276025236593</v>
      </c>
    </row>
    <row r="63" spans="1:16" s="165" customFormat="1" ht="24.95" customHeight="1">
      <c r="A63" s="158"/>
      <c r="B63" s="173"/>
      <c r="C63" s="173"/>
      <c r="D63" s="173"/>
      <c r="E63" s="174"/>
      <c r="F63" s="174"/>
      <c r="G63" s="174"/>
      <c r="H63" s="168"/>
      <c r="I63" s="169">
        <v>1.7</v>
      </c>
      <c r="J63" s="169">
        <v>1.8</v>
      </c>
      <c r="K63" s="176">
        <v>90</v>
      </c>
      <c r="L63" s="171">
        <f>K63/K58*100</f>
        <v>5.1194539249146755</v>
      </c>
      <c r="M63" s="171">
        <v>46.8</v>
      </c>
      <c r="N63" s="172">
        <f>SUM(K59:K63)</f>
        <v>1358</v>
      </c>
      <c r="O63" s="171">
        <f>SUM(L59:L63)</f>
        <v>77.246871444823668</v>
      </c>
      <c r="P63" s="171">
        <f>SUMPRODUCT(L59:L63,M59:M63)/SUM(L59:L63)</f>
        <v>21.031737849779088</v>
      </c>
    </row>
    <row r="64" spans="1:16" s="178" customFormat="1" ht="24.95" customHeight="1">
      <c r="A64" s="177"/>
      <c r="B64" s="173"/>
      <c r="C64" s="173"/>
      <c r="D64" s="173"/>
      <c r="E64" s="174"/>
      <c r="F64" s="174"/>
      <c r="G64" s="174"/>
      <c r="H64" s="168"/>
      <c r="I64" s="169">
        <v>1.8</v>
      </c>
      <c r="J64" s="175">
        <v>1.9</v>
      </c>
      <c r="K64" s="176">
        <v>99</v>
      </c>
      <c r="L64" s="171">
        <f>K64/K58*100</f>
        <v>5.6313993174061432</v>
      </c>
      <c r="M64" s="171">
        <v>53.6</v>
      </c>
      <c r="N64" s="172">
        <f>SUM(K59:K64)</f>
        <v>1457</v>
      </c>
      <c r="O64" s="171">
        <f>SUM(L59:L64)</f>
        <v>82.878270762229818</v>
      </c>
      <c r="P64" s="171">
        <f>SUMPRODUCT(L59:L64,M59:M64)/SUM(L59:L64)</f>
        <v>23.244680851063826</v>
      </c>
    </row>
    <row r="65" spans="1:16" s="178" customFormat="1" ht="24.95" customHeight="1">
      <c r="A65" s="177"/>
      <c r="B65" s="179"/>
      <c r="C65" s="179"/>
      <c r="D65" s="179"/>
      <c r="E65" s="180"/>
      <c r="F65" s="180"/>
      <c r="G65" s="180"/>
      <c r="H65" s="181"/>
      <c r="I65" s="182">
        <v>1.9</v>
      </c>
      <c r="J65" s="186"/>
      <c r="K65" s="184">
        <v>285</v>
      </c>
      <c r="L65" s="171">
        <f>100-SUM(L59:L64)</f>
        <v>17.121729237770182</v>
      </c>
      <c r="M65" s="171">
        <v>67.400000000000006</v>
      </c>
      <c r="N65" s="172">
        <f>SUM(K59:K65)</f>
        <v>1742</v>
      </c>
      <c r="O65" s="171">
        <f>SUM(L59:L65)</f>
        <v>100</v>
      </c>
      <c r="P65" s="171">
        <f>SUMPRODUCT(L59:L65,M59:M65)/SUM(L59:L65)</f>
        <v>30.804835039817974</v>
      </c>
    </row>
    <row r="66" spans="1:16" s="165" customFormat="1" ht="24.95" customHeight="1">
      <c r="A66" s="158"/>
      <c r="B66" s="159" t="s">
        <v>120</v>
      </c>
      <c r="C66" s="159">
        <v>463047</v>
      </c>
      <c r="D66" s="159"/>
      <c r="E66" s="185">
        <v>496.13</v>
      </c>
      <c r="F66" s="185">
        <v>497.03</v>
      </c>
      <c r="G66" s="185">
        <v>0.9</v>
      </c>
      <c r="H66" s="159" t="s">
        <v>114</v>
      </c>
      <c r="I66" s="160"/>
      <c r="J66" s="161"/>
      <c r="K66" s="162">
        <v>1325</v>
      </c>
      <c r="L66" s="163"/>
      <c r="M66" s="163"/>
      <c r="N66" s="164"/>
      <c r="O66" s="160"/>
      <c r="P66" s="163"/>
    </row>
    <row r="67" spans="1:16" s="165" customFormat="1" ht="24.95" customHeight="1">
      <c r="A67" s="158"/>
      <c r="B67" s="166"/>
      <c r="C67" s="166"/>
      <c r="D67" s="166"/>
      <c r="E67" s="167"/>
      <c r="F67" s="167"/>
      <c r="G67" s="167"/>
      <c r="H67" s="166" t="s">
        <v>115</v>
      </c>
      <c r="I67" s="168"/>
      <c r="J67" s="169">
        <v>1.4</v>
      </c>
      <c r="K67" s="170">
        <v>316</v>
      </c>
      <c r="L67" s="171">
        <f>K67/K66*100</f>
        <v>23.849056603773587</v>
      </c>
      <c r="M67" s="171">
        <v>9.9</v>
      </c>
      <c r="N67" s="172">
        <f>K67</f>
        <v>316</v>
      </c>
      <c r="O67" s="171">
        <f>L67</f>
        <v>23.849056603773587</v>
      </c>
      <c r="P67" s="171">
        <f>M67</f>
        <v>9.9</v>
      </c>
    </row>
    <row r="68" spans="1:16" s="165" customFormat="1" ht="24.95" customHeight="1">
      <c r="A68" s="158"/>
      <c r="B68" s="166"/>
      <c r="C68" s="166"/>
      <c r="D68" s="166"/>
      <c r="E68" s="167"/>
      <c r="F68" s="167"/>
      <c r="G68" s="167"/>
      <c r="H68" s="166"/>
      <c r="I68" s="169">
        <v>1.4</v>
      </c>
      <c r="J68" s="169">
        <v>1.5</v>
      </c>
      <c r="K68" s="170">
        <v>361</v>
      </c>
      <c r="L68" s="171">
        <f>K68/K66*100</f>
        <v>27.245283018867923</v>
      </c>
      <c r="M68" s="171">
        <v>16.899999999999999</v>
      </c>
      <c r="N68" s="172">
        <f>SUM(K67:K68)</f>
        <v>677</v>
      </c>
      <c r="O68" s="171">
        <f>SUM(L67:L68)</f>
        <v>51.094339622641513</v>
      </c>
      <c r="P68" s="171">
        <f>SUMPRODUCT(L67:L68,M67:M68)/SUM(L67:L68)</f>
        <v>13.632644017725255</v>
      </c>
    </row>
    <row r="69" spans="1:16" s="165" customFormat="1" ht="24.95" customHeight="1">
      <c r="A69" s="158"/>
      <c r="B69" s="166"/>
      <c r="C69" s="166"/>
      <c r="D69" s="166"/>
      <c r="E69" s="167"/>
      <c r="F69" s="167"/>
      <c r="G69" s="167"/>
      <c r="H69" s="166"/>
      <c r="I69" s="169">
        <v>1.5</v>
      </c>
      <c r="J69" s="169">
        <v>1.6</v>
      </c>
      <c r="K69" s="171">
        <v>148</v>
      </c>
      <c r="L69" s="171">
        <f>K69/K66*100</f>
        <v>11.169811320754718</v>
      </c>
      <c r="M69" s="171">
        <v>25.6</v>
      </c>
      <c r="N69" s="172">
        <f>SUM(K67:K69)</f>
        <v>825</v>
      </c>
      <c r="O69" s="171">
        <f>SUM(L67:L69)</f>
        <v>62.264150943396231</v>
      </c>
      <c r="P69" s="171">
        <f>SUMPRODUCT(L67:L69,M67:M69)/SUM(L67:L69)</f>
        <v>15.779515151515151</v>
      </c>
    </row>
    <row r="70" spans="1:16" s="165" customFormat="1" ht="24.95" customHeight="1">
      <c r="A70" s="158"/>
      <c r="B70" s="173"/>
      <c r="C70" s="173"/>
      <c r="D70" s="173"/>
      <c r="E70" s="174"/>
      <c r="F70" s="174"/>
      <c r="G70" s="174"/>
      <c r="H70" s="168"/>
      <c r="I70" s="169">
        <v>1.6</v>
      </c>
      <c r="J70" s="175">
        <v>1.7</v>
      </c>
      <c r="K70" s="176">
        <v>117</v>
      </c>
      <c r="L70" s="171">
        <f>K70/K66*100</f>
        <v>8.8301886792452837</v>
      </c>
      <c r="M70" s="171">
        <v>37.6</v>
      </c>
      <c r="N70" s="172">
        <f>SUM(K67:K70)</f>
        <v>942</v>
      </c>
      <c r="O70" s="171">
        <f>SUM(L67:L70)</f>
        <v>71.094339622641513</v>
      </c>
      <c r="P70" s="171">
        <f>SUMPRODUCT(L67:L70,M67:M70)/SUM(L67:L70)</f>
        <v>18.489702760084924</v>
      </c>
    </row>
    <row r="71" spans="1:16" s="165" customFormat="1" ht="24.95" customHeight="1">
      <c r="A71" s="158"/>
      <c r="B71" s="173"/>
      <c r="C71" s="173"/>
      <c r="D71" s="173"/>
      <c r="E71" s="174"/>
      <c r="F71" s="174"/>
      <c r="G71" s="174"/>
      <c r="H71" s="168"/>
      <c r="I71" s="169">
        <v>1.7</v>
      </c>
      <c r="J71" s="169">
        <v>1.8</v>
      </c>
      <c r="K71" s="176">
        <v>125</v>
      </c>
      <c r="L71" s="171">
        <f>K71/K66*100</f>
        <v>9.433962264150944</v>
      </c>
      <c r="M71" s="171">
        <v>45.9</v>
      </c>
      <c r="N71" s="172">
        <f>SUM(K67:K71)</f>
        <v>1067</v>
      </c>
      <c r="O71" s="171">
        <f>SUM(L67:L71)</f>
        <v>80.528301886792462</v>
      </c>
      <c r="P71" s="171">
        <f>SUMPRODUCT(L67:L71,M67:M71)/SUM(L67:L71)</f>
        <v>21.700843486410495</v>
      </c>
    </row>
    <row r="72" spans="1:16" s="178" customFormat="1" ht="24.95" customHeight="1">
      <c r="A72" s="177"/>
      <c r="B72" s="173"/>
      <c r="C72" s="173"/>
      <c r="D72" s="173"/>
      <c r="E72" s="174"/>
      <c r="F72" s="174"/>
      <c r="G72" s="174"/>
      <c r="H72" s="168"/>
      <c r="I72" s="169">
        <v>1.8</v>
      </c>
      <c r="J72" s="175">
        <v>1.9</v>
      </c>
      <c r="K72" s="176">
        <v>66</v>
      </c>
      <c r="L72" s="171">
        <f>K72/K66*100</f>
        <v>4.9811320754716979</v>
      </c>
      <c r="M72" s="171">
        <v>51.1</v>
      </c>
      <c r="N72" s="172">
        <f>SUM(K67:K72)</f>
        <v>1133</v>
      </c>
      <c r="O72" s="171">
        <f>SUM(L67:L72)</f>
        <v>85.509433962264154</v>
      </c>
      <c r="P72" s="171">
        <f>SUMPRODUCT(L67:L72,M67:M72)/SUM(L67:L72)</f>
        <v>23.413415710503088</v>
      </c>
    </row>
    <row r="73" spans="1:16" s="178" customFormat="1" ht="24.95" customHeight="1">
      <c r="A73" s="177"/>
      <c r="B73" s="179"/>
      <c r="C73" s="179"/>
      <c r="D73" s="179"/>
      <c r="E73" s="180"/>
      <c r="F73" s="180"/>
      <c r="G73" s="180"/>
      <c r="H73" s="181"/>
      <c r="I73" s="182">
        <v>1.9</v>
      </c>
      <c r="J73" s="186"/>
      <c r="K73" s="184">
        <v>180</v>
      </c>
      <c r="L73" s="171">
        <f>100-SUM(L67:L72)</f>
        <v>14.490566037735846</v>
      </c>
      <c r="M73" s="171">
        <v>70.900000000000006</v>
      </c>
      <c r="N73" s="172">
        <f>SUM(K67:K73)</f>
        <v>1313</v>
      </c>
      <c r="O73" s="171">
        <f>SUM(L67:L73)</f>
        <v>100</v>
      </c>
      <c r="P73" s="171">
        <f>SUMPRODUCT(L67:L73,M67:M73)/SUM(L67:L73)</f>
        <v>30.294490566037734</v>
      </c>
    </row>
  </sheetData>
  <protectedRanges>
    <protectedRange sqref="B10 B8" name="Range1"/>
    <protectedRange sqref="P9" name="Range1_1"/>
  </protectedRanges>
  <mergeCells count="18">
    <mergeCell ref="G13:G16"/>
    <mergeCell ref="H13:H17"/>
    <mergeCell ref="I13:I17"/>
    <mergeCell ref="B13:B16"/>
    <mergeCell ref="C13:C16"/>
    <mergeCell ref="D13:D16"/>
    <mergeCell ref="E13:E16"/>
    <mergeCell ref="F13:F16"/>
    <mergeCell ref="B8:P8"/>
    <mergeCell ref="B9:P9"/>
    <mergeCell ref="B10:P10"/>
    <mergeCell ref="B12:G12"/>
    <mergeCell ref="H12:P12"/>
    <mergeCell ref="J13:J17"/>
    <mergeCell ref="K13:M13"/>
    <mergeCell ref="N13:P13"/>
    <mergeCell ref="K14:L14"/>
    <mergeCell ref="N14:O14"/>
  </mergeCells>
  <conditionalFormatting sqref="B18:C21 E18:G21">
    <cfRule type="expression" dxfId="18" priority="28">
      <formula>IF(AND(NOT(ISBLANK(B18)),B18=""),TRUE,FALSE)</formula>
    </cfRule>
  </conditionalFormatting>
  <conditionalFormatting sqref="D21">
    <cfRule type="expression" dxfId="17" priority="27">
      <formula>IF(AND(NOT(ISBLANK(D21)),D21=""),TRUE,FALSE)</formula>
    </cfRule>
  </conditionalFormatting>
  <conditionalFormatting sqref="B26:C29 E26:G29">
    <cfRule type="expression" dxfId="16" priority="26">
      <formula>IF(AND(NOT(ISBLANK(B26)),B26=""),TRUE,FALSE)</formula>
    </cfRule>
  </conditionalFormatting>
  <conditionalFormatting sqref="D29">
    <cfRule type="expression" dxfId="15" priority="25">
      <formula>IF(AND(NOT(ISBLANK(D29)),D29=""),TRUE,FALSE)</formula>
    </cfRule>
  </conditionalFormatting>
  <conditionalFormatting sqref="B35:C37 E34:G37">
    <cfRule type="expression" dxfId="14" priority="24">
      <formula>IF(AND(NOT(ISBLANK(B34)),B34=""),TRUE,FALSE)</formula>
    </cfRule>
  </conditionalFormatting>
  <conditionalFormatting sqref="D37">
    <cfRule type="expression" dxfId="13" priority="23">
      <formula>IF(AND(NOT(ISBLANK(D37)),D37=""),TRUE,FALSE)</formula>
    </cfRule>
  </conditionalFormatting>
  <conditionalFormatting sqref="B43:C45 E42:G45">
    <cfRule type="expression" dxfId="12" priority="22">
      <formula>IF(AND(NOT(ISBLANK(B42)),B42=""),TRUE,FALSE)</formula>
    </cfRule>
  </conditionalFormatting>
  <conditionalFormatting sqref="D45">
    <cfRule type="expression" dxfId="11" priority="21">
      <formula>IF(AND(NOT(ISBLANK(D45)),D45=""),TRUE,FALSE)</formula>
    </cfRule>
  </conditionalFormatting>
  <conditionalFormatting sqref="B51:C53 E50:G53">
    <cfRule type="expression" dxfId="10" priority="20">
      <formula>IF(AND(NOT(ISBLANK(B50)),B50=""),TRUE,FALSE)</formula>
    </cfRule>
  </conditionalFormatting>
  <conditionalFormatting sqref="D53">
    <cfRule type="expression" dxfId="9" priority="19">
      <formula>IF(AND(NOT(ISBLANK(D53)),D53=""),TRUE,FALSE)</formula>
    </cfRule>
  </conditionalFormatting>
  <conditionalFormatting sqref="B59:C61 E58:G61">
    <cfRule type="expression" dxfId="8" priority="18">
      <formula>IF(AND(NOT(ISBLANK(B58)),B58=""),TRUE,FALSE)</formula>
    </cfRule>
  </conditionalFormatting>
  <conditionalFormatting sqref="D61">
    <cfRule type="expression" dxfId="7" priority="17">
      <formula>IF(AND(NOT(ISBLANK(D61)),D61=""),TRUE,FALSE)</formula>
    </cfRule>
  </conditionalFormatting>
  <conditionalFormatting sqref="B67:C69 E66:G69">
    <cfRule type="expression" dxfId="6" priority="16">
      <formula>IF(AND(NOT(ISBLANK(B66)),B66=""),TRUE,FALSE)</formula>
    </cfRule>
  </conditionalFormatting>
  <conditionalFormatting sqref="D69">
    <cfRule type="expression" dxfId="5" priority="15">
      <formula>IF(AND(NOT(ISBLANK(D69)),D69=""),TRUE,FALSE)</formula>
    </cfRule>
  </conditionalFormatting>
  <conditionalFormatting sqref="B34:C34">
    <cfRule type="expression" dxfId="4" priority="8">
      <formula>IF(AND(NOT(ISBLANK(B34)),B34=""),TRUE,FALSE)</formula>
    </cfRule>
  </conditionalFormatting>
  <conditionalFormatting sqref="B42:C42">
    <cfRule type="expression" dxfId="3" priority="7">
      <formula>IF(AND(NOT(ISBLANK(B42)),B42=""),TRUE,FALSE)</formula>
    </cfRule>
  </conditionalFormatting>
  <conditionalFormatting sqref="B50:C50">
    <cfRule type="expression" dxfId="2" priority="6">
      <formula>IF(AND(NOT(ISBLANK(B50)),B50=""),TRUE,FALSE)</formula>
    </cfRule>
  </conditionalFormatting>
  <conditionalFormatting sqref="B58:C58">
    <cfRule type="expression" dxfId="1" priority="5">
      <formula>IF(AND(NOT(ISBLANK(B58)),B58=""),TRUE,FALSE)</formula>
    </cfRule>
  </conditionalFormatting>
  <conditionalFormatting sqref="B66:C66">
    <cfRule type="expression" dxfId="0" priority="4">
      <formula>IF(AND(NOT(ISBLANK(B66)),B66=""),TRUE,FALSE)</formula>
    </cfRule>
  </conditionalFormatting>
  <pageMargins left="0.39370078740157483" right="0.19685039370078741" top="0.59055118110236227" bottom="0.39370078740157483" header="0.39370078740157483" footer="0.51181102362204722"/>
  <pageSetup paperSize="9" scale="69" orientation="landscape" verticalDpi="300" r:id="rId1"/>
  <rowBreaks count="6" manualBreakCount="6">
    <brk id="25" min="1" max="15" man="1"/>
    <brk id="33" min="1" max="15" man="1"/>
    <brk id="41" min="1" max="15" man="1"/>
    <brk id="49" min="1" max="15" man="1"/>
    <brk id="57" min="1" max="15" man="1"/>
    <brk id="65" min="1" max="15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0000"/>
  </sheetPr>
  <dimension ref="A1:N21"/>
  <sheetViews>
    <sheetView view="pageBreakPreview" topLeftCell="A2" zoomScale="80" zoomScaleNormal="50" zoomScaleSheetLayoutView="80" workbookViewId="0">
      <selection activeCell="H33" sqref="H33"/>
    </sheetView>
  </sheetViews>
  <sheetFormatPr defaultColWidth="19" defaultRowHeight="14.25"/>
  <cols>
    <col min="1" max="1" width="24.42578125" style="109" customWidth="1"/>
    <col min="2" max="2" width="15.140625" style="109" customWidth="1"/>
    <col min="3" max="3" width="13.7109375" style="109" customWidth="1"/>
    <col min="4" max="4" width="14.140625" style="109" customWidth="1"/>
    <col min="5" max="5" width="17" style="109" customWidth="1"/>
    <col min="6" max="6" width="13.7109375" style="109" customWidth="1"/>
    <col min="7" max="7" width="18.7109375" style="109" customWidth="1"/>
    <col min="8" max="8" width="13.7109375" style="109" customWidth="1"/>
    <col min="9" max="9" width="16.5703125" style="109" customWidth="1"/>
    <col min="10" max="10" width="18.42578125" style="114" customWidth="1"/>
    <col min="11" max="11" width="16.85546875" style="114" customWidth="1"/>
    <col min="12" max="12" width="22.7109375" style="114" customWidth="1"/>
    <col min="13" max="13" width="18" style="114" customWidth="1"/>
    <col min="14" max="14" width="19" style="51"/>
    <col min="15" max="16384" width="19" style="52"/>
  </cols>
  <sheetData>
    <row r="1" spans="1:14" ht="135" customHeight="1">
      <c r="A1" s="113"/>
      <c r="B1" s="113"/>
      <c r="C1" s="113"/>
      <c r="D1" s="113"/>
      <c r="E1" s="113"/>
      <c r="F1" s="113"/>
      <c r="G1" s="113"/>
      <c r="H1" s="113"/>
      <c r="I1" s="113"/>
    </row>
    <row r="2" spans="1:14" s="118" customFormat="1" ht="25.15" customHeight="1">
      <c r="A2" s="53" t="s">
        <v>90</v>
      </c>
      <c r="B2" s="54" t="s">
        <v>3</v>
      </c>
      <c r="C2" s="116"/>
      <c r="D2" s="116"/>
      <c r="E2" s="116"/>
      <c r="F2" s="116"/>
      <c r="L2" s="58" t="s">
        <v>19</v>
      </c>
      <c r="M2" s="55" t="s">
        <v>49</v>
      </c>
      <c r="N2" s="51"/>
    </row>
    <row r="3" spans="1:14" s="118" customFormat="1" ht="25.15" customHeight="1">
      <c r="A3" s="53" t="s">
        <v>91</v>
      </c>
      <c r="B3" s="54" t="s">
        <v>50</v>
      </c>
      <c r="C3" s="144"/>
      <c r="D3" s="144"/>
      <c r="E3" s="144"/>
      <c r="F3" s="144"/>
      <c r="L3" s="61" t="s">
        <v>21</v>
      </c>
      <c r="M3" s="62">
        <v>42312</v>
      </c>
      <c r="N3" s="51"/>
    </row>
    <row r="4" spans="1:14" s="118" customFormat="1" ht="25.15" customHeight="1">
      <c r="A4" s="53" t="s">
        <v>22</v>
      </c>
      <c r="B4" s="54" t="s">
        <v>23</v>
      </c>
      <c r="C4" s="187"/>
      <c r="D4" s="187"/>
      <c r="E4" s="187"/>
      <c r="F4" s="187"/>
      <c r="L4" s="61" t="s">
        <v>24</v>
      </c>
      <c r="M4" s="62">
        <v>42384.372426041664</v>
      </c>
      <c r="N4" s="51"/>
    </row>
    <row r="5" spans="1:14" s="118" customFormat="1" ht="25.15" customHeight="1">
      <c r="A5" s="115"/>
      <c r="B5" s="116"/>
      <c r="C5" s="117"/>
      <c r="D5" s="117"/>
      <c r="E5" s="117"/>
      <c r="F5" s="117"/>
      <c r="L5" s="58"/>
      <c r="M5" s="188"/>
      <c r="N5" s="51"/>
    </row>
    <row r="6" spans="1:14" s="121" customFormat="1" ht="25.15" customHeight="1" thickBo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20"/>
    </row>
    <row r="7" spans="1:14" s="121" customFormat="1" ht="18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0"/>
    </row>
    <row r="8" spans="1:14" s="73" customFormat="1" ht="18" customHeight="1">
      <c r="A8" s="264" t="s">
        <v>121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72"/>
    </row>
    <row r="9" spans="1:14" s="73" customFormat="1" ht="18" customHeight="1">
      <c r="A9" s="265"/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72"/>
    </row>
    <row r="10" spans="1:14" s="78" customFormat="1" ht="24.95" customHeight="1">
      <c r="A10" s="262" t="s">
        <v>50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77"/>
    </row>
    <row r="11" spans="1:14" s="120" customFormat="1" ht="18" customHeight="1">
      <c r="A11" s="123"/>
      <c r="B11" s="123"/>
      <c r="C11" s="123"/>
      <c r="D11" s="123"/>
      <c r="E11" s="123"/>
      <c r="F11" s="124"/>
      <c r="G11" s="124"/>
      <c r="H11" s="123"/>
      <c r="I11" s="124"/>
      <c r="J11" s="125"/>
      <c r="K11" s="125"/>
      <c r="L11" s="125"/>
      <c r="M11" s="125"/>
    </row>
    <row r="12" spans="1:14" s="121" customFormat="1" ht="28.15" customHeight="1">
      <c r="A12" s="263" t="s">
        <v>26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1"/>
      <c r="N12" s="120"/>
    </row>
    <row r="13" spans="1:14" s="121" customFormat="1" ht="32.85" customHeight="1">
      <c r="A13" s="257" t="s">
        <v>28</v>
      </c>
      <c r="B13" s="257" t="s">
        <v>29</v>
      </c>
      <c r="C13" s="257" t="s">
        <v>30</v>
      </c>
      <c r="D13" s="257" t="s">
        <v>31</v>
      </c>
      <c r="E13" s="257" t="s">
        <v>32</v>
      </c>
      <c r="F13" s="257" t="s">
        <v>33</v>
      </c>
      <c r="G13" s="266" t="s">
        <v>96</v>
      </c>
      <c r="H13" s="266"/>
      <c r="I13" s="266"/>
      <c r="J13" s="266"/>
      <c r="K13" s="263" t="s">
        <v>97</v>
      </c>
      <c r="L13" s="260"/>
      <c r="M13" s="261"/>
      <c r="N13" s="120"/>
    </row>
    <row r="14" spans="1:14" s="121" customFormat="1" ht="56.25" customHeight="1">
      <c r="A14" s="258"/>
      <c r="B14" s="258"/>
      <c r="C14" s="258"/>
      <c r="D14" s="258"/>
      <c r="E14" s="258"/>
      <c r="F14" s="258"/>
      <c r="G14" s="137" t="s">
        <v>98</v>
      </c>
      <c r="H14" s="137" t="s">
        <v>99</v>
      </c>
      <c r="I14" s="137" t="s">
        <v>100</v>
      </c>
      <c r="J14" s="137" t="s">
        <v>101</v>
      </c>
      <c r="K14" s="137" t="s">
        <v>102</v>
      </c>
      <c r="L14" s="137" t="s">
        <v>103</v>
      </c>
      <c r="M14" s="137" t="s">
        <v>122</v>
      </c>
      <c r="N14" s="120"/>
    </row>
    <row r="15" spans="1:14" s="121" customFormat="1" ht="29.25" customHeight="1">
      <c r="A15" s="259"/>
      <c r="B15" s="259"/>
      <c r="C15" s="259"/>
      <c r="D15" s="259"/>
      <c r="E15" s="259"/>
      <c r="F15" s="259"/>
      <c r="G15" s="137" t="s">
        <v>105</v>
      </c>
      <c r="H15" s="137" t="s">
        <v>105</v>
      </c>
      <c r="I15" s="137" t="s">
        <v>105</v>
      </c>
      <c r="J15" s="137" t="s">
        <v>105</v>
      </c>
      <c r="K15" s="137" t="s">
        <v>105</v>
      </c>
      <c r="L15" s="137" t="s">
        <v>105</v>
      </c>
      <c r="M15" s="137" t="s">
        <v>105</v>
      </c>
      <c r="N15" s="120"/>
    </row>
    <row r="16" spans="1:14" s="129" customFormat="1" ht="29.25" customHeight="1">
      <c r="A16" s="127" t="s">
        <v>123</v>
      </c>
      <c r="B16" s="127" t="s">
        <v>123</v>
      </c>
      <c r="C16" s="127" t="s">
        <v>123</v>
      </c>
      <c r="D16" s="127" t="s">
        <v>45</v>
      </c>
      <c r="E16" s="127" t="s">
        <v>45</v>
      </c>
      <c r="F16" s="127" t="s">
        <v>45</v>
      </c>
      <c r="G16" s="127" t="s">
        <v>48</v>
      </c>
      <c r="H16" s="127" t="s">
        <v>48</v>
      </c>
      <c r="I16" s="127" t="s">
        <v>48</v>
      </c>
      <c r="J16" s="127" t="s">
        <v>48</v>
      </c>
      <c r="K16" s="127" t="s">
        <v>48</v>
      </c>
      <c r="L16" s="127" t="s">
        <v>124</v>
      </c>
      <c r="M16" s="127" t="s">
        <v>48</v>
      </c>
      <c r="N16" s="128"/>
    </row>
    <row r="17" spans="1:14" s="121" customFormat="1" ht="26.25" customHeight="1">
      <c r="A17" s="89" t="s">
        <v>119</v>
      </c>
      <c r="B17" s="89">
        <v>485267</v>
      </c>
      <c r="C17" s="89"/>
      <c r="D17" s="92">
        <v>404.69</v>
      </c>
      <c r="E17" s="92">
        <v>405.69</v>
      </c>
      <c r="F17" s="92">
        <v>1</v>
      </c>
      <c r="G17" s="245">
        <v>7.5</v>
      </c>
      <c r="H17" s="245">
        <v>29.8</v>
      </c>
      <c r="I17" s="245">
        <v>25.1</v>
      </c>
      <c r="J17" s="245">
        <v>37.6</v>
      </c>
      <c r="K17" s="92">
        <v>0.47</v>
      </c>
      <c r="L17" s="246">
        <v>19.965350000000001</v>
      </c>
      <c r="M17" s="247" t="s">
        <v>125</v>
      </c>
      <c r="N17" s="120"/>
    </row>
    <row r="18" spans="1:14" s="121" customFormat="1" ht="26.1" customHeight="1">
      <c r="A18" s="101" t="s">
        <v>201</v>
      </c>
      <c r="B18" s="101">
        <v>485268</v>
      </c>
      <c r="C18" s="101"/>
      <c r="D18" s="95">
        <v>449.8</v>
      </c>
      <c r="E18" s="95">
        <v>450.43</v>
      </c>
      <c r="F18" s="95">
        <v>0.63</v>
      </c>
      <c r="G18" s="133">
        <v>5.3</v>
      </c>
      <c r="H18" s="133">
        <v>70.3</v>
      </c>
      <c r="I18" s="133">
        <v>11.8</v>
      </c>
      <c r="J18" s="133">
        <v>12.600000000000005</v>
      </c>
      <c r="K18" s="95">
        <v>0.08</v>
      </c>
      <c r="L18" s="134">
        <v>6.1924000000000001</v>
      </c>
      <c r="M18" s="135" t="s">
        <v>125</v>
      </c>
      <c r="N18" s="120"/>
    </row>
    <row r="19" spans="1:14" s="121" customFormat="1" ht="26.1" customHeight="1">
      <c r="A19" s="101" t="s">
        <v>202</v>
      </c>
      <c r="B19" s="101">
        <v>485269</v>
      </c>
      <c r="C19" s="101"/>
      <c r="D19" s="95">
        <v>450.43</v>
      </c>
      <c r="E19" s="95">
        <v>452.35</v>
      </c>
      <c r="F19" s="95">
        <v>1.92</v>
      </c>
      <c r="G19" s="133">
        <v>5.2</v>
      </c>
      <c r="H19" s="133">
        <v>45.6</v>
      </c>
      <c r="I19" s="133">
        <v>20.6</v>
      </c>
      <c r="J19" s="133">
        <v>28.599999999999994</v>
      </c>
      <c r="K19" s="95">
        <v>0.22</v>
      </c>
      <c r="L19" s="134">
        <v>14.549100000000001</v>
      </c>
      <c r="M19" s="135" t="s">
        <v>125</v>
      </c>
      <c r="N19" s="120"/>
    </row>
    <row r="20" spans="1:14" s="121" customFormat="1" ht="26.1" customHeight="1">
      <c r="A20" s="101" t="s">
        <v>203</v>
      </c>
      <c r="B20" s="101">
        <v>485270</v>
      </c>
      <c r="C20" s="101"/>
      <c r="D20" s="95">
        <v>493.84</v>
      </c>
      <c r="E20" s="95">
        <v>494.96</v>
      </c>
      <c r="F20" s="95">
        <v>1.1200000000000001</v>
      </c>
      <c r="G20" s="133">
        <v>4</v>
      </c>
      <c r="H20" s="133">
        <v>54.3</v>
      </c>
      <c r="I20" s="133">
        <v>18</v>
      </c>
      <c r="J20" s="133">
        <v>23.700000000000003</v>
      </c>
      <c r="K20" s="95">
        <v>0.2</v>
      </c>
      <c r="L20" s="134">
        <v>11.701000000000001</v>
      </c>
      <c r="M20" s="135" t="s">
        <v>125</v>
      </c>
      <c r="N20" s="120"/>
    </row>
    <row r="21" spans="1:14" s="121" customFormat="1" ht="26.1" customHeight="1">
      <c r="A21" s="248" t="s">
        <v>204</v>
      </c>
      <c r="B21" s="248">
        <v>485271</v>
      </c>
      <c r="C21" s="248"/>
      <c r="D21" s="249">
        <v>494.96</v>
      </c>
      <c r="E21" s="249">
        <v>497.03</v>
      </c>
      <c r="F21" s="249">
        <v>2.0699999999999998</v>
      </c>
      <c r="G21" s="250">
        <v>4.7</v>
      </c>
      <c r="H21" s="250">
        <v>33.799999999999997</v>
      </c>
      <c r="I21" s="250">
        <v>21.5</v>
      </c>
      <c r="J21" s="250">
        <v>40</v>
      </c>
      <c r="K21" s="249">
        <v>0.3</v>
      </c>
      <c r="L21" s="251">
        <v>19.061499999999999</v>
      </c>
      <c r="M21" s="252" t="s">
        <v>125</v>
      </c>
      <c r="N21" s="120"/>
    </row>
  </sheetData>
  <protectedRanges>
    <protectedRange sqref="A10 A8" name="Range1"/>
  </protectedRanges>
  <mergeCells count="13">
    <mergeCell ref="F13:F15"/>
    <mergeCell ref="G13:J13"/>
    <mergeCell ref="K13:M13"/>
    <mergeCell ref="A8:M8"/>
    <mergeCell ref="A9:M9"/>
    <mergeCell ref="A10:M10"/>
    <mergeCell ref="A12:F12"/>
    <mergeCell ref="G12:M12"/>
    <mergeCell ref="A13:A15"/>
    <mergeCell ref="B13:B15"/>
    <mergeCell ref="C13:C15"/>
    <mergeCell ref="D13:D15"/>
    <mergeCell ref="E13:E15"/>
  </mergeCells>
  <pageMargins left="0.39370078740157483" right="0.39370078740157483" top="0.59055118110236227" bottom="0.59055118110236227" header="0.39370078740157483" footer="0.31496062992125984"/>
  <pageSetup paperSize="9" scale="60" fitToHeight="0" orientation="landscape" horizontalDpi="1200" verticalDpi="300" r:id="rId1"/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0000"/>
  </sheetPr>
  <dimension ref="A1:AE26"/>
  <sheetViews>
    <sheetView view="pageBreakPreview" zoomScale="70" zoomScaleNormal="50" zoomScaleSheetLayoutView="70" workbookViewId="0">
      <selection activeCell="J20" sqref="J20"/>
    </sheetView>
  </sheetViews>
  <sheetFormatPr defaultColWidth="19" defaultRowHeight="15"/>
  <cols>
    <col min="1" max="1" width="26.7109375" style="109" customWidth="1"/>
    <col min="2" max="2" width="15.140625" style="109" customWidth="1"/>
    <col min="3" max="3" width="16.85546875" style="109" customWidth="1"/>
    <col min="4" max="4" width="20.28515625" style="109" customWidth="1"/>
    <col min="5" max="5" width="24.28515625" style="109" customWidth="1"/>
    <col min="6" max="6" width="22.85546875" style="109" customWidth="1"/>
    <col min="7" max="7" width="19.85546875" style="109" customWidth="1"/>
    <col min="8" max="8" width="22.42578125" style="109" customWidth="1"/>
    <col min="9" max="9" width="21.28515625" style="109" customWidth="1"/>
    <col min="10" max="10" width="24.28515625" style="114" customWidth="1"/>
    <col min="11" max="11" width="21.42578125" style="114" customWidth="1"/>
    <col min="12" max="12" width="21.28515625" style="114" customWidth="1"/>
    <col min="13" max="15" width="11.7109375" style="114" customWidth="1"/>
    <col min="16" max="16" width="11.7109375" style="145" customWidth="1"/>
    <col min="17" max="17" width="11.7109375" style="195" customWidth="1"/>
    <col min="18" max="18" width="11.7109375" style="51" customWidth="1"/>
    <col min="19" max="26" width="11.7109375" style="52" customWidth="1"/>
    <col min="27" max="28" width="16.140625" style="52" customWidth="1"/>
    <col min="29" max="29" width="18.85546875" style="52" customWidth="1"/>
    <col min="30" max="30" width="16.140625" style="52" customWidth="1"/>
    <col min="31" max="31" width="19" style="51"/>
    <col min="32" max="16384" width="19" style="52"/>
  </cols>
  <sheetData>
    <row r="1" spans="1:31" ht="135" customHeight="1">
      <c r="A1" s="113"/>
      <c r="B1" s="113"/>
      <c r="C1" s="113"/>
      <c r="D1" s="113"/>
      <c r="E1" s="113"/>
      <c r="F1" s="113"/>
      <c r="G1" s="113"/>
      <c r="H1" s="113"/>
      <c r="I1" s="113"/>
      <c r="Q1" s="189"/>
    </row>
    <row r="2" spans="1:31" s="118" customFormat="1" ht="25.15" customHeight="1">
      <c r="A2" s="53" t="s">
        <v>90</v>
      </c>
      <c r="B2" s="54" t="s">
        <v>3</v>
      </c>
      <c r="C2" s="116"/>
      <c r="D2" s="116"/>
      <c r="E2" s="116"/>
      <c r="F2" s="116"/>
      <c r="J2" s="58" t="s">
        <v>19</v>
      </c>
      <c r="L2" s="118" t="s">
        <v>49</v>
      </c>
      <c r="M2" s="53"/>
      <c r="O2" s="54"/>
      <c r="P2" s="116"/>
      <c r="Q2" s="116"/>
      <c r="R2" s="116"/>
      <c r="V2" s="58"/>
      <c r="Y2" s="58"/>
      <c r="AA2" s="115"/>
      <c r="AB2" s="58" t="s">
        <v>19</v>
      </c>
      <c r="AC2" s="116"/>
      <c r="AD2" s="118" t="s">
        <v>49</v>
      </c>
      <c r="AE2" s="51"/>
    </row>
    <row r="3" spans="1:31" s="118" customFormat="1" ht="25.15" customHeight="1">
      <c r="A3" s="53" t="s">
        <v>91</v>
      </c>
      <c r="B3" s="54" t="s">
        <v>50</v>
      </c>
      <c r="C3" s="144"/>
      <c r="D3" s="144"/>
      <c r="E3" s="144"/>
      <c r="F3" s="144"/>
      <c r="J3" s="61" t="s">
        <v>21</v>
      </c>
      <c r="L3" s="190">
        <v>42312</v>
      </c>
      <c r="M3" s="53"/>
      <c r="O3" s="54"/>
      <c r="P3" s="144"/>
      <c r="Q3" s="144"/>
      <c r="R3" s="144"/>
      <c r="V3" s="61"/>
      <c r="X3" s="190"/>
      <c r="Y3" s="61"/>
      <c r="AA3" s="115"/>
      <c r="AB3" s="61" t="s">
        <v>21</v>
      </c>
      <c r="AC3" s="116"/>
      <c r="AD3" s="190">
        <v>42312</v>
      </c>
      <c r="AE3" s="51"/>
    </row>
    <row r="4" spans="1:31" s="118" customFormat="1" ht="25.15" customHeight="1">
      <c r="A4" s="53" t="s">
        <v>22</v>
      </c>
      <c r="B4" s="54" t="s">
        <v>23</v>
      </c>
      <c r="C4" s="187"/>
      <c r="D4" s="187"/>
      <c r="E4" s="187"/>
      <c r="F4" s="187"/>
      <c r="J4" s="61" t="s">
        <v>24</v>
      </c>
      <c r="L4" s="190">
        <v>42384.372426041664</v>
      </c>
      <c r="M4" s="53"/>
      <c r="O4" s="54"/>
      <c r="P4" s="187"/>
      <c r="Q4" s="187"/>
      <c r="R4" s="187"/>
      <c r="V4" s="61"/>
      <c r="X4" s="190"/>
      <c r="Y4" s="61"/>
      <c r="AA4" s="115"/>
      <c r="AB4" s="61" t="s">
        <v>24</v>
      </c>
      <c r="AC4" s="116"/>
      <c r="AD4" s="190">
        <v>42384.372426041664</v>
      </c>
      <c r="AE4" s="51"/>
    </row>
    <row r="5" spans="1:31" s="118" customFormat="1" ht="25.15" customHeight="1">
      <c r="A5" s="115"/>
      <c r="B5" s="116"/>
      <c r="C5" s="117"/>
      <c r="D5" s="117"/>
      <c r="E5" s="117"/>
      <c r="F5" s="117"/>
      <c r="L5" s="58"/>
      <c r="M5" s="115"/>
      <c r="O5" s="116"/>
      <c r="P5" s="145"/>
      <c r="Q5" s="189"/>
      <c r="Y5" s="58"/>
      <c r="AA5" s="115"/>
      <c r="AC5" s="116"/>
      <c r="AE5" s="51"/>
    </row>
    <row r="6" spans="1:31" s="121" customFormat="1" ht="25.15" customHeight="1" thickBo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20"/>
    </row>
    <row r="7" spans="1:31" s="121" customFormat="1" ht="18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45"/>
      <c r="Q7" s="189"/>
      <c r="AA7" s="191"/>
      <c r="AB7" s="191"/>
      <c r="AC7" s="191"/>
      <c r="AD7" s="191"/>
      <c r="AE7" s="120"/>
    </row>
    <row r="8" spans="1:31" s="73" customFormat="1" ht="18" customHeight="1">
      <c r="A8" s="264" t="s">
        <v>126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72" t="s">
        <v>126</v>
      </c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72"/>
    </row>
    <row r="9" spans="1:31" s="73" customFormat="1" ht="18" customHeight="1">
      <c r="A9" s="265"/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72"/>
    </row>
    <row r="10" spans="1:31" s="78" customFormat="1" ht="24.95" customHeight="1">
      <c r="A10" s="262" t="s">
        <v>50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 t="s">
        <v>50</v>
      </c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77"/>
    </row>
    <row r="11" spans="1:31" s="120" customFormat="1" ht="18" customHeight="1">
      <c r="A11" s="123"/>
      <c r="B11" s="123"/>
      <c r="C11" s="123"/>
      <c r="D11" s="123"/>
      <c r="E11" s="123"/>
      <c r="F11" s="124"/>
      <c r="G11" s="124"/>
      <c r="H11" s="123"/>
      <c r="I11" s="124"/>
      <c r="J11" s="125"/>
      <c r="K11" s="125"/>
      <c r="L11" s="125"/>
      <c r="M11" s="125"/>
      <c r="N11" s="125"/>
      <c r="O11" s="125"/>
      <c r="P11" s="145"/>
      <c r="Q11" s="192"/>
    </row>
    <row r="12" spans="1:31" s="121" customFormat="1" ht="28.15" customHeight="1">
      <c r="A12" s="263" t="s">
        <v>26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3" t="s">
        <v>93</v>
      </c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3" t="s">
        <v>93</v>
      </c>
      <c r="AB12" s="260"/>
      <c r="AC12" s="260"/>
      <c r="AD12" s="260"/>
      <c r="AE12" s="120"/>
    </row>
    <row r="13" spans="1:31" s="121" customFormat="1" ht="32.85" customHeight="1">
      <c r="A13" s="257" t="s">
        <v>28</v>
      </c>
      <c r="B13" s="257" t="s">
        <v>29</v>
      </c>
      <c r="C13" s="257" t="s">
        <v>30</v>
      </c>
      <c r="D13" s="257" t="s">
        <v>31</v>
      </c>
      <c r="E13" s="257" t="s">
        <v>32</v>
      </c>
      <c r="F13" s="257" t="s">
        <v>33</v>
      </c>
      <c r="G13" s="266" t="s">
        <v>96</v>
      </c>
      <c r="H13" s="266"/>
      <c r="I13" s="266"/>
      <c r="J13" s="266"/>
      <c r="K13" s="263" t="s">
        <v>97</v>
      </c>
      <c r="L13" s="260"/>
      <c r="M13" s="266" t="s">
        <v>127</v>
      </c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 t="s">
        <v>128</v>
      </c>
      <c r="AB13" s="266"/>
      <c r="AC13" s="266"/>
      <c r="AD13" s="266"/>
      <c r="AE13" s="120"/>
    </row>
    <row r="14" spans="1:31" s="121" customFormat="1" ht="56.25" customHeight="1">
      <c r="A14" s="258"/>
      <c r="B14" s="258"/>
      <c r="C14" s="258"/>
      <c r="D14" s="258"/>
      <c r="E14" s="258"/>
      <c r="F14" s="258"/>
      <c r="G14" s="137" t="s">
        <v>98</v>
      </c>
      <c r="H14" s="137" t="s">
        <v>99</v>
      </c>
      <c r="I14" s="137" t="s">
        <v>100</v>
      </c>
      <c r="J14" s="137" t="s">
        <v>101</v>
      </c>
      <c r="K14" s="137" t="s">
        <v>102</v>
      </c>
      <c r="L14" s="137" t="s">
        <v>103</v>
      </c>
      <c r="M14" s="137" t="s">
        <v>129</v>
      </c>
      <c r="N14" s="137" t="s">
        <v>130</v>
      </c>
      <c r="O14" s="137" t="s">
        <v>131</v>
      </c>
      <c r="P14" s="137" t="s">
        <v>132</v>
      </c>
      <c r="Q14" s="137" t="s">
        <v>133</v>
      </c>
      <c r="R14" s="137" t="s">
        <v>134</v>
      </c>
      <c r="S14" s="137" t="s">
        <v>135</v>
      </c>
      <c r="T14" s="137" t="s">
        <v>136</v>
      </c>
      <c r="U14" s="137" t="s">
        <v>137</v>
      </c>
      <c r="V14" s="137" t="s">
        <v>138</v>
      </c>
      <c r="W14" s="137" t="s">
        <v>139</v>
      </c>
      <c r="X14" s="137" t="s">
        <v>140</v>
      </c>
      <c r="Y14" s="137" t="s">
        <v>141</v>
      </c>
      <c r="Z14" s="137" t="s">
        <v>142</v>
      </c>
      <c r="AA14" s="137" t="s">
        <v>143</v>
      </c>
      <c r="AB14" s="137" t="s">
        <v>144</v>
      </c>
      <c r="AC14" s="137" t="s">
        <v>145</v>
      </c>
      <c r="AD14" s="137" t="s">
        <v>146</v>
      </c>
      <c r="AE14" s="120"/>
    </row>
    <row r="15" spans="1:31" s="121" customFormat="1" ht="29.25" customHeight="1">
      <c r="A15" s="259"/>
      <c r="B15" s="259"/>
      <c r="C15" s="259"/>
      <c r="D15" s="259"/>
      <c r="E15" s="259"/>
      <c r="F15" s="259"/>
      <c r="G15" s="137" t="s">
        <v>105</v>
      </c>
      <c r="H15" s="137" t="s">
        <v>105</v>
      </c>
      <c r="I15" s="137" t="s">
        <v>105</v>
      </c>
      <c r="J15" s="137" t="s">
        <v>105</v>
      </c>
      <c r="K15" s="137" t="s">
        <v>105</v>
      </c>
      <c r="L15" s="137" t="s">
        <v>105</v>
      </c>
      <c r="M15" s="137" t="s">
        <v>147</v>
      </c>
      <c r="N15" s="137" t="s">
        <v>147</v>
      </c>
      <c r="O15" s="137" t="s">
        <v>147</v>
      </c>
      <c r="P15" s="137" t="s">
        <v>147</v>
      </c>
      <c r="Q15" s="137" t="s">
        <v>147</v>
      </c>
      <c r="R15" s="137" t="s">
        <v>147</v>
      </c>
      <c r="S15" s="137" t="s">
        <v>147</v>
      </c>
      <c r="T15" s="137" t="s">
        <v>147</v>
      </c>
      <c r="U15" s="137" t="s">
        <v>147</v>
      </c>
      <c r="V15" s="137" t="s">
        <v>147</v>
      </c>
      <c r="W15" s="137" t="s">
        <v>147</v>
      </c>
      <c r="X15" s="137" t="s">
        <v>147</v>
      </c>
      <c r="Y15" s="137" t="s">
        <v>147</v>
      </c>
      <c r="Z15" s="137" t="s">
        <v>147</v>
      </c>
      <c r="AA15" s="137" t="s">
        <v>43</v>
      </c>
      <c r="AB15" s="137" t="s">
        <v>43</v>
      </c>
      <c r="AC15" s="137" t="s">
        <v>43</v>
      </c>
      <c r="AD15" s="137" t="s">
        <v>43</v>
      </c>
      <c r="AE15" s="120"/>
    </row>
    <row r="16" spans="1:31" s="129" customFormat="1" ht="29.25" customHeight="1">
      <c r="A16" s="127" t="s">
        <v>123</v>
      </c>
      <c r="B16" s="127" t="s">
        <v>123</v>
      </c>
      <c r="C16" s="127" t="s">
        <v>123</v>
      </c>
      <c r="D16" s="127" t="s">
        <v>45</v>
      </c>
      <c r="E16" s="127" t="s">
        <v>45</v>
      </c>
      <c r="F16" s="127" t="s">
        <v>45</v>
      </c>
      <c r="G16" s="127" t="s">
        <v>48</v>
      </c>
      <c r="H16" s="127" t="s">
        <v>48</v>
      </c>
      <c r="I16" s="127" t="s">
        <v>48</v>
      </c>
      <c r="J16" s="127" t="s">
        <v>48</v>
      </c>
      <c r="K16" s="127" t="s">
        <v>48</v>
      </c>
      <c r="L16" s="127" t="s">
        <v>124</v>
      </c>
      <c r="M16" s="193" t="s">
        <v>48</v>
      </c>
      <c r="N16" s="193" t="s">
        <v>48</v>
      </c>
      <c r="O16" s="193" t="s">
        <v>48</v>
      </c>
      <c r="P16" s="193" t="s">
        <v>48</v>
      </c>
      <c r="Q16" s="193" t="s">
        <v>48</v>
      </c>
      <c r="R16" s="193" t="s">
        <v>48</v>
      </c>
      <c r="S16" s="193" t="s">
        <v>48</v>
      </c>
      <c r="T16" s="193" t="s">
        <v>48</v>
      </c>
      <c r="U16" s="193" t="s">
        <v>48</v>
      </c>
      <c r="V16" s="193" t="s">
        <v>48</v>
      </c>
      <c r="W16" s="193" t="s">
        <v>48</v>
      </c>
      <c r="X16" s="193" t="s">
        <v>48</v>
      </c>
      <c r="Y16" s="193" t="s">
        <v>48</v>
      </c>
      <c r="Z16" s="193" t="s">
        <v>48</v>
      </c>
      <c r="AA16" s="127" t="s">
        <v>148</v>
      </c>
      <c r="AB16" s="127" t="s">
        <v>148</v>
      </c>
      <c r="AC16" s="127" t="s">
        <v>148</v>
      </c>
      <c r="AD16" s="127" t="s">
        <v>148</v>
      </c>
      <c r="AE16" s="128"/>
    </row>
    <row r="17" spans="1:31" s="121" customFormat="1" ht="26.25" customHeight="1">
      <c r="A17" s="89" t="s">
        <v>119</v>
      </c>
      <c r="B17" s="89">
        <v>485272</v>
      </c>
      <c r="C17" s="89"/>
      <c r="D17" s="92">
        <v>404.69</v>
      </c>
      <c r="E17" s="92">
        <v>405.69</v>
      </c>
      <c r="F17" s="92">
        <v>1</v>
      </c>
      <c r="G17" s="245">
        <v>6.5</v>
      </c>
      <c r="H17" s="245">
        <v>21.8</v>
      </c>
      <c r="I17" s="245">
        <v>27.3</v>
      </c>
      <c r="J17" s="245">
        <v>44.400000000000006</v>
      </c>
      <c r="K17" s="92">
        <v>0.45</v>
      </c>
      <c r="L17" s="246">
        <v>23.277249999999999</v>
      </c>
      <c r="M17" s="89">
        <v>59.1</v>
      </c>
      <c r="N17" s="89">
        <v>19.7</v>
      </c>
      <c r="O17" s="89">
        <v>6.2</v>
      </c>
      <c r="P17" s="89">
        <v>8.1</v>
      </c>
      <c r="Q17" s="89">
        <v>1.73</v>
      </c>
      <c r="R17" s="89">
        <v>0.3</v>
      </c>
      <c r="S17" s="89">
        <v>0.55000000000000004</v>
      </c>
      <c r="T17" s="89">
        <v>0.82</v>
      </c>
      <c r="U17" s="89">
        <v>0.18</v>
      </c>
      <c r="V17" s="89" t="s">
        <v>210</v>
      </c>
      <c r="W17" s="89">
        <v>2.4900000000000002</v>
      </c>
      <c r="X17" s="89">
        <v>0.02</v>
      </c>
      <c r="Y17" s="89">
        <v>0.06</v>
      </c>
      <c r="Z17" s="89" t="s">
        <v>210</v>
      </c>
      <c r="AA17" s="89">
        <v>1230</v>
      </c>
      <c r="AB17" s="89">
        <v>1240</v>
      </c>
      <c r="AC17" s="89">
        <v>1260</v>
      </c>
      <c r="AD17" s="89">
        <v>1350</v>
      </c>
      <c r="AE17" s="120"/>
    </row>
    <row r="18" spans="1:31" s="121" customFormat="1" ht="26.1" customHeight="1">
      <c r="A18" s="101" t="s">
        <v>72</v>
      </c>
      <c r="B18" s="101">
        <v>485273</v>
      </c>
      <c r="C18" s="101"/>
      <c r="D18" s="95">
        <v>449.8</v>
      </c>
      <c r="E18" s="95">
        <v>450.05</v>
      </c>
      <c r="F18" s="95">
        <v>0.25</v>
      </c>
      <c r="G18" s="133">
        <v>5.7</v>
      </c>
      <c r="H18" s="133">
        <v>18.8</v>
      </c>
      <c r="I18" s="133">
        <v>26.7</v>
      </c>
      <c r="J18" s="133">
        <v>48.8</v>
      </c>
      <c r="K18" s="95">
        <v>0.44</v>
      </c>
      <c r="L18" s="134">
        <v>24.478200000000001</v>
      </c>
      <c r="M18" s="101">
        <v>52.3</v>
      </c>
      <c r="N18" s="101">
        <v>27</v>
      </c>
      <c r="O18" s="101">
        <v>4.18</v>
      </c>
      <c r="P18" s="101">
        <v>11.5</v>
      </c>
      <c r="Q18" s="101">
        <v>0.92</v>
      </c>
      <c r="R18" s="101">
        <v>0.26</v>
      </c>
      <c r="S18" s="101">
        <v>0.38</v>
      </c>
      <c r="T18" s="101">
        <v>0.75</v>
      </c>
      <c r="U18" s="101">
        <v>0.21</v>
      </c>
      <c r="V18" s="101" t="s">
        <v>210</v>
      </c>
      <c r="W18" s="101">
        <v>1.61</v>
      </c>
      <c r="X18" s="101">
        <v>0.04</v>
      </c>
      <c r="Y18" s="101">
        <v>0.05</v>
      </c>
      <c r="Z18" s="101">
        <v>0.03</v>
      </c>
      <c r="AA18" s="101">
        <v>1350</v>
      </c>
      <c r="AB18" s="101">
        <v>1370</v>
      </c>
      <c r="AC18" s="101">
        <v>1390</v>
      </c>
      <c r="AD18" s="101">
        <v>1440</v>
      </c>
      <c r="AE18" s="120"/>
    </row>
    <row r="19" spans="1:31" s="121" customFormat="1" ht="26.1" customHeight="1">
      <c r="A19" s="101" t="s">
        <v>207</v>
      </c>
      <c r="B19" s="101">
        <v>485274</v>
      </c>
      <c r="C19" s="101"/>
      <c r="D19" s="95">
        <v>450.43</v>
      </c>
      <c r="E19" s="95">
        <v>452.35</v>
      </c>
      <c r="F19" s="95">
        <v>1.92</v>
      </c>
      <c r="G19" s="133">
        <v>5.3</v>
      </c>
      <c r="H19" s="131">
        <v>23.5</v>
      </c>
      <c r="I19" s="133">
        <v>24.4</v>
      </c>
      <c r="J19" s="133">
        <v>46.800000000000004</v>
      </c>
      <c r="K19" s="95">
        <v>0.42</v>
      </c>
      <c r="L19" s="134">
        <v>23.150100000000002</v>
      </c>
      <c r="M19" s="101">
        <v>61.2</v>
      </c>
      <c r="N19" s="101">
        <v>30.2</v>
      </c>
      <c r="O19" s="101">
        <v>2.74</v>
      </c>
      <c r="P19" s="101">
        <v>2.21</v>
      </c>
      <c r="Q19" s="101">
        <v>0.8</v>
      </c>
      <c r="R19" s="101">
        <v>0.21</v>
      </c>
      <c r="S19" s="101">
        <v>0.7</v>
      </c>
      <c r="T19" s="101">
        <v>1.29</v>
      </c>
      <c r="U19" s="101">
        <v>0.04</v>
      </c>
      <c r="V19" s="101">
        <v>0.03</v>
      </c>
      <c r="W19" s="101">
        <v>0.54</v>
      </c>
      <c r="X19" s="101">
        <v>0.03</v>
      </c>
      <c r="Y19" s="101">
        <v>0.04</v>
      </c>
      <c r="Z19" s="101">
        <v>0.03</v>
      </c>
      <c r="AA19" s="101" t="s">
        <v>211</v>
      </c>
      <c r="AB19" s="101" t="s">
        <v>211</v>
      </c>
      <c r="AC19" s="101" t="s">
        <v>211</v>
      </c>
      <c r="AD19" s="101" t="s">
        <v>211</v>
      </c>
      <c r="AE19" s="120"/>
    </row>
    <row r="20" spans="1:31" s="121" customFormat="1" ht="26.1" customHeight="1">
      <c r="A20" s="101" t="s">
        <v>117</v>
      </c>
      <c r="B20" s="101">
        <v>485275</v>
      </c>
      <c r="C20" s="101"/>
      <c r="D20" s="95">
        <v>493.84</v>
      </c>
      <c r="E20" s="95">
        <v>494.67</v>
      </c>
      <c r="F20" s="95">
        <v>0.83</v>
      </c>
      <c r="G20" s="133">
        <v>4.4000000000000004</v>
      </c>
      <c r="H20" s="133">
        <v>29.8</v>
      </c>
      <c r="I20" s="133">
        <v>22.6</v>
      </c>
      <c r="J20" s="133">
        <v>43.199999999999996</v>
      </c>
      <c r="K20" s="95">
        <v>0.38</v>
      </c>
      <c r="L20" s="134">
        <v>21.003899999999998</v>
      </c>
      <c r="M20" s="101">
        <v>59</v>
      </c>
      <c r="N20" s="101">
        <v>35</v>
      </c>
      <c r="O20" s="101">
        <v>1.41</v>
      </c>
      <c r="P20" s="101">
        <v>1.22</v>
      </c>
      <c r="Q20" s="101">
        <v>0.31</v>
      </c>
      <c r="R20" s="101">
        <v>0.18</v>
      </c>
      <c r="S20" s="101">
        <v>0.41</v>
      </c>
      <c r="T20" s="101">
        <v>1.51</v>
      </c>
      <c r="U20" s="101">
        <v>0.02</v>
      </c>
      <c r="V20" s="101">
        <v>0.06</v>
      </c>
      <c r="W20" s="101">
        <v>0.24</v>
      </c>
      <c r="X20" s="101">
        <v>0.03</v>
      </c>
      <c r="Y20" s="101">
        <v>0.03</v>
      </c>
      <c r="Z20" s="101" t="s">
        <v>210</v>
      </c>
      <c r="AA20" s="101" t="s">
        <v>211</v>
      </c>
      <c r="AB20" s="101" t="s">
        <v>211</v>
      </c>
      <c r="AC20" s="101" t="s">
        <v>211</v>
      </c>
      <c r="AD20" s="101" t="s">
        <v>211</v>
      </c>
      <c r="AE20" s="120"/>
    </row>
    <row r="21" spans="1:31" s="121" customFormat="1" ht="26.1" customHeight="1">
      <c r="A21" s="101" t="s">
        <v>208</v>
      </c>
      <c r="B21" s="101">
        <v>485276</v>
      </c>
      <c r="C21" s="101"/>
      <c r="D21" s="95">
        <v>494.96</v>
      </c>
      <c r="E21" s="95">
        <v>497.03</v>
      </c>
      <c r="F21" s="95">
        <v>2.0699999999999998</v>
      </c>
      <c r="G21" s="133">
        <v>4.5999999999999996</v>
      </c>
      <c r="H21" s="131">
        <v>21.3</v>
      </c>
      <c r="I21" s="133">
        <v>24.1</v>
      </c>
      <c r="J21" s="133">
        <v>50.000000000000007</v>
      </c>
      <c r="K21" s="95">
        <v>0.38</v>
      </c>
      <c r="L21" s="134">
        <v>23.963899999999999</v>
      </c>
      <c r="M21" s="101">
        <v>57.1</v>
      </c>
      <c r="N21" s="101">
        <v>34.799999999999997</v>
      </c>
      <c r="O21" s="101">
        <v>1.81</v>
      </c>
      <c r="P21" s="101">
        <v>2.56</v>
      </c>
      <c r="Q21" s="101">
        <v>0.44</v>
      </c>
      <c r="R21" s="101">
        <v>0.2</v>
      </c>
      <c r="S21" s="101">
        <v>0.35</v>
      </c>
      <c r="T21" s="101">
        <v>1.1599999999999999</v>
      </c>
      <c r="U21" s="101">
        <v>0.05</v>
      </c>
      <c r="V21" s="101">
        <v>0.05</v>
      </c>
      <c r="W21" s="101">
        <v>0.59</v>
      </c>
      <c r="X21" s="101">
        <v>0.03</v>
      </c>
      <c r="Y21" s="101">
        <v>0.03</v>
      </c>
      <c r="Z21" s="101" t="s">
        <v>210</v>
      </c>
      <c r="AA21" s="101" t="s">
        <v>211</v>
      </c>
      <c r="AB21" s="101" t="s">
        <v>211</v>
      </c>
      <c r="AC21" s="101" t="s">
        <v>211</v>
      </c>
      <c r="AD21" s="101" t="s">
        <v>211</v>
      </c>
      <c r="AE21" s="120"/>
    </row>
    <row r="22" spans="1:31" s="121" customFormat="1" ht="26.1" customHeight="1">
      <c r="A22" s="101" t="s">
        <v>119</v>
      </c>
      <c r="B22" s="101">
        <v>485277</v>
      </c>
      <c r="C22" s="101"/>
      <c r="D22" s="95">
        <v>404.69</v>
      </c>
      <c r="E22" s="95">
        <v>405.69</v>
      </c>
      <c r="F22" s="95">
        <v>1</v>
      </c>
      <c r="G22" s="133">
        <v>6.2</v>
      </c>
      <c r="H22" s="133">
        <v>16.5</v>
      </c>
      <c r="I22" s="133">
        <v>30.6</v>
      </c>
      <c r="J22" s="133">
        <v>46.699999999999996</v>
      </c>
      <c r="K22" s="95">
        <v>0.52</v>
      </c>
      <c r="L22" s="134">
        <v>25.400600000000001</v>
      </c>
      <c r="M22" s="194">
        <v>57.1</v>
      </c>
      <c r="N22" s="194">
        <v>17.3</v>
      </c>
      <c r="O22" s="194">
        <v>7.6</v>
      </c>
      <c r="P22" s="194">
        <v>9.1999999999999993</v>
      </c>
      <c r="Q22" s="194">
        <v>1.86</v>
      </c>
      <c r="R22" s="194">
        <v>0.28999999999999998</v>
      </c>
      <c r="S22" s="194">
        <v>0.39</v>
      </c>
      <c r="T22" s="194">
        <v>0.71</v>
      </c>
      <c r="U22" s="194">
        <v>0.21</v>
      </c>
      <c r="V22" s="194" t="s">
        <v>210</v>
      </c>
      <c r="W22" s="194">
        <v>5.0999999999999996</v>
      </c>
      <c r="X22" s="194" t="s">
        <v>210</v>
      </c>
      <c r="Y22" s="194">
        <v>0.05</v>
      </c>
      <c r="Z22" s="194" t="s">
        <v>210</v>
      </c>
      <c r="AA22" s="101">
        <v>1200</v>
      </c>
      <c r="AB22" s="101">
        <v>1210</v>
      </c>
      <c r="AC22" s="101">
        <v>1230</v>
      </c>
      <c r="AD22" s="101">
        <v>1300</v>
      </c>
      <c r="AE22" s="120"/>
    </row>
    <row r="23" spans="1:31" s="121" customFormat="1" ht="26.1" customHeight="1">
      <c r="A23" s="101" t="s">
        <v>72</v>
      </c>
      <c r="B23" s="101">
        <v>485278</v>
      </c>
      <c r="C23" s="101"/>
      <c r="D23" s="95">
        <v>449.8</v>
      </c>
      <c r="E23" s="95">
        <v>450.05</v>
      </c>
      <c r="F23" s="95">
        <v>0.25</v>
      </c>
      <c r="G23" s="133">
        <v>5.8</v>
      </c>
      <c r="H23" s="133">
        <v>15.6</v>
      </c>
      <c r="I23" s="133">
        <v>27.3</v>
      </c>
      <c r="J23" s="133">
        <v>51.300000000000011</v>
      </c>
      <c r="K23" s="95">
        <v>0.47</v>
      </c>
      <c r="L23" s="134">
        <v>25.725349999999999</v>
      </c>
      <c r="M23" s="194">
        <v>52.4</v>
      </c>
      <c r="N23" s="194">
        <v>23.8</v>
      </c>
      <c r="O23" s="194">
        <v>5.3</v>
      </c>
      <c r="P23" s="194">
        <v>13.4</v>
      </c>
      <c r="Q23" s="194">
        <v>1.1299999999999999</v>
      </c>
      <c r="R23" s="194">
        <v>0.33</v>
      </c>
      <c r="S23" s="194">
        <v>0.34</v>
      </c>
      <c r="T23" s="194">
        <v>0.7</v>
      </c>
      <c r="U23" s="194">
        <v>0.24</v>
      </c>
      <c r="V23" s="194" t="s">
        <v>210</v>
      </c>
      <c r="W23" s="194">
        <v>1.63</v>
      </c>
      <c r="X23" s="194">
        <v>0.04</v>
      </c>
      <c r="Y23" s="194">
        <v>0.06</v>
      </c>
      <c r="Z23" s="194">
        <v>0.04</v>
      </c>
      <c r="AA23" s="101">
        <v>1300</v>
      </c>
      <c r="AB23" s="101">
        <v>1310</v>
      </c>
      <c r="AC23" s="101">
        <v>1330</v>
      </c>
      <c r="AD23" s="101">
        <v>1370</v>
      </c>
      <c r="AE23" s="120"/>
    </row>
    <row r="24" spans="1:31" s="121" customFormat="1" ht="26.1" customHeight="1">
      <c r="A24" s="101" t="s">
        <v>207</v>
      </c>
      <c r="B24" s="101">
        <v>485279</v>
      </c>
      <c r="C24" s="101"/>
      <c r="D24" s="95">
        <v>450.43</v>
      </c>
      <c r="E24" s="95">
        <v>452.35</v>
      </c>
      <c r="F24" s="95">
        <v>1.92</v>
      </c>
      <c r="G24" s="133">
        <v>5.4</v>
      </c>
      <c r="H24" s="131">
        <v>15</v>
      </c>
      <c r="I24" s="133">
        <v>27.5</v>
      </c>
      <c r="J24" s="133">
        <v>52.099999999999994</v>
      </c>
      <c r="K24" s="95">
        <v>0.52</v>
      </c>
      <c r="L24" s="134">
        <v>26.310600000000001</v>
      </c>
      <c r="M24" s="101">
        <v>61.6</v>
      </c>
      <c r="N24" s="101">
        <v>27.3</v>
      </c>
      <c r="O24" s="101">
        <v>3.58</v>
      </c>
      <c r="P24" s="101">
        <v>2.71</v>
      </c>
      <c r="Q24" s="101">
        <v>0.9</v>
      </c>
      <c r="R24" s="101">
        <v>0.23</v>
      </c>
      <c r="S24" s="101">
        <v>0.65</v>
      </c>
      <c r="T24" s="101">
        <v>1.45</v>
      </c>
      <c r="U24" s="101">
        <v>0.05</v>
      </c>
      <c r="V24" s="101">
        <v>0.03</v>
      </c>
      <c r="W24" s="101">
        <v>0.82</v>
      </c>
      <c r="X24" s="101" t="s">
        <v>210</v>
      </c>
      <c r="Y24" s="101">
        <v>0.05</v>
      </c>
      <c r="Z24" s="101">
        <v>0.03</v>
      </c>
      <c r="AA24" s="101" t="s">
        <v>211</v>
      </c>
      <c r="AB24" s="101" t="s">
        <v>211</v>
      </c>
      <c r="AC24" s="101" t="s">
        <v>211</v>
      </c>
      <c r="AD24" s="101" t="s">
        <v>211</v>
      </c>
      <c r="AE24" s="120"/>
    </row>
    <row r="25" spans="1:31" s="121" customFormat="1" ht="26.1" customHeight="1">
      <c r="A25" s="101" t="s">
        <v>117</v>
      </c>
      <c r="B25" s="101">
        <v>485280</v>
      </c>
      <c r="C25" s="101"/>
      <c r="D25" s="95">
        <v>493.84</v>
      </c>
      <c r="E25" s="95">
        <v>494.67</v>
      </c>
      <c r="F25" s="95">
        <v>0.83</v>
      </c>
      <c r="G25" s="133">
        <v>4.8</v>
      </c>
      <c r="H25" s="133">
        <v>18</v>
      </c>
      <c r="I25" s="133">
        <v>25.6</v>
      </c>
      <c r="J25" s="133">
        <v>51.6</v>
      </c>
      <c r="K25" s="95">
        <v>0.43</v>
      </c>
      <c r="L25" s="134">
        <v>25.369150000000001</v>
      </c>
      <c r="M25" s="194">
        <v>58.2</v>
      </c>
      <c r="N25" s="194">
        <v>33.299999999999997</v>
      </c>
      <c r="O25" s="194">
        <v>1.92</v>
      </c>
      <c r="P25" s="194">
        <v>2.82</v>
      </c>
      <c r="Q25" s="194">
        <v>0.32</v>
      </c>
      <c r="R25" s="194">
        <v>0.21</v>
      </c>
      <c r="S25" s="194">
        <v>0.3</v>
      </c>
      <c r="T25" s="194">
        <v>1.43</v>
      </c>
      <c r="U25" s="194">
        <v>0.06</v>
      </c>
      <c r="V25" s="194">
        <v>7.0000000000000007E-2</v>
      </c>
      <c r="W25" s="194">
        <v>1.03</v>
      </c>
      <c r="X25" s="194">
        <v>0.02</v>
      </c>
      <c r="Y25" s="194">
        <v>0.03</v>
      </c>
      <c r="Z25" s="194">
        <v>0.05</v>
      </c>
      <c r="AA25" s="101" t="s">
        <v>211</v>
      </c>
      <c r="AB25" s="101" t="s">
        <v>211</v>
      </c>
      <c r="AC25" s="101" t="s">
        <v>211</v>
      </c>
      <c r="AD25" s="101" t="s">
        <v>211</v>
      </c>
      <c r="AE25" s="120"/>
    </row>
    <row r="26" spans="1:31" s="121" customFormat="1" ht="26.1" customHeight="1">
      <c r="A26" s="248" t="s">
        <v>208</v>
      </c>
      <c r="B26" s="248">
        <v>485281</v>
      </c>
      <c r="C26" s="248"/>
      <c r="D26" s="249">
        <v>494.96</v>
      </c>
      <c r="E26" s="249">
        <v>497.03</v>
      </c>
      <c r="F26" s="249">
        <v>2.0699999999999998</v>
      </c>
      <c r="G26" s="250">
        <v>4.7</v>
      </c>
      <c r="H26" s="250">
        <v>16</v>
      </c>
      <c r="I26" s="250">
        <v>25.1</v>
      </c>
      <c r="J26" s="250">
        <v>54.199999999999996</v>
      </c>
      <c r="K26" s="249">
        <v>0.41</v>
      </c>
      <c r="L26" s="251">
        <v>25.971050000000002</v>
      </c>
      <c r="M26" s="248">
        <v>56.6</v>
      </c>
      <c r="N26" s="248">
        <v>34.200000000000003</v>
      </c>
      <c r="O26" s="248">
        <v>2.29</v>
      </c>
      <c r="P26" s="248">
        <v>3.04</v>
      </c>
      <c r="Q26" s="248">
        <v>0.53</v>
      </c>
      <c r="R26" s="248">
        <v>0.23</v>
      </c>
      <c r="S26" s="248">
        <v>0.3</v>
      </c>
      <c r="T26" s="248">
        <v>1.0900000000000001</v>
      </c>
      <c r="U26" s="248">
        <v>0.06</v>
      </c>
      <c r="V26" s="248">
        <v>0.05</v>
      </c>
      <c r="W26" s="248">
        <v>0.87</v>
      </c>
      <c r="X26" s="248">
        <v>0.03</v>
      </c>
      <c r="Y26" s="248">
        <v>0.03</v>
      </c>
      <c r="Z26" s="248">
        <v>0.03</v>
      </c>
      <c r="AA26" s="248" t="s">
        <v>211</v>
      </c>
      <c r="AB26" s="248" t="s">
        <v>211</v>
      </c>
      <c r="AC26" s="248" t="s">
        <v>211</v>
      </c>
      <c r="AD26" s="248" t="s">
        <v>211</v>
      </c>
      <c r="AE26" s="120"/>
    </row>
  </sheetData>
  <protectedRanges>
    <protectedRange sqref="A10 M10 AA10 A8" name="Range1"/>
  </protectedRanges>
  <mergeCells count="23">
    <mergeCell ref="G13:J13"/>
    <mergeCell ref="K13:L13"/>
    <mergeCell ref="M13:Z13"/>
    <mergeCell ref="AA13:AD13"/>
    <mergeCell ref="A13:A15"/>
    <mergeCell ref="B13:B15"/>
    <mergeCell ref="C13:C15"/>
    <mergeCell ref="D13:D15"/>
    <mergeCell ref="E13:E15"/>
    <mergeCell ref="F13:F15"/>
    <mergeCell ref="A10:L10"/>
    <mergeCell ref="M10:Z10"/>
    <mergeCell ref="AA10:AD10"/>
    <mergeCell ref="A12:F12"/>
    <mergeCell ref="G12:L12"/>
    <mergeCell ref="M12:Z12"/>
    <mergeCell ref="AA12:AD12"/>
    <mergeCell ref="A8:L8"/>
    <mergeCell ref="M8:Z8"/>
    <mergeCell ref="AA8:AD8"/>
    <mergeCell ref="A9:L9"/>
    <mergeCell ref="M9:Z9"/>
    <mergeCell ref="AA9:AD9"/>
  </mergeCells>
  <pageMargins left="0.39370078740157483" right="0.39370078740157483" top="0.59055118110236227" bottom="0.59055118110236227" header="0.39370078740157483" footer="0.31496062992125984"/>
  <pageSetup paperSize="9" scale="50" fitToHeight="0" orientation="landscape" horizontalDpi="1200" verticalDpi="300" r:id="rId1"/>
  <colBreaks count="1" manualBreakCount="1">
    <brk id="12" max="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U21"/>
  <sheetViews>
    <sheetView tabSelected="1" view="pageBreakPreview" zoomScale="75" zoomScaleNormal="75" zoomScaleSheetLayoutView="75" workbookViewId="0">
      <selection activeCell="AU6" sqref="AU6"/>
    </sheetView>
  </sheetViews>
  <sheetFormatPr defaultColWidth="9.140625" defaultRowHeight="12.75"/>
  <cols>
    <col min="1" max="1" width="2.140625" style="241" customWidth="1"/>
    <col min="2" max="2" width="28.7109375" style="242" customWidth="1"/>
    <col min="3" max="3" width="19.5703125" style="242" customWidth="1"/>
    <col min="4" max="4" width="8.7109375" style="242" customWidth="1"/>
    <col min="5" max="5" width="8.5703125" style="242" customWidth="1"/>
    <col min="6" max="6" width="8.28515625" style="242" customWidth="1"/>
    <col min="7" max="24" width="6.7109375" style="242" customWidth="1"/>
    <col min="25" max="25" width="8.28515625" style="242" customWidth="1"/>
    <col min="26" max="29" width="6.7109375" style="242" customWidth="1"/>
    <col min="30" max="30" width="8.28515625" style="242" customWidth="1"/>
    <col min="31" max="44" width="6.7109375" style="242" customWidth="1"/>
    <col min="45" max="45" width="8.5703125" style="242" customWidth="1"/>
    <col min="46" max="16384" width="9.140625" style="242"/>
  </cols>
  <sheetData>
    <row r="1" spans="1:47" s="196" customFormat="1" ht="134.25" customHeight="1">
      <c r="B1" s="274"/>
      <c r="C1" s="274"/>
      <c r="D1" s="197"/>
      <c r="E1" s="197"/>
      <c r="F1" s="197"/>
      <c r="G1" s="275"/>
      <c r="H1" s="275"/>
    </row>
    <row r="2" spans="1:47" s="196" customFormat="1" ht="21.95" customHeight="1">
      <c r="B2" s="198" t="s">
        <v>149</v>
      </c>
      <c r="C2" s="199" t="s">
        <v>3</v>
      </c>
      <c r="D2" s="197"/>
      <c r="E2" s="197"/>
      <c r="F2" s="197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M2" s="201"/>
      <c r="AN2" s="201"/>
      <c r="AO2" s="200" t="s">
        <v>150</v>
      </c>
      <c r="AP2" s="201"/>
      <c r="AQ2" s="196" t="s">
        <v>49</v>
      </c>
      <c r="AS2" s="201"/>
    </row>
    <row r="3" spans="1:47" s="196" customFormat="1" ht="21.95" customHeight="1">
      <c r="B3" s="198" t="s">
        <v>151</v>
      </c>
      <c r="C3" s="199" t="s">
        <v>50</v>
      </c>
      <c r="D3" s="197"/>
      <c r="E3" s="197"/>
      <c r="F3" s="197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M3" s="203"/>
      <c r="AN3" s="203"/>
      <c r="AO3" s="202" t="s">
        <v>152</v>
      </c>
      <c r="AP3" s="203"/>
      <c r="AQ3" s="276">
        <v>42312</v>
      </c>
      <c r="AR3" s="276"/>
      <c r="AS3" s="203"/>
    </row>
    <row r="4" spans="1:47" s="196" customFormat="1" ht="21.95" customHeight="1">
      <c r="B4" s="198" t="s">
        <v>153</v>
      </c>
      <c r="C4" s="199" t="s">
        <v>23</v>
      </c>
      <c r="D4" s="197"/>
      <c r="E4" s="197"/>
      <c r="F4" s="197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M4" s="203"/>
      <c r="AN4" s="203"/>
      <c r="AO4" s="200" t="s">
        <v>154</v>
      </c>
      <c r="AP4" s="203"/>
      <c r="AQ4" s="276">
        <v>42384.372426041664</v>
      </c>
      <c r="AR4" s="276"/>
      <c r="AS4" s="203"/>
    </row>
    <row r="5" spans="1:47" s="196" customFormat="1" ht="21.95" customHeight="1">
      <c r="B5" s="204"/>
      <c r="C5" s="205"/>
      <c r="D5" s="197"/>
      <c r="E5" s="197"/>
      <c r="F5" s="197"/>
      <c r="J5" s="202"/>
      <c r="K5" s="277"/>
      <c r="L5" s="277"/>
    </row>
    <row r="6" spans="1:47" s="207" customFormat="1" ht="26.25" customHeight="1">
      <c r="A6" s="206"/>
      <c r="B6" s="273" t="s">
        <v>155</v>
      </c>
      <c r="C6" s="273"/>
      <c r="D6" s="273"/>
      <c r="E6" s="273"/>
      <c r="F6" s="273"/>
      <c r="G6" s="273" t="s">
        <v>156</v>
      </c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73"/>
    </row>
    <row r="7" spans="1:47" s="212" customFormat="1" ht="90" customHeight="1">
      <c r="A7" s="208"/>
      <c r="B7" s="209" t="s">
        <v>157</v>
      </c>
      <c r="C7" s="209" t="s">
        <v>158</v>
      </c>
      <c r="D7" s="209" t="s">
        <v>159</v>
      </c>
      <c r="E7" s="209" t="s">
        <v>160</v>
      </c>
      <c r="F7" s="209" t="s">
        <v>161</v>
      </c>
      <c r="G7" s="210" t="s">
        <v>162</v>
      </c>
      <c r="H7" s="210" t="s">
        <v>163</v>
      </c>
      <c r="I7" s="210" t="s">
        <v>164</v>
      </c>
      <c r="J7" s="210" t="s">
        <v>165</v>
      </c>
      <c r="K7" s="210" t="s">
        <v>166</v>
      </c>
      <c r="L7" s="210" t="s">
        <v>167</v>
      </c>
      <c r="M7" s="210" t="s">
        <v>168</v>
      </c>
      <c r="N7" s="210" t="s">
        <v>169</v>
      </c>
      <c r="O7" s="210" t="s">
        <v>170</v>
      </c>
      <c r="P7" s="210" t="s">
        <v>171</v>
      </c>
      <c r="Q7" s="210" t="s">
        <v>172</v>
      </c>
      <c r="R7" s="210" t="s">
        <v>173</v>
      </c>
      <c r="S7" s="210" t="s">
        <v>174</v>
      </c>
      <c r="T7" s="210" t="s">
        <v>175</v>
      </c>
      <c r="U7" s="210" t="s">
        <v>176</v>
      </c>
      <c r="V7" s="210" t="s">
        <v>177</v>
      </c>
      <c r="W7" s="210" t="s">
        <v>178</v>
      </c>
      <c r="X7" s="210" t="s">
        <v>179</v>
      </c>
      <c r="Y7" s="210" t="s">
        <v>180</v>
      </c>
      <c r="Z7" s="210" t="s">
        <v>181</v>
      </c>
      <c r="AA7" s="210" t="s">
        <v>182</v>
      </c>
      <c r="AB7" s="210" t="s">
        <v>183</v>
      </c>
      <c r="AC7" s="210" t="s">
        <v>184</v>
      </c>
      <c r="AD7" s="210" t="s">
        <v>185</v>
      </c>
      <c r="AE7" s="210" t="s">
        <v>186</v>
      </c>
      <c r="AF7" s="210" t="s">
        <v>187</v>
      </c>
      <c r="AG7" s="210" t="s">
        <v>188</v>
      </c>
      <c r="AH7" s="210" t="s">
        <v>189</v>
      </c>
      <c r="AI7" s="210" t="s">
        <v>190</v>
      </c>
      <c r="AJ7" s="210" t="s">
        <v>191</v>
      </c>
      <c r="AK7" s="210" t="s">
        <v>192</v>
      </c>
      <c r="AL7" s="210" t="s">
        <v>193</v>
      </c>
      <c r="AM7" s="210" t="s">
        <v>194</v>
      </c>
      <c r="AN7" s="210" t="s">
        <v>195</v>
      </c>
      <c r="AO7" s="210" t="s">
        <v>196</v>
      </c>
      <c r="AP7" s="210" t="s">
        <v>197</v>
      </c>
      <c r="AQ7" s="210" t="s">
        <v>198</v>
      </c>
      <c r="AR7" s="210" t="s">
        <v>199</v>
      </c>
      <c r="AS7" s="210" t="s">
        <v>200</v>
      </c>
      <c r="AT7" s="211"/>
    </row>
    <row r="8" spans="1:47" s="213" customFormat="1" ht="24.95" customHeight="1">
      <c r="B8" s="214" t="s">
        <v>119</v>
      </c>
      <c r="C8" s="215">
        <v>485272</v>
      </c>
      <c r="D8" s="216">
        <v>404.69</v>
      </c>
      <c r="E8" s="216">
        <v>405.69</v>
      </c>
      <c r="F8" s="216">
        <v>1</v>
      </c>
      <c r="G8" s="217">
        <v>0.6</v>
      </c>
      <c r="H8" s="217">
        <v>20.5</v>
      </c>
      <c r="I8" s="217">
        <v>26</v>
      </c>
      <c r="J8" s="218">
        <v>4</v>
      </c>
      <c r="K8" s="217">
        <v>0.05</v>
      </c>
      <c r="L8" s="217">
        <v>7</v>
      </c>
      <c r="M8" s="217">
        <v>13</v>
      </c>
      <c r="N8" s="217">
        <v>96</v>
      </c>
      <c r="O8" s="216">
        <v>0.03</v>
      </c>
      <c r="P8" s="217">
        <v>8</v>
      </c>
      <c r="Q8" s="217">
        <v>11</v>
      </c>
      <c r="R8" s="217">
        <v>1.2</v>
      </c>
      <c r="S8" s="217">
        <v>0.2</v>
      </c>
      <c r="T8" s="217">
        <v>96</v>
      </c>
      <c r="U8" s="217">
        <v>22</v>
      </c>
      <c r="V8" s="218">
        <v>9</v>
      </c>
      <c r="W8" s="217">
        <v>12</v>
      </c>
      <c r="X8" s="217">
        <v>12</v>
      </c>
      <c r="Y8" s="218">
        <v>290</v>
      </c>
      <c r="Z8" s="217" t="s">
        <v>205</v>
      </c>
      <c r="AA8" s="217" t="s">
        <v>125</v>
      </c>
      <c r="AB8" s="218">
        <v>17</v>
      </c>
      <c r="AC8" s="218">
        <v>18</v>
      </c>
      <c r="AD8" s="218">
        <v>120</v>
      </c>
      <c r="AE8" s="216">
        <v>0.14000000000000001</v>
      </c>
      <c r="AF8" s="216">
        <v>0.24</v>
      </c>
      <c r="AG8" s="217">
        <v>24.4</v>
      </c>
      <c r="AH8" s="216">
        <v>0.99</v>
      </c>
      <c r="AI8" s="217">
        <v>6.8</v>
      </c>
      <c r="AJ8" s="217" t="s">
        <v>206</v>
      </c>
      <c r="AK8" s="216">
        <v>0.03</v>
      </c>
      <c r="AL8" s="217">
        <v>5.2</v>
      </c>
      <c r="AM8" s="217">
        <v>3.7</v>
      </c>
      <c r="AN8" s="216">
        <v>0.28999999999999998</v>
      </c>
      <c r="AO8" s="217" t="s">
        <v>125</v>
      </c>
      <c r="AP8" s="217">
        <v>5.9</v>
      </c>
      <c r="AQ8" s="217" t="s">
        <v>125</v>
      </c>
      <c r="AR8" s="218">
        <v>2</v>
      </c>
      <c r="AS8" s="217">
        <v>1.2</v>
      </c>
      <c r="AT8" s="219"/>
    </row>
    <row r="9" spans="1:47" s="206" customFormat="1" ht="24.95" customHeight="1">
      <c r="B9" s="214" t="s">
        <v>72</v>
      </c>
      <c r="C9" s="215">
        <v>485273</v>
      </c>
      <c r="D9" s="216">
        <v>449.8</v>
      </c>
      <c r="E9" s="216">
        <v>450.05</v>
      </c>
      <c r="F9" s="216">
        <v>0.25</v>
      </c>
      <c r="G9" s="217">
        <v>0.7</v>
      </c>
      <c r="H9" s="218">
        <v>19.899999999999999</v>
      </c>
      <c r="I9" s="218">
        <v>55</v>
      </c>
      <c r="J9" s="218">
        <v>6</v>
      </c>
      <c r="K9" s="216">
        <v>7.0000000000000007E-2</v>
      </c>
      <c r="L9" s="217">
        <v>6</v>
      </c>
      <c r="M9" s="217">
        <v>9</v>
      </c>
      <c r="N9" s="218">
        <v>59</v>
      </c>
      <c r="O9" s="214">
        <v>0.06</v>
      </c>
      <c r="P9" s="217">
        <v>9</v>
      </c>
      <c r="Q9" s="220">
        <v>10</v>
      </c>
      <c r="R9" s="220">
        <v>3.6</v>
      </c>
      <c r="S9" s="217">
        <v>0.2</v>
      </c>
      <c r="T9" s="221">
        <v>81</v>
      </c>
      <c r="U9" s="221">
        <v>38</v>
      </c>
      <c r="V9" s="221">
        <v>10</v>
      </c>
      <c r="W9" s="221">
        <v>7</v>
      </c>
      <c r="X9" s="221">
        <v>10</v>
      </c>
      <c r="Y9" s="221">
        <v>270</v>
      </c>
      <c r="Z9" s="221" t="s">
        <v>205</v>
      </c>
      <c r="AA9" s="221" t="s">
        <v>125</v>
      </c>
      <c r="AB9" s="221">
        <v>28</v>
      </c>
      <c r="AC9" s="221">
        <v>28</v>
      </c>
      <c r="AD9" s="221">
        <v>140</v>
      </c>
      <c r="AE9" s="222">
        <v>0.13</v>
      </c>
      <c r="AF9" s="222">
        <v>0.26</v>
      </c>
      <c r="AG9" s="217">
        <v>12.8</v>
      </c>
      <c r="AH9" s="222">
        <v>0.41</v>
      </c>
      <c r="AI9" s="220">
        <v>5.7</v>
      </c>
      <c r="AJ9" s="221" t="s">
        <v>206</v>
      </c>
      <c r="AK9" s="222">
        <v>0.03</v>
      </c>
      <c r="AL9" s="220">
        <v>4.7</v>
      </c>
      <c r="AM9" s="220">
        <v>5.5</v>
      </c>
      <c r="AN9" s="222">
        <v>0.19</v>
      </c>
      <c r="AO9" s="221" t="s">
        <v>125</v>
      </c>
      <c r="AP9" s="220">
        <v>4.5999999999999996</v>
      </c>
      <c r="AQ9" s="221" t="s">
        <v>125</v>
      </c>
      <c r="AR9" s="221">
        <v>2</v>
      </c>
      <c r="AS9" s="217">
        <v>0.57999999999999996</v>
      </c>
      <c r="AT9" s="223"/>
      <c r="AU9" s="213"/>
    </row>
    <row r="10" spans="1:47" s="206" customFormat="1" ht="24.95" customHeight="1">
      <c r="B10" s="214" t="s">
        <v>207</v>
      </c>
      <c r="C10" s="215">
        <v>485274</v>
      </c>
      <c r="D10" s="216">
        <v>450.43</v>
      </c>
      <c r="E10" s="216">
        <v>452.35</v>
      </c>
      <c r="F10" s="216">
        <v>1.92</v>
      </c>
      <c r="G10" s="217">
        <v>0.7</v>
      </c>
      <c r="H10" s="218">
        <v>19.8</v>
      </c>
      <c r="I10" s="218">
        <v>49</v>
      </c>
      <c r="J10" s="218">
        <v>3</v>
      </c>
      <c r="K10" s="216">
        <v>0.12</v>
      </c>
      <c r="L10" s="217">
        <v>6</v>
      </c>
      <c r="M10" s="217">
        <v>22</v>
      </c>
      <c r="N10" s="218">
        <v>63</v>
      </c>
      <c r="O10" s="214">
        <v>0.05</v>
      </c>
      <c r="P10" s="217">
        <v>10</v>
      </c>
      <c r="Q10" s="220">
        <v>20</v>
      </c>
      <c r="R10" s="220">
        <v>0.7</v>
      </c>
      <c r="S10" s="217">
        <v>0.5</v>
      </c>
      <c r="T10" s="221">
        <v>73</v>
      </c>
      <c r="U10" s="221">
        <v>42</v>
      </c>
      <c r="V10" s="221">
        <v>17</v>
      </c>
      <c r="W10" s="221">
        <v>19</v>
      </c>
      <c r="X10" s="221">
        <v>18</v>
      </c>
      <c r="Y10" s="221">
        <v>70</v>
      </c>
      <c r="Z10" s="221">
        <v>2</v>
      </c>
      <c r="AA10" s="221" t="s">
        <v>125</v>
      </c>
      <c r="AB10" s="221">
        <v>37</v>
      </c>
      <c r="AC10" s="221">
        <v>23</v>
      </c>
      <c r="AD10" s="221">
        <v>160</v>
      </c>
      <c r="AE10" s="222">
        <v>0.14000000000000001</v>
      </c>
      <c r="AF10" s="222">
        <v>0.5</v>
      </c>
      <c r="AG10" s="217">
        <v>38.9</v>
      </c>
      <c r="AH10" s="222">
        <v>1.2</v>
      </c>
      <c r="AI10" s="220">
        <v>9.1</v>
      </c>
      <c r="AJ10" s="221" t="s">
        <v>206</v>
      </c>
      <c r="AK10" s="222">
        <v>0.04</v>
      </c>
      <c r="AL10" s="220">
        <v>5.4</v>
      </c>
      <c r="AM10" s="220">
        <v>6.3</v>
      </c>
      <c r="AN10" s="222">
        <v>0.45</v>
      </c>
      <c r="AO10" s="221" t="s">
        <v>125</v>
      </c>
      <c r="AP10" s="220">
        <v>10.199999999999999</v>
      </c>
      <c r="AQ10" s="221" t="s">
        <v>125</v>
      </c>
      <c r="AR10" s="221">
        <v>2.8</v>
      </c>
      <c r="AS10" s="217">
        <v>1.3</v>
      </c>
      <c r="AT10" s="223"/>
      <c r="AU10" s="213"/>
    </row>
    <row r="11" spans="1:47" s="206" customFormat="1" ht="24.95" customHeight="1">
      <c r="B11" s="214" t="s">
        <v>117</v>
      </c>
      <c r="C11" s="215">
        <v>485275</v>
      </c>
      <c r="D11" s="216">
        <v>493.84</v>
      </c>
      <c r="E11" s="216">
        <v>494.67</v>
      </c>
      <c r="F11" s="216">
        <v>0.83</v>
      </c>
      <c r="G11" s="217">
        <v>1</v>
      </c>
      <c r="H11" s="218">
        <v>17.7</v>
      </c>
      <c r="I11" s="218">
        <v>66</v>
      </c>
      <c r="J11" s="218">
        <v>4</v>
      </c>
      <c r="K11" s="216">
        <v>0.15</v>
      </c>
      <c r="L11" s="217">
        <v>4</v>
      </c>
      <c r="M11" s="217">
        <v>16</v>
      </c>
      <c r="N11" s="218">
        <v>75</v>
      </c>
      <c r="O11" s="214">
        <v>0.08</v>
      </c>
      <c r="P11" s="217">
        <v>6</v>
      </c>
      <c r="Q11" s="220">
        <v>28</v>
      </c>
      <c r="R11" s="220">
        <v>1.2</v>
      </c>
      <c r="S11" s="217">
        <v>0.8</v>
      </c>
      <c r="T11" s="221">
        <v>56</v>
      </c>
      <c r="U11" s="221">
        <v>42</v>
      </c>
      <c r="V11" s="221">
        <v>11</v>
      </c>
      <c r="W11" s="221">
        <v>25</v>
      </c>
      <c r="X11" s="221">
        <v>29</v>
      </c>
      <c r="Y11" s="221">
        <v>64</v>
      </c>
      <c r="Z11" s="221">
        <v>2</v>
      </c>
      <c r="AA11" s="220">
        <v>3</v>
      </c>
      <c r="AB11" s="221">
        <v>38</v>
      </c>
      <c r="AC11" s="221">
        <v>33</v>
      </c>
      <c r="AD11" s="221">
        <v>250</v>
      </c>
      <c r="AE11" s="222">
        <v>0.19</v>
      </c>
      <c r="AF11" s="222">
        <v>0.79</v>
      </c>
      <c r="AG11" s="217">
        <v>55</v>
      </c>
      <c r="AH11" s="222">
        <v>0.91</v>
      </c>
      <c r="AI11" s="220">
        <v>13.7</v>
      </c>
      <c r="AJ11" s="221" t="s">
        <v>206</v>
      </c>
      <c r="AK11" s="222">
        <v>0.08</v>
      </c>
      <c r="AL11" s="220">
        <v>8.4</v>
      </c>
      <c r="AM11" s="220">
        <v>9</v>
      </c>
      <c r="AN11" s="222">
        <v>0.73</v>
      </c>
      <c r="AO11" s="222">
        <v>0.2</v>
      </c>
      <c r="AP11" s="220">
        <v>13.7</v>
      </c>
      <c r="AQ11" s="221" t="s">
        <v>125</v>
      </c>
      <c r="AR11" s="221">
        <v>4.7</v>
      </c>
      <c r="AS11" s="217">
        <v>1.7</v>
      </c>
      <c r="AT11" s="223"/>
      <c r="AU11" s="213"/>
    </row>
    <row r="12" spans="1:47" s="206" customFormat="1" ht="24.95" customHeight="1">
      <c r="B12" s="214" t="s">
        <v>208</v>
      </c>
      <c r="C12" s="215">
        <v>485276</v>
      </c>
      <c r="D12" s="216">
        <v>494.96</v>
      </c>
      <c r="E12" s="216">
        <v>497.03</v>
      </c>
      <c r="F12" s="216">
        <v>2.0699999999999998</v>
      </c>
      <c r="G12" s="217">
        <v>0.6</v>
      </c>
      <c r="H12" s="218">
        <v>17.3</v>
      </c>
      <c r="I12" s="218">
        <v>55</v>
      </c>
      <c r="J12" s="218">
        <v>3</v>
      </c>
      <c r="K12" s="216">
        <v>0.09</v>
      </c>
      <c r="L12" s="217">
        <v>5</v>
      </c>
      <c r="M12" s="217">
        <v>11</v>
      </c>
      <c r="N12" s="218">
        <v>55</v>
      </c>
      <c r="O12" s="214">
        <v>0.06</v>
      </c>
      <c r="P12" s="217">
        <v>6</v>
      </c>
      <c r="Q12" s="220">
        <v>19</v>
      </c>
      <c r="R12" s="220">
        <v>1</v>
      </c>
      <c r="S12" s="217">
        <v>0.4</v>
      </c>
      <c r="T12" s="221">
        <v>48</v>
      </c>
      <c r="U12" s="221">
        <v>28</v>
      </c>
      <c r="V12" s="221">
        <v>7</v>
      </c>
      <c r="W12" s="221">
        <v>24</v>
      </c>
      <c r="X12" s="221">
        <v>21</v>
      </c>
      <c r="Y12" s="221">
        <v>78</v>
      </c>
      <c r="Z12" s="221">
        <v>2</v>
      </c>
      <c r="AA12" s="220">
        <v>2.2999999999999998</v>
      </c>
      <c r="AB12" s="221">
        <v>22</v>
      </c>
      <c r="AC12" s="221">
        <v>26</v>
      </c>
      <c r="AD12" s="221">
        <v>190</v>
      </c>
      <c r="AE12" s="222">
        <v>0.13</v>
      </c>
      <c r="AF12" s="222">
        <v>0.53</v>
      </c>
      <c r="AG12" s="217">
        <v>51.3</v>
      </c>
      <c r="AH12" s="222">
        <v>0.4</v>
      </c>
      <c r="AI12" s="220">
        <v>9.5</v>
      </c>
      <c r="AJ12" s="221" t="s">
        <v>206</v>
      </c>
      <c r="AK12" s="222">
        <v>0.06</v>
      </c>
      <c r="AL12" s="220">
        <v>5.8</v>
      </c>
      <c r="AM12" s="220">
        <v>5.9</v>
      </c>
      <c r="AN12" s="222">
        <v>0.54</v>
      </c>
      <c r="AO12" s="221" t="s">
        <v>125</v>
      </c>
      <c r="AP12" s="220">
        <v>13.6</v>
      </c>
      <c r="AQ12" s="221" t="s">
        <v>125</v>
      </c>
      <c r="AR12" s="221">
        <v>3.4</v>
      </c>
      <c r="AS12" s="217">
        <v>1.2</v>
      </c>
      <c r="AT12" s="223"/>
      <c r="AU12" s="213"/>
    </row>
    <row r="13" spans="1:47" s="206" customFormat="1" ht="24.95" customHeight="1">
      <c r="B13" s="214" t="s">
        <v>119</v>
      </c>
      <c r="C13" s="215">
        <v>485277</v>
      </c>
      <c r="D13" s="216">
        <v>404.69</v>
      </c>
      <c r="E13" s="216">
        <v>405.69</v>
      </c>
      <c r="F13" s="216">
        <v>1</v>
      </c>
      <c r="G13" s="217">
        <v>0.4</v>
      </c>
      <c r="H13" s="218">
        <v>24.5</v>
      </c>
      <c r="I13" s="218">
        <v>17</v>
      </c>
      <c r="J13" s="218">
        <v>4</v>
      </c>
      <c r="K13" s="216">
        <v>0.05</v>
      </c>
      <c r="L13" s="217">
        <v>8</v>
      </c>
      <c r="M13" s="217">
        <v>11</v>
      </c>
      <c r="N13" s="218">
        <v>62</v>
      </c>
      <c r="O13" s="214">
        <v>0.02</v>
      </c>
      <c r="P13" s="217">
        <v>8</v>
      </c>
      <c r="Q13" s="220">
        <v>6.6</v>
      </c>
      <c r="R13" s="220">
        <v>1.6</v>
      </c>
      <c r="S13" s="217">
        <v>0.2</v>
      </c>
      <c r="T13" s="221">
        <v>71</v>
      </c>
      <c r="U13" s="221">
        <v>17</v>
      </c>
      <c r="V13" s="221">
        <v>8</v>
      </c>
      <c r="W13" s="221">
        <v>11</v>
      </c>
      <c r="X13" s="221">
        <v>9</v>
      </c>
      <c r="Y13" s="221">
        <v>270</v>
      </c>
      <c r="Z13" s="221" t="s">
        <v>205</v>
      </c>
      <c r="AA13" s="221" t="s">
        <v>125</v>
      </c>
      <c r="AB13" s="221">
        <v>15</v>
      </c>
      <c r="AC13" s="221">
        <v>19</v>
      </c>
      <c r="AD13" s="221">
        <v>95</v>
      </c>
      <c r="AE13" s="222">
        <v>0.15</v>
      </c>
      <c r="AF13" s="222">
        <v>0.21</v>
      </c>
      <c r="AG13" s="217">
        <v>22.4</v>
      </c>
      <c r="AH13" s="222">
        <v>0.62</v>
      </c>
      <c r="AI13" s="220">
        <v>4.9000000000000004</v>
      </c>
      <c r="AJ13" s="221" t="s">
        <v>206</v>
      </c>
      <c r="AK13" s="222">
        <v>0.02</v>
      </c>
      <c r="AL13" s="220">
        <v>5.7</v>
      </c>
      <c r="AM13" s="220">
        <v>3.2</v>
      </c>
      <c r="AN13" s="222">
        <v>0.18</v>
      </c>
      <c r="AO13" s="221" t="s">
        <v>125</v>
      </c>
      <c r="AP13" s="220">
        <v>3.9</v>
      </c>
      <c r="AQ13" s="221" t="s">
        <v>125</v>
      </c>
      <c r="AR13" s="221">
        <v>1.8</v>
      </c>
      <c r="AS13" s="217">
        <v>0.93</v>
      </c>
      <c r="AT13" s="223"/>
      <c r="AU13" s="213"/>
    </row>
    <row r="14" spans="1:47" s="206" customFormat="1" ht="24.95" customHeight="1">
      <c r="B14" s="214" t="s">
        <v>72</v>
      </c>
      <c r="C14" s="215">
        <v>485278</v>
      </c>
      <c r="D14" s="216">
        <v>449.8</v>
      </c>
      <c r="E14" s="216">
        <v>450.05</v>
      </c>
      <c r="F14" s="216">
        <v>0.25</v>
      </c>
      <c r="G14" s="224">
        <v>0.8</v>
      </c>
      <c r="H14" s="225">
        <v>20.6</v>
      </c>
      <c r="I14" s="225">
        <v>41</v>
      </c>
      <c r="J14" s="225">
        <v>5</v>
      </c>
      <c r="K14" s="226">
        <v>7.0000000000000007E-2</v>
      </c>
      <c r="L14" s="224">
        <v>7</v>
      </c>
      <c r="M14" s="224">
        <v>9</v>
      </c>
      <c r="N14" s="225">
        <v>34</v>
      </c>
      <c r="O14" s="227">
        <v>0.06</v>
      </c>
      <c r="P14" s="224">
        <v>10</v>
      </c>
      <c r="Q14" s="228">
        <v>6.5</v>
      </c>
      <c r="R14" s="228">
        <v>4.8</v>
      </c>
      <c r="S14" s="224" t="s">
        <v>209</v>
      </c>
      <c r="T14" s="229">
        <v>68</v>
      </c>
      <c r="U14" s="229">
        <v>43</v>
      </c>
      <c r="V14" s="229">
        <v>11</v>
      </c>
      <c r="W14" s="229">
        <v>7</v>
      </c>
      <c r="X14" s="229">
        <v>7</v>
      </c>
      <c r="Y14" s="229">
        <v>280</v>
      </c>
      <c r="Z14" s="229" t="s">
        <v>205</v>
      </c>
      <c r="AA14" s="229" t="s">
        <v>125</v>
      </c>
      <c r="AB14" s="229">
        <v>30</v>
      </c>
      <c r="AC14" s="229">
        <v>27</v>
      </c>
      <c r="AD14" s="229">
        <v>120</v>
      </c>
      <c r="AE14" s="230">
        <v>0.17</v>
      </c>
      <c r="AF14" s="230">
        <v>0.22</v>
      </c>
      <c r="AG14" s="217">
        <v>12.1</v>
      </c>
      <c r="AH14" s="230">
        <v>0.28999999999999998</v>
      </c>
      <c r="AI14" s="228">
        <v>5.5</v>
      </c>
      <c r="AJ14" s="229" t="s">
        <v>206</v>
      </c>
      <c r="AK14" s="230">
        <v>0.03</v>
      </c>
      <c r="AL14" s="228">
        <v>6.4</v>
      </c>
      <c r="AM14" s="229">
        <v>6.8</v>
      </c>
      <c r="AN14" s="230">
        <v>0.16</v>
      </c>
      <c r="AO14" s="229" t="s">
        <v>125</v>
      </c>
      <c r="AP14" s="228">
        <v>3.6</v>
      </c>
      <c r="AQ14" s="229" t="s">
        <v>125</v>
      </c>
      <c r="AR14" s="229">
        <v>2.2000000000000002</v>
      </c>
      <c r="AS14" s="225" t="s">
        <v>125</v>
      </c>
      <c r="AT14" s="223"/>
      <c r="AU14" s="213"/>
    </row>
    <row r="15" spans="1:47" s="206" customFormat="1" ht="24.95" customHeight="1">
      <c r="B15" s="214" t="s">
        <v>207</v>
      </c>
      <c r="C15" s="215">
        <v>485279</v>
      </c>
      <c r="D15" s="216">
        <v>450.43</v>
      </c>
      <c r="E15" s="216">
        <v>452.35</v>
      </c>
      <c r="F15" s="216">
        <v>1.92</v>
      </c>
      <c r="G15" s="217">
        <v>0.7</v>
      </c>
      <c r="H15" s="218">
        <v>20.2</v>
      </c>
      <c r="I15" s="218">
        <v>30</v>
      </c>
      <c r="J15" s="218">
        <v>3</v>
      </c>
      <c r="K15" s="216">
        <v>7.0000000000000007E-2</v>
      </c>
      <c r="L15" s="217">
        <v>7</v>
      </c>
      <c r="M15" s="217">
        <v>16</v>
      </c>
      <c r="N15" s="218">
        <v>34</v>
      </c>
      <c r="O15" s="214">
        <v>0.04</v>
      </c>
      <c r="P15" s="217">
        <v>9</v>
      </c>
      <c r="Q15" s="220">
        <v>14</v>
      </c>
      <c r="R15" s="220">
        <v>1</v>
      </c>
      <c r="S15" s="217">
        <v>0.4</v>
      </c>
      <c r="T15" s="221">
        <v>49</v>
      </c>
      <c r="U15" s="221">
        <v>34</v>
      </c>
      <c r="V15" s="221">
        <v>17</v>
      </c>
      <c r="W15" s="221">
        <v>11</v>
      </c>
      <c r="X15" s="221">
        <v>11</v>
      </c>
      <c r="Y15" s="221">
        <v>60</v>
      </c>
      <c r="Z15" s="221">
        <v>2</v>
      </c>
      <c r="AA15" s="221" t="s">
        <v>125</v>
      </c>
      <c r="AB15" s="221">
        <v>38</v>
      </c>
      <c r="AC15" s="221">
        <v>22</v>
      </c>
      <c r="AD15" s="221">
        <v>140</v>
      </c>
      <c r="AE15" s="222">
        <v>0.1</v>
      </c>
      <c r="AF15" s="222">
        <v>0.42</v>
      </c>
      <c r="AG15" s="217">
        <v>24.1</v>
      </c>
      <c r="AH15" s="222">
        <v>0.81</v>
      </c>
      <c r="AI15" s="220">
        <v>6.6</v>
      </c>
      <c r="AJ15" s="221" t="s">
        <v>206</v>
      </c>
      <c r="AK15" s="222">
        <v>0.03</v>
      </c>
      <c r="AL15" s="220">
        <v>3.9</v>
      </c>
      <c r="AM15" s="220">
        <v>5.5</v>
      </c>
      <c r="AN15" s="222">
        <v>0.3</v>
      </c>
      <c r="AO15" s="221" t="s">
        <v>125</v>
      </c>
      <c r="AP15" s="220">
        <v>8.6</v>
      </c>
      <c r="AQ15" s="221" t="s">
        <v>125</v>
      </c>
      <c r="AR15" s="221">
        <v>2.5</v>
      </c>
      <c r="AS15" s="217">
        <v>1.1000000000000001</v>
      </c>
      <c r="AT15" s="223"/>
      <c r="AU15" s="213"/>
    </row>
    <row r="16" spans="1:47" s="206" customFormat="1" ht="24.95" customHeight="1">
      <c r="B16" s="214" t="s">
        <v>117</v>
      </c>
      <c r="C16" s="215">
        <v>485280</v>
      </c>
      <c r="D16" s="216">
        <v>493.84</v>
      </c>
      <c r="E16" s="216">
        <v>494.67</v>
      </c>
      <c r="F16" s="216">
        <v>0.83</v>
      </c>
      <c r="G16" s="217">
        <v>0.9</v>
      </c>
      <c r="H16" s="218">
        <v>16.100000000000001</v>
      </c>
      <c r="I16" s="218">
        <v>38</v>
      </c>
      <c r="J16" s="218">
        <v>3</v>
      </c>
      <c r="K16" s="216">
        <v>0.16</v>
      </c>
      <c r="L16" s="217">
        <v>3</v>
      </c>
      <c r="M16" s="217">
        <v>13</v>
      </c>
      <c r="N16" s="218">
        <v>50</v>
      </c>
      <c r="O16" s="214">
        <v>0.08</v>
      </c>
      <c r="P16" s="217">
        <v>6</v>
      </c>
      <c r="Q16" s="220">
        <v>17</v>
      </c>
      <c r="R16" s="220">
        <v>1.8</v>
      </c>
      <c r="S16" s="217">
        <v>0.6</v>
      </c>
      <c r="T16" s="221">
        <v>38</v>
      </c>
      <c r="U16" s="221">
        <v>63</v>
      </c>
      <c r="V16" s="221">
        <v>8</v>
      </c>
      <c r="W16" s="221">
        <v>20</v>
      </c>
      <c r="X16" s="221">
        <v>15</v>
      </c>
      <c r="Y16" s="221">
        <v>81</v>
      </c>
      <c r="Z16" s="221" t="s">
        <v>205</v>
      </c>
      <c r="AA16" s="221" t="s">
        <v>125</v>
      </c>
      <c r="AB16" s="221">
        <v>32</v>
      </c>
      <c r="AC16" s="221">
        <v>29</v>
      </c>
      <c r="AD16" s="221">
        <v>190</v>
      </c>
      <c r="AE16" s="222">
        <v>0.11</v>
      </c>
      <c r="AF16" s="222">
        <v>0.47</v>
      </c>
      <c r="AG16" s="217">
        <v>43.4</v>
      </c>
      <c r="AH16" s="222">
        <v>0.37</v>
      </c>
      <c r="AI16" s="220">
        <v>8.1999999999999993</v>
      </c>
      <c r="AJ16" s="221" t="s">
        <v>206</v>
      </c>
      <c r="AK16" s="222">
        <v>0.06</v>
      </c>
      <c r="AL16" s="220">
        <v>4.4000000000000004</v>
      </c>
      <c r="AM16" s="220">
        <v>8</v>
      </c>
      <c r="AN16" s="222">
        <v>0.34</v>
      </c>
      <c r="AO16" s="221" t="s">
        <v>125</v>
      </c>
      <c r="AP16" s="220">
        <v>8.5</v>
      </c>
      <c r="AQ16" s="221" t="s">
        <v>125</v>
      </c>
      <c r="AR16" s="221">
        <v>3.3</v>
      </c>
      <c r="AS16" s="217">
        <v>0.81</v>
      </c>
      <c r="AT16" s="223"/>
      <c r="AU16" s="213"/>
    </row>
    <row r="17" spans="1:47" s="206" customFormat="1" ht="24.95" customHeight="1">
      <c r="B17" s="231" t="s">
        <v>208</v>
      </c>
      <c r="C17" s="232">
        <v>485281</v>
      </c>
      <c r="D17" s="233">
        <v>494.96</v>
      </c>
      <c r="E17" s="233">
        <v>497.03</v>
      </c>
      <c r="F17" s="233">
        <v>2.0699999999999998</v>
      </c>
      <c r="G17" s="234">
        <v>0.6</v>
      </c>
      <c r="H17" s="235">
        <v>17.100000000000001</v>
      </c>
      <c r="I17" s="235">
        <v>42</v>
      </c>
      <c r="J17" s="235">
        <v>3</v>
      </c>
      <c r="K17" s="233">
        <v>0.1</v>
      </c>
      <c r="L17" s="234">
        <v>6</v>
      </c>
      <c r="M17" s="234">
        <v>11</v>
      </c>
      <c r="N17" s="235">
        <v>41</v>
      </c>
      <c r="O17" s="231">
        <v>0.04</v>
      </c>
      <c r="P17" s="234">
        <v>6</v>
      </c>
      <c r="Q17" s="236">
        <v>16</v>
      </c>
      <c r="R17" s="236">
        <v>1.1000000000000001</v>
      </c>
      <c r="S17" s="234">
        <v>0.4</v>
      </c>
      <c r="T17" s="237">
        <v>40</v>
      </c>
      <c r="U17" s="237">
        <v>32</v>
      </c>
      <c r="V17" s="237">
        <v>7</v>
      </c>
      <c r="W17" s="237">
        <v>16</v>
      </c>
      <c r="X17" s="237">
        <v>17</v>
      </c>
      <c r="Y17" s="237">
        <v>71</v>
      </c>
      <c r="Z17" s="237" t="s">
        <v>205</v>
      </c>
      <c r="AA17" s="237" t="s">
        <v>125</v>
      </c>
      <c r="AB17" s="237">
        <v>19</v>
      </c>
      <c r="AC17" s="237">
        <v>23</v>
      </c>
      <c r="AD17" s="237">
        <v>160</v>
      </c>
      <c r="AE17" s="237" t="s">
        <v>125</v>
      </c>
      <c r="AF17" s="238">
        <v>0.45</v>
      </c>
      <c r="AG17" s="217">
        <v>33.9</v>
      </c>
      <c r="AH17" s="238">
        <v>0.23</v>
      </c>
      <c r="AI17" s="236">
        <v>7.6</v>
      </c>
      <c r="AJ17" s="237" t="s">
        <v>206</v>
      </c>
      <c r="AK17" s="238">
        <v>0.05</v>
      </c>
      <c r="AL17" s="236">
        <v>3.8</v>
      </c>
      <c r="AM17" s="236">
        <v>5.6</v>
      </c>
      <c r="AN17" s="238">
        <v>0.38</v>
      </c>
      <c r="AO17" s="237" t="s">
        <v>125</v>
      </c>
      <c r="AP17" s="236">
        <v>10.8</v>
      </c>
      <c r="AQ17" s="237" t="s">
        <v>125</v>
      </c>
      <c r="AR17" s="237">
        <v>2.9</v>
      </c>
      <c r="AS17" s="234">
        <v>0.79</v>
      </c>
      <c r="AT17" s="223"/>
      <c r="AU17" s="213"/>
    </row>
    <row r="18" spans="1:47" s="240" customFormat="1" ht="15" customHeight="1">
      <c r="A18" s="239"/>
    </row>
    <row r="19" spans="1:47" s="240" customFormat="1" ht="15" customHeight="1">
      <c r="A19" s="239"/>
    </row>
    <row r="20" spans="1:47" s="240" customFormat="1" ht="15" customHeight="1">
      <c r="A20" s="239"/>
    </row>
    <row r="21" spans="1:47" ht="15">
      <c r="G21" s="243"/>
      <c r="H21" s="243"/>
      <c r="I21" s="243"/>
      <c r="J21" s="243"/>
      <c r="K21" s="243"/>
      <c r="L21" s="244"/>
      <c r="M21" s="243"/>
      <c r="N21" s="243"/>
      <c r="O21" s="243"/>
      <c r="P21" s="243"/>
      <c r="Q21" s="243"/>
      <c r="R21" s="243"/>
      <c r="S21" s="243"/>
      <c r="T21" s="243"/>
      <c r="U21" s="243"/>
      <c r="V21" s="244"/>
      <c r="W21" s="243"/>
      <c r="X21" s="244"/>
      <c r="Y21" s="244"/>
      <c r="Z21" s="243"/>
      <c r="AA21" s="243"/>
      <c r="AB21" s="243"/>
      <c r="AC21" s="243"/>
      <c r="AD21" s="244"/>
      <c r="AE21" s="244"/>
    </row>
  </sheetData>
  <mergeCells count="8">
    <mergeCell ref="B6:C6"/>
    <mergeCell ref="D6:F6"/>
    <mergeCell ref="G6:AS6"/>
    <mergeCell ref="B1:C1"/>
    <mergeCell ref="G1:H1"/>
    <mergeCell ref="AQ3:AR3"/>
    <mergeCell ref="AQ4:AR4"/>
    <mergeCell ref="K5:L5"/>
  </mergeCells>
  <printOptions horizontalCentered="1"/>
  <pageMargins left="0.35433070866141736" right="0.35433070866141736" top="0.39370078740157483" bottom="0.39370078740157483" header="0.51181102362204722" footer="0.51181102362204722"/>
  <pageSetup paperSize="9" scale="40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Front Page</vt:lpstr>
      <vt:lpstr>ARD</vt:lpstr>
      <vt:lpstr>Raw</vt:lpstr>
      <vt:lpstr>Washability</vt:lpstr>
      <vt:lpstr>Raw Product</vt:lpstr>
      <vt:lpstr>Clean Coal</vt:lpstr>
      <vt:lpstr>CCC-Trace Elements</vt:lpstr>
      <vt:lpstr>ARD!Print_Area</vt:lpstr>
      <vt:lpstr>'CCC-Trace Elements'!Print_Area</vt:lpstr>
      <vt:lpstr>'Clean Coal'!Print_Area</vt:lpstr>
      <vt:lpstr>'Front Page'!Print_Area</vt:lpstr>
      <vt:lpstr>Raw!Print_Area</vt:lpstr>
      <vt:lpstr>'Raw Product'!Print_Area</vt:lpstr>
      <vt:lpstr>Washability!Print_Area</vt:lpstr>
      <vt:lpstr>ARD!Print_Titles</vt:lpstr>
      <vt:lpstr>'CCC-Trace Elements'!Print_Titles</vt:lpstr>
      <vt:lpstr>'Clean Coal'!Print_Titles</vt:lpstr>
      <vt:lpstr>Raw!Print_Titles</vt:lpstr>
      <vt:lpstr>'Raw Product'!Print_Titles</vt:lpstr>
      <vt:lpstr>Washability!Print_Titles</vt:lpstr>
    </vt:vector>
  </TitlesOfParts>
  <Company>Bureau Veritas Australia Pty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Ruby Reyes</dc:creator>
  <cp:lastModifiedBy>Paul</cp:lastModifiedBy>
  <cp:lastPrinted>2016-01-14T23:02:48Z</cp:lastPrinted>
  <dcterms:created xsi:type="dcterms:W3CDTF">2015-11-11T04:21:27Z</dcterms:created>
  <dcterms:modified xsi:type="dcterms:W3CDTF">2016-12-12T20:39:39Z</dcterms:modified>
</cp:coreProperties>
</file>